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D:\Du liệu\DỮ LIỆU MOHA\TRIỂN KHAI SẮP XẾP ĐVHC 2025\Bắc Giang\"/>
    </mc:Choice>
  </mc:AlternateContent>
  <xr:revisionPtr revIDLastSave="0" documentId="13_ncr:1_{B600F49A-0787-4B77-BACA-D0DC984E8824}" xr6:coauthVersionLast="46" xr6:coauthVersionMax="46" xr10:uidLastSave="{00000000-0000-0000-0000-000000000000}"/>
  <bookViews>
    <workbookView xWindow="6615" yWindow="6615" windowWidth="17625" windowHeight="8520" xr2:uid="{00000000-000D-0000-FFFF-FFFF00000000}"/>
  </bookViews>
  <sheets>
    <sheet name="Cu tri Bac Giang" sheetId="1" r:id="rId1"/>
    <sheet name="HDND Bac Giang" sheetId="6" r:id="rId2"/>
    <sheet name="Sắp xếp ĐVHC xã" sheetId="4" state="hidden" r:id="rId3"/>
    <sheet name="Sắp xếp ĐVHC tỉnh" sheetId="5" state="hidden" r:id="rId4"/>
  </sheets>
  <externalReferences>
    <externalReference r:id="rId5"/>
  </externalReferences>
  <definedNames>
    <definedName name="_xlnm.Print_Titles" localSheetId="0">'Cu tri Bac Giang'!$6:$8</definedName>
  </definedNames>
  <calcPr calcId="191029"/>
</workbook>
</file>

<file path=xl/calcChain.xml><?xml version="1.0" encoding="utf-8"?>
<calcChain xmlns="http://schemas.openxmlformats.org/spreadsheetml/2006/main">
  <c r="C212" i="6" l="1"/>
  <c r="X184" i="6" l="1"/>
  <c r="G184" i="6"/>
  <c r="X70" i="6"/>
  <c r="G70" i="6"/>
  <c r="X68" i="6"/>
  <c r="G68" i="6"/>
  <c r="F8" i="6"/>
  <c r="G8" i="6" s="1"/>
  <c r="H8" i="6" s="1"/>
  <c r="I8" i="6" s="1"/>
  <c r="J8" i="6" s="1"/>
  <c r="K8" i="6" s="1"/>
  <c r="L8" i="6" s="1"/>
  <c r="M8" i="6" s="1"/>
  <c r="N8" i="6" s="1"/>
  <c r="O8" i="6" s="1"/>
  <c r="P8" i="6" s="1"/>
  <c r="Q8" i="6" s="1"/>
  <c r="R8" i="6" s="1"/>
  <c r="S8" i="6" s="1"/>
  <c r="T8" i="6" s="1"/>
  <c r="U8" i="6" s="1"/>
  <c r="V8" i="6" s="1"/>
  <c r="W8" i="6" s="1"/>
  <c r="X8" i="6" s="1"/>
  <c r="Y8" i="6" s="1"/>
  <c r="Z8" i="6" s="1"/>
  <c r="P211" i="6" l="1"/>
  <c r="H211" i="6"/>
  <c r="P210" i="6"/>
  <c r="H210" i="6"/>
  <c r="P209" i="6"/>
  <c r="H209" i="6"/>
  <c r="P208" i="6"/>
  <c r="H208" i="6"/>
  <c r="P207" i="6"/>
  <c r="H207" i="6"/>
  <c r="P206" i="6"/>
  <c r="H206" i="6"/>
  <c r="P205" i="6"/>
  <c r="H205" i="6"/>
  <c r="P204" i="6"/>
  <c r="H204" i="6"/>
  <c r="P203" i="6"/>
  <c r="H203" i="6"/>
  <c r="P202" i="6"/>
  <c r="H202" i="6"/>
  <c r="P201" i="6"/>
  <c r="H201" i="6"/>
  <c r="P200" i="6"/>
  <c r="H200" i="6"/>
  <c r="P199" i="6"/>
  <c r="H199" i="6"/>
  <c r="P198" i="6"/>
  <c r="H198" i="6"/>
  <c r="P197" i="6"/>
  <c r="H197" i="6"/>
  <c r="P196" i="6"/>
  <c r="H196" i="6"/>
  <c r="P195" i="6"/>
  <c r="H195" i="6"/>
  <c r="P194" i="6"/>
  <c r="W211" i="6"/>
  <c r="W210" i="6"/>
  <c r="W209" i="6"/>
  <c r="W208" i="6"/>
  <c r="W207" i="6"/>
  <c r="W206" i="6"/>
  <c r="W205" i="6"/>
  <c r="W204" i="6"/>
  <c r="W203" i="6"/>
  <c r="W202" i="6"/>
  <c r="W201" i="6"/>
  <c r="W200" i="6"/>
  <c r="W199" i="6"/>
  <c r="W198" i="6"/>
  <c r="W197" i="6"/>
  <c r="W196" i="6"/>
  <c r="W195" i="6"/>
  <c r="W194" i="6"/>
  <c r="W193" i="6"/>
  <c r="W192" i="6"/>
  <c r="W191" i="6"/>
  <c r="W190" i="6"/>
  <c r="W189" i="6"/>
  <c r="W188" i="6"/>
  <c r="W187" i="6"/>
  <c r="W186" i="6"/>
  <c r="W185" i="6"/>
  <c r="V211" i="6"/>
  <c r="N211" i="6"/>
  <c r="F211" i="6"/>
  <c r="V210" i="6"/>
  <c r="N210" i="6"/>
  <c r="F210" i="6"/>
  <c r="V209" i="6"/>
  <c r="N209" i="6"/>
  <c r="F209" i="6"/>
  <c r="V208" i="6"/>
  <c r="N208" i="6"/>
  <c r="F208" i="6"/>
  <c r="V207" i="6"/>
  <c r="N207" i="6"/>
  <c r="F207" i="6"/>
  <c r="V206" i="6"/>
  <c r="N206" i="6"/>
  <c r="F206" i="6"/>
  <c r="V205" i="6"/>
  <c r="N205" i="6"/>
  <c r="F205" i="6"/>
  <c r="V204" i="6"/>
  <c r="N204" i="6"/>
  <c r="F204" i="6"/>
  <c r="V203" i="6"/>
  <c r="N203" i="6"/>
  <c r="F203" i="6"/>
  <c r="V202" i="6"/>
  <c r="N202" i="6"/>
  <c r="F202" i="6"/>
  <c r="V201" i="6"/>
  <c r="N201" i="6"/>
  <c r="F201" i="6"/>
  <c r="V200" i="6"/>
  <c r="N200" i="6"/>
  <c r="F200" i="6"/>
  <c r="V199" i="6"/>
  <c r="N199" i="6"/>
  <c r="F199" i="6"/>
  <c r="V198" i="6"/>
  <c r="N198" i="6"/>
  <c r="F198" i="6"/>
  <c r="V197" i="6"/>
  <c r="U211" i="6"/>
  <c r="E211" i="6"/>
  <c r="X211" i="6" s="1"/>
  <c r="U210" i="6"/>
  <c r="E210" i="6"/>
  <c r="U209" i="6"/>
  <c r="E209" i="6"/>
  <c r="X209" i="6" s="1"/>
  <c r="U208" i="6"/>
  <c r="E208" i="6"/>
  <c r="U207" i="6"/>
  <c r="E207" i="6"/>
  <c r="U206" i="6"/>
  <c r="E206" i="6"/>
  <c r="U205" i="6"/>
  <c r="E205" i="6"/>
  <c r="X205" i="6" s="1"/>
  <c r="U204" i="6"/>
  <c r="E204" i="6"/>
  <c r="X204" i="6" s="1"/>
  <c r="U203" i="6"/>
  <c r="E203" i="6"/>
  <c r="X203" i="6" s="1"/>
  <c r="U202" i="6"/>
  <c r="E202" i="6"/>
  <c r="U201" i="6"/>
  <c r="E201" i="6"/>
  <c r="X201" i="6" s="1"/>
  <c r="U200" i="6"/>
  <c r="E200" i="6"/>
  <c r="U199" i="6"/>
  <c r="E199" i="6"/>
  <c r="U198" i="6"/>
  <c r="E198" i="6"/>
  <c r="U197" i="6"/>
  <c r="E197" i="6"/>
  <c r="U196" i="6"/>
  <c r="E196" i="6"/>
  <c r="U195" i="6"/>
  <c r="E195" i="6"/>
  <c r="U194" i="6"/>
  <c r="E194" i="6"/>
  <c r="T211" i="6"/>
  <c r="L211" i="6"/>
  <c r="D211" i="6"/>
  <c r="T210" i="6"/>
  <c r="L210" i="6"/>
  <c r="D210" i="6"/>
  <c r="T209" i="6"/>
  <c r="L209" i="6"/>
  <c r="M209" i="6" s="1"/>
  <c r="D209" i="6"/>
  <c r="T208" i="6"/>
  <c r="L208" i="6"/>
  <c r="M208" i="6" s="1"/>
  <c r="D208" i="6"/>
  <c r="T207" i="6"/>
  <c r="L207" i="6"/>
  <c r="D207" i="6"/>
  <c r="T206" i="6"/>
  <c r="L206" i="6"/>
  <c r="D206" i="6"/>
  <c r="T205" i="6"/>
  <c r="L205" i="6"/>
  <c r="M205" i="6" s="1"/>
  <c r="D205" i="6"/>
  <c r="T204" i="6"/>
  <c r="L204" i="6"/>
  <c r="D204" i="6"/>
  <c r="T203" i="6"/>
  <c r="L203" i="6"/>
  <c r="D203" i="6"/>
  <c r="T202" i="6"/>
  <c r="L202" i="6"/>
  <c r="D202" i="6"/>
  <c r="T201" i="6"/>
  <c r="L201" i="6"/>
  <c r="M201" i="6" s="1"/>
  <c r="D201" i="6"/>
  <c r="T200" i="6"/>
  <c r="L200" i="6"/>
  <c r="M200" i="6" s="1"/>
  <c r="D200" i="6"/>
  <c r="T199" i="6"/>
  <c r="L199" i="6"/>
  <c r="D199" i="6"/>
  <c r="R211" i="6"/>
  <c r="J211" i="6"/>
  <c r="R210" i="6"/>
  <c r="J210" i="6"/>
  <c r="R209" i="6"/>
  <c r="J209" i="6"/>
  <c r="R208" i="6"/>
  <c r="J208" i="6"/>
  <c r="R207" i="6"/>
  <c r="J207" i="6"/>
  <c r="R206" i="6"/>
  <c r="J206" i="6"/>
  <c r="R205" i="6"/>
  <c r="J205" i="6"/>
  <c r="R204" i="6"/>
  <c r="J204" i="6"/>
  <c r="R203" i="6"/>
  <c r="J203" i="6"/>
  <c r="R202" i="6"/>
  <c r="J202" i="6"/>
  <c r="R201" i="6"/>
  <c r="J201" i="6"/>
  <c r="R200" i="6"/>
  <c r="J200" i="6"/>
  <c r="R199" i="6"/>
  <c r="J199" i="6"/>
  <c r="R198" i="6"/>
  <c r="J198" i="6"/>
  <c r="R197" i="6"/>
  <c r="J197" i="6"/>
  <c r="R196" i="6"/>
  <c r="J196" i="6"/>
  <c r="R195" i="6"/>
  <c r="J195" i="6"/>
  <c r="R194" i="6"/>
  <c r="J194" i="6"/>
  <c r="C211" i="6"/>
  <c r="S209" i="6"/>
  <c r="C207" i="6"/>
  <c r="S205" i="6"/>
  <c r="C203" i="6"/>
  <c r="S201" i="6"/>
  <c r="C199" i="6"/>
  <c r="D198" i="6"/>
  <c r="S196" i="6"/>
  <c r="C196" i="6"/>
  <c r="S194" i="6"/>
  <c r="D194" i="6"/>
  <c r="S193" i="6"/>
  <c r="J193" i="6"/>
  <c r="P192" i="6"/>
  <c r="F192" i="6"/>
  <c r="U191" i="6"/>
  <c r="L191" i="6"/>
  <c r="C191" i="6"/>
  <c r="R190" i="6"/>
  <c r="N189" i="6"/>
  <c r="E189" i="6"/>
  <c r="T188" i="6"/>
  <c r="H187" i="6"/>
  <c r="V186" i="6"/>
  <c r="D186" i="6"/>
  <c r="S185" i="6"/>
  <c r="C185" i="6"/>
  <c r="S184" i="6"/>
  <c r="P183" i="6"/>
  <c r="H183" i="6"/>
  <c r="C198" i="6"/>
  <c r="C194" i="6"/>
  <c r="R193" i="6"/>
  <c r="N192" i="6"/>
  <c r="E192" i="6"/>
  <c r="T191" i="6"/>
  <c r="H190" i="6"/>
  <c r="V189" i="6"/>
  <c r="D189" i="6"/>
  <c r="S188" i="6"/>
  <c r="J188" i="6"/>
  <c r="P187" i="6"/>
  <c r="F187" i="6"/>
  <c r="U186" i="6"/>
  <c r="L186" i="6"/>
  <c r="C186" i="6"/>
  <c r="R185" i="6"/>
  <c r="J185" i="6"/>
  <c r="R184" i="6"/>
  <c r="J184" i="6"/>
  <c r="W183" i="6"/>
  <c r="W182" i="6"/>
  <c r="W181" i="6"/>
  <c r="W180" i="6"/>
  <c r="U178" i="6"/>
  <c r="E178" i="6"/>
  <c r="U177" i="6"/>
  <c r="E177" i="6"/>
  <c r="U176" i="6"/>
  <c r="E176" i="6"/>
  <c r="U175" i="6"/>
  <c r="E175" i="6"/>
  <c r="U174" i="6"/>
  <c r="E174" i="6"/>
  <c r="U173" i="6"/>
  <c r="E173" i="6"/>
  <c r="U172" i="6"/>
  <c r="E172" i="6"/>
  <c r="U171" i="6"/>
  <c r="E171" i="6"/>
  <c r="U170" i="6"/>
  <c r="E170" i="6"/>
  <c r="U169" i="6"/>
  <c r="E169" i="6"/>
  <c r="U168" i="6"/>
  <c r="E168" i="6"/>
  <c r="U167" i="6"/>
  <c r="E167" i="6"/>
  <c r="U166" i="6"/>
  <c r="S210" i="6"/>
  <c r="C208" i="6"/>
  <c r="S206" i="6"/>
  <c r="C204" i="6"/>
  <c r="S202" i="6"/>
  <c r="C200" i="6"/>
  <c r="T198" i="6"/>
  <c r="F197" i="6"/>
  <c r="N196" i="6"/>
  <c r="V195" i="6"/>
  <c r="F195" i="6"/>
  <c r="N194" i="6"/>
  <c r="O194" i="6" s="1"/>
  <c r="H193" i="6"/>
  <c r="V192" i="6"/>
  <c r="D192" i="6"/>
  <c r="S191" i="6"/>
  <c r="J191" i="6"/>
  <c r="P190" i="6"/>
  <c r="F190" i="6"/>
  <c r="U189" i="6"/>
  <c r="L189" i="6"/>
  <c r="C189" i="6"/>
  <c r="R188" i="6"/>
  <c r="N187" i="6"/>
  <c r="E187" i="6"/>
  <c r="T186" i="6"/>
  <c r="V183" i="6"/>
  <c r="N183" i="6"/>
  <c r="F183" i="6"/>
  <c r="V182" i="6"/>
  <c r="N182" i="6"/>
  <c r="F182" i="6"/>
  <c r="V181" i="6"/>
  <c r="N181" i="6"/>
  <c r="F181" i="6"/>
  <c r="V180" i="6"/>
  <c r="N180" i="6"/>
  <c r="F180" i="6"/>
  <c r="T178" i="6"/>
  <c r="L178" i="6"/>
  <c r="D178" i="6"/>
  <c r="T177" i="6"/>
  <c r="L177" i="6"/>
  <c r="D177" i="6"/>
  <c r="T176" i="6"/>
  <c r="L176" i="6"/>
  <c r="D176" i="6"/>
  <c r="T175" i="6"/>
  <c r="L175" i="6"/>
  <c r="D175" i="6"/>
  <c r="T174" i="6"/>
  <c r="L174" i="6"/>
  <c r="D174" i="6"/>
  <c r="T173" i="6"/>
  <c r="L173" i="6"/>
  <c r="D173" i="6"/>
  <c r="T172" i="6"/>
  <c r="S198" i="6"/>
  <c r="T197" i="6"/>
  <c r="D197" i="6"/>
  <c r="L196" i="6"/>
  <c r="T195" i="6"/>
  <c r="D195" i="6"/>
  <c r="L194" i="6"/>
  <c r="P193" i="6"/>
  <c r="F193" i="6"/>
  <c r="U192" i="6"/>
  <c r="L192" i="6"/>
  <c r="C192" i="6"/>
  <c r="R191" i="6"/>
  <c r="N190" i="6"/>
  <c r="E190" i="6"/>
  <c r="X190" i="6" s="1"/>
  <c r="T189" i="6"/>
  <c r="H188" i="6"/>
  <c r="V187" i="6"/>
  <c r="D187" i="6"/>
  <c r="S186" i="6"/>
  <c r="J186" i="6"/>
  <c r="P185" i="6"/>
  <c r="Q185" i="6" s="1"/>
  <c r="H185" i="6"/>
  <c r="I185" i="6" s="1"/>
  <c r="P184" i="6"/>
  <c r="Q184" i="6" s="1"/>
  <c r="H184" i="6"/>
  <c r="I184" i="6" s="1"/>
  <c r="U183" i="6"/>
  <c r="E183" i="6"/>
  <c r="U182" i="6"/>
  <c r="E182" i="6"/>
  <c r="U181" i="6"/>
  <c r="E181" i="6"/>
  <c r="X181" i="6" s="1"/>
  <c r="U180" i="6"/>
  <c r="E180" i="6"/>
  <c r="S178" i="6"/>
  <c r="C178" i="6"/>
  <c r="S177" i="6"/>
  <c r="C177" i="6"/>
  <c r="S176" i="6"/>
  <c r="S211" i="6"/>
  <c r="C209" i="6"/>
  <c r="S207" i="6"/>
  <c r="C205" i="6"/>
  <c r="S203" i="6"/>
  <c r="C201" i="6"/>
  <c r="S199" i="6"/>
  <c r="S197" i="6"/>
  <c r="C197" i="6"/>
  <c r="S195" i="6"/>
  <c r="C195" i="6"/>
  <c r="N193" i="6"/>
  <c r="E193" i="6"/>
  <c r="T192" i="6"/>
  <c r="H191" i="6"/>
  <c r="I191" i="6" s="1"/>
  <c r="V190" i="6"/>
  <c r="D190" i="6"/>
  <c r="S189" i="6"/>
  <c r="J189" i="6"/>
  <c r="P188" i="6"/>
  <c r="F188" i="6"/>
  <c r="U187" i="6"/>
  <c r="L187" i="6"/>
  <c r="C187" i="6"/>
  <c r="R186" i="6"/>
  <c r="W184" i="6"/>
  <c r="T183" i="6"/>
  <c r="L183" i="6"/>
  <c r="D183" i="6"/>
  <c r="T182" i="6"/>
  <c r="L182" i="6"/>
  <c r="D182" i="6"/>
  <c r="T181" i="6"/>
  <c r="L181" i="6"/>
  <c r="D181" i="6"/>
  <c r="T180" i="6"/>
  <c r="L180" i="6"/>
  <c r="D180" i="6"/>
  <c r="D179" i="6" s="1"/>
  <c r="R178" i="6"/>
  <c r="J178" i="6"/>
  <c r="R177" i="6"/>
  <c r="J177" i="6"/>
  <c r="R176" i="6"/>
  <c r="J176" i="6"/>
  <c r="R175" i="6"/>
  <c r="J175" i="6"/>
  <c r="R174" i="6"/>
  <c r="J174" i="6"/>
  <c r="R173" i="6"/>
  <c r="J173" i="6"/>
  <c r="R172" i="6"/>
  <c r="C210" i="6"/>
  <c r="S208" i="6"/>
  <c r="C206" i="6"/>
  <c r="S204" i="6"/>
  <c r="C202" i="6"/>
  <c r="S200" i="6"/>
  <c r="N197" i="6"/>
  <c r="V196" i="6"/>
  <c r="F196" i="6"/>
  <c r="N195" i="6"/>
  <c r="V194" i="6"/>
  <c r="H194" i="6"/>
  <c r="I194" i="6" s="1"/>
  <c r="U193" i="6"/>
  <c r="L193" i="6"/>
  <c r="M193" i="6" s="1"/>
  <c r="C193" i="6"/>
  <c r="R192" i="6"/>
  <c r="N191" i="6"/>
  <c r="O191" i="6" s="1"/>
  <c r="E191" i="6"/>
  <c r="T190" i="6"/>
  <c r="H189" i="6"/>
  <c r="I189" i="6" s="1"/>
  <c r="V188" i="6"/>
  <c r="D188" i="6"/>
  <c r="S187" i="6"/>
  <c r="J187" i="6"/>
  <c r="P186" i="6"/>
  <c r="F186" i="6"/>
  <c r="U185" i="6"/>
  <c r="E185" i="6"/>
  <c r="U184" i="6"/>
  <c r="R183" i="6"/>
  <c r="J183" i="6"/>
  <c r="R182" i="6"/>
  <c r="J182" i="6"/>
  <c r="R181" i="6"/>
  <c r="J181" i="6"/>
  <c r="R180" i="6"/>
  <c r="J180" i="6"/>
  <c r="P178" i="6"/>
  <c r="Q178" i="6" s="1"/>
  <c r="H178" i="6"/>
  <c r="P177" i="6"/>
  <c r="Q177" i="6" s="1"/>
  <c r="H177" i="6"/>
  <c r="I177" i="6" s="1"/>
  <c r="P176" i="6"/>
  <c r="H176" i="6"/>
  <c r="P175" i="6"/>
  <c r="H175" i="6"/>
  <c r="P174" i="6"/>
  <c r="H174" i="6"/>
  <c r="P173" i="6"/>
  <c r="H173" i="6"/>
  <c r="P172" i="6"/>
  <c r="H172" i="6"/>
  <c r="P171" i="6"/>
  <c r="H171" i="6"/>
  <c r="P170" i="6"/>
  <c r="D193" i="6"/>
  <c r="P191" i="6"/>
  <c r="Q191" i="6" s="1"/>
  <c r="C190" i="6"/>
  <c r="N188" i="6"/>
  <c r="N185" i="6"/>
  <c r="O185" i="6" s="1"/>
  <c r="L184" i="6"/>
  <c r="C183" i="6"/>
  <c r="H182" i="6"/>
  <c r="V176" i="6"/>
  <c r="F172" i="6"/>
  <c r="S171" i="6"/>
  <c r="V170" i="6"/>
  <c r="H169" i="6"/>
  <c r="W168" i="6"/>
  <c r="N168" i="6"/>
  <c r="D168" i="6"/>
  <c r="S167" i="6"/>
  <c r="J167" i="6"/>
  <c r="P166" i="6"/>
  <c r="L197" i="6"/>
  <c r="M197" i="6" s="1"/>
  <c r="T194" i="6"/>
  <c r="L188" i="6"/>
  <c r="L185" i="6"/>
  <c r="C182" i="6"/>
  <c r="H181" i="6"/>
  <c r="N178" i="6"/>
  <c r="W175" i="6"/>
  <c r="W173" i="6"/>
  <c r="D172" i="6"/>
  <c r="R171" i="6"/>
  <c r="T170" i="6"/>
  <c r="J170" i="6"/>
  <c r="P169" i="6"/>
  <c r="V168" i="6"/>
  <c r="L168" i="6"/>
  <c r="C168" i="6"/>
  <c r="R167" i="6"/>
  <c r="W165" i="6"/>
  <c r="W164" i="6"/>
  <c r="W163" i="6"/>
  <c r="W162" i="6"/>
  <c r="U160" i="6"/>
  <c r="E160" i="6"/>
  <c r="U159" i="6"/>
  <c r="E159" i="6"/>
  <c r="U158" i="6"/>
  <c r="E158" i="6"/>
  <c r="U157" i="6"/>
  <c r="E157" i="6"/>
  <c r="U156" i="6"/>
  <c r="E156" i="6"/>
  <c r="U155" i="6"/>
  <c r="E155" i="6"/>
  <c r="U154" i="6"/>
  <c r="E154" i="6"/>
  <c r="U153" i="6"/>
  <c r="E153" i="6"/>
  <c r="U152" i="6"/>
  <c r="E152" i="6"/>
  <c r="U151" i="6"/>
  <c r="E151" i="6"/>
  <c r="U150" i="6"/>
  <c r="E150" i="6"/>
  <c r="U149" i="6"/>
  <c r="S192" i="6"/>
  <c r="F191" i="6"/>
  <c r="R189" i="6"/>
  <c r="E188" i="6"/>
  <c r="X188" i="6" s="1"/>
  <c r="F185" i="6"/>
  <c r="D184" i="6"/>
  <c r="C181" i="6"/>
  <c r="H180" i="6"/>
  <c r="N177" i="6"/>
  <c r="O177" i="6" s="1"/>
  <c r="V175" i="6"/>
  <c r="F175" i="6"/>
  <c r="N174" i="6"/>
  <c r="V173" i="6"/>
  <c r="F173" i="6"/>
  <c r="N172" i="6"/>
  <c r="C172" i="6"/>
  <c r="F171" i="6"/>
  <c r="S170" i="6"/>
  <c r="F169" i="6"/>
  <c r="T168" i="6"/>
  <c r="T196" i="6"/>
  <c r="F194" i="6"/>
  <c r="D191" i="6"/>
  <c r="P189" i="6"/>
  <c r="Q189" i="6" s="1"/>
  <c r="C188" i="6"/>
  <c r="N186" i="6"/>
  <c r="D185" i="6"/>
  <c r="S182" i="6"/>
  <c r="C180" i="6"/>
  <c r="N176" i="6"/>
  <c r="S175" i="6"/>
  <c r="C175" i="6"/>
  <c r="S173" i="6"/>
  <c r="C173" i="6"/>
  <c r="L172" i="6"/>
  <c r="D171" i="6"/>
  <c r="R170" i="6"/>
  <c r="H170" i="6"/>
  <c r="W169" i="6"/>
  <c r="N169" i="6"/>
  <c r="D169" i="6"/>
  <c r="S168" i="6"/>
  <c r="J168" i="6"/>
  <c r="P167" i="6"/>
  <c r="V166" i="6"/>
  <c r="E166" i="6"/>
  <c r="U165" i="6"/>
  <c r="E165" i="6"/>
  <c r="U164" i="6"/>
  <c r="E164" i="6"/>
  <c r="U163" i="6"/>
  <c r="E163" i="6"/>
  <c r="U162" i="6"/>
  <c r="E162" i="6"/>
  <c r="S160" i="6"/>
  <c r="C160" i="6"/>
  <c r="S159" i="6"/>
  <c r="C159" i="6"/>
  <c r="S158" i="6"/>
  <c r="C158" i="6"/>
  <c r="S157" i="6"/>
  <c r="C157" i="6"/>
  <c r="S156" i="6"/>
  <c r="C156" i="6"/>
  <c r="S155" i="6"/>
  <c r="C155" i="6"/>
  <c r="S154" i="6"/>
  <c r="C154" i="6"/>
  <c r="S153" i="6"/>
  <c r="C153" i="6"/>
  <c r="S152" i="6"/>
  <c r="C152" i="6"/>
  <c r="S151" i="6"/>
  <c r="V193" i="6"/>
  <c r="J192" i="6"/>
  <c r="U190" i="6"/>
  <c r="T187" i="6"/>
  <c r="H186" i="6"/>
  <c r="S183" i="6"/>
  <c r="S181" i="6"/>
  <c r="F178" i="6"/>
  <c r="N171" i="6"/>
  <c r="C171" i="6"/>
  <c r="V169" i="6"/>
  <c r="L169" i="6"/>
  <c r="M169" i="6" s="1"/>
  <c r="C169" i="6"/>
  <c r="R168" i="6"/>
  <c r="F167" i="6"/>
  <c r="T166" i="6"/>
  <c r="L166" i="6"/>
  <c r="D166" i="6"/>
  <c r="T165" i="6"/>
  <c r="L165" i="6"/>
  <c r="D165" i="6"/>
  <c r="T164" i="6"/>
  <c r="L164" i="6"/>
  <c r="D164" i="6"/>
  <c r="T163" i="6"/>
  <c r="L163" i="6"/>
  <c r="D163" i="6"/>
  <c r="T162" i="6"/>
  <c r="L162" i="6"/>
  <c r="D162" i="6"/>
  <c r="D161" i="6" s="1"/>
  <c r="R160" i="6"/>
  <c r="J160" i="6"/>
  <c r="R159" i="6"/>
  <c r="J159" i="6"/>
  <c r="R158" i="6"/>
  <c r="J158" i="6"/>
  <c r="R157" i="6"/>
  <c r="J157" i="6"/>
  <c r="R156" i="6"/>
  <c r="J156" i="6"/>
  <c r="R155" i="6"/>
  <c r="J155" i="6"/>
  <c r="R154" i="6"/>
  <c r="J154" i="6"/>
  <c r="R153" i="6"/>
  <c r="J153" i="6"/>
  <c r="R152" i="6"/>
  <c r="J152" i="6"/>
  <c r="L198" i="6"/>
  <c r="M198" i="6" s="1"/>
  <c r="L190" i="6"/>
  <c r="M190" i="6" s="1"/>
  <c r="V185" i="6"/>
  <c r="T184" i="6"/>
  <c r="P181" i="6"/>
  <c r="V178" i="6"/>
  <c r="W177" i="6"/>
  <c r="F176" i="6"/>
  <c r="N175" i="6"/>
  <c r="V174" i="6"/>
  <c r="F174" i="6"/>
  <c r="N173" i="6"/>
  <c r="V172" i="6"/>
  <c r="V171" i="6"/>
  <c r="N170" i="6"/>
  <c r="D170" i="6"/>
  <c r="S169" i="6"/>
  <c r="J169" i="6"/>
  <c r="P168" i="6"/>
  <c r="Q168" i="6" s="1"/>
  <c r="V167" i="6"/>
  <c r="L167" i="6"/>
  <c r="C167" i="6"/>
  <c r="R166" i="6"/>
  <c r="J166" i="6"/>
  <c r="R165" i="6"/>
  <c r="J165" i="6"/>
  <c r="R164" i="6"/>
  <c r="J164" i="6"/>
  <c r="R163" i="6"/>
  <c r="J163" i="6"/>
  <c r="R162" i="6"/>
  <c r="J162" i="6"/>
  <c r="P160" i="6"/>
  <c r="H160" i="6"/>
  <c r="P159" i="6"/>
  <c r="H159" i="6"/>
  <c r="P158" i="6"/>
  <c r="H158" i="6"/>
  <c r="I158" i="6" s="1"/>
  <c r="P157" i="6"/>
  <c r="Q157" i="6" s="1"/>
  <c r="H157" i="6"/>
  <c r="I157" i="6" s="1"/>
  <c r="P156" i="6"/>
  <c r="H156" i="6"/>
  <c r="P155" i="6"/>
  <c r="H155" i="6"/>
  <c r="P154" i="6"/>
  <c r="H154" i="6"/>
  <c r="I154" i="6" s="1"/>
  <c r="P153" i="6"/>
  <c r="Q153" i="6" s="1"/>
  <c r="H153" i="6"/>
  <c r="I153" i="6" s="1"/>
  <c r="P152" i="6"/>
  <c r="H152" i="6"/>
  <c r="P151" i="6"/>
  <c r="T193" i="6"/>
  <c r="R187" i="6"/>
  <c r="L171" i="6"/>
  <c r="M171" i="6" s="1"/>
  <c r="T169" i="6"/>
  <c r="H168" i="6"/>
  <c r="I168" i="6" s="1"/>
  <c r="D167" i="6"/>
  <c r="H166" i="6"/>
  <c r="P165" i="6"/>
  <c r="H164" i="6"/>
  <c r="P163" i="6"/>
  <c r="H162" i="6"/>
  <c r="V160" i="6"/>
  <c r="F160" i="6"/>
  <c r="N159" i="6"/>
  <c r="O159" i="6" s="1"/>
  <c r="V158" i="6"/>
  <c r="F158" i="6"/>
  <c r="N157" i="6"/>
  <c r="O157" i="6" s="1"/>
  <c r="V156" i="6"/>
  <c r="F156" i="6"/>
  <c r="N155" i="6"/>
  <c r="V154" i="6"/>
  <c r="F154" i="6"/>
  <c r="N153" i="6"/>
  <c r="O153" i="6" s="1"/>
  <c r="V152" i="6"/>
  <c r="F152" i="6"/>
  <c r="V150" i="6"/>
  <c r="L150" i="6"/>
  <c r="C150" i="6"/>
  <c r="R149" i="6"/>
  <c r="F144" i="6"/>
  <c r="V143" i="6"/>
  <c r="N143" i="6"/>
  <c r="F143" i="6"/>
  <c r="V142" i="6"/>
  <c r="N142" i="6"/>
  <c r="F142" i="6"/>
  <c r="S140" i="6"/>
  <c r="C140" i="6"/>
  <c r="S139" i="6"/>
  <c r="C139" i="6"/>
  <c r="S138" i="6"/>
  <c r="C138" i="6"/>
  <c r="S137" i="6"/>
  <c r="C137" i="6"/>
  <c r="S136" i="6"/>
  <c r="C136" i="6"/>
  <c r="S135" i="6"/>
  <c r="C135" i="6"/>
  <c r="S134" i="6"/>
  <c r="C134" i="6"/>
  <c r="C176" i="6"/>
  <c r="J171" i="6"/>
  <c r="R169" i="6"/>
  <c r="F168" i="6"/>
  <c r="F166" i="6"/>
  <c r="N165" i="6"/>
  <c r="V164" i="6"/>
  <c r="F164" i="6"/>
  <c r="N163" i="6"/>
  <c r="V162" i="6"/>
  <c r="F162" i="6"/>
  <c r="T160" i="6"/>
  <c r="D160" i="6"/>
  <c r="L159" i="6"/>
  <c r="T158" i="6"/>
  <c r="D158" i="6"/>
  <c r="L157" i="6"/>
  <c r="M157" i="6" s="1"/>
  <c r="T156" i="6"/>
  <c r="D156" i="6"/>
  <c r="L155" i="6"/>
  <c r="M155" i="6" s="1"/>
  <c r="T154" i="6"/>
  <c r="D154" i="6"/>
  <c r="L153" i="6"/>
  <c r="T152" i="6"/>
  <c r="D152" i="6"/>
  <c r="F151" i="6"/>
  <c r="T150" i="6"/>
  <c r="H149" i="6"/>
  <c r="P148" i="6"/>
  <c r="H148" i="6"/>
  <c r="P147" i="6"/>
  <c r="H147" i="6"/>
  <c r="P146" i="6"/>
  <c r="H146" i="6"/>
  <c r="P145" i="6"/>
  <c r="H145" i="6"/>
  <c r="P144" i="6"/>
  <c r="E144" i="6"/>
  <c r="U143" i="6"/>
  <c r="E143" i="6"/>
  <c r="U142" i="6"/>
  <c r="E142" i="6"/>
  <c r="R140" i="6"/>
  <c r="J140" i="6"/>
  <c r="R139" i="6"/>
  <c r="J139" i="6"/>
  <c r="R138" i="6"/>
  <c r="J138" i="6"/>
  <c r="R137" i="6"/>
  <c r="J137" i="6"/>
  <c r="H192" i="6"/>
  <c r="I192" i="6" s="1"/>
  <c r="E186" i="6"/>
  <c r="X186" i="6" s="1"/>
  <c r="P182" i="6"/>
  <c r="W178" i="6"/>
  <c r="W172" i="6"/>
  <c r="W167" i="6"/>
  <c r="W166" i="6"/>
  <c r="C166" i="6"/>
  <c r="S164" i="6"/>
  <c r="C164" i="6"/>
  <c r="S162" i="6"/>
  <c r="C162" i="6"/>
  <c r="N151" i="6"/>
  <c r="D151" i="6"/>
  <c r="S150" i="6"/>
  <c r="J150" i="6"/>
  <c r="P149" i="6"/>
  <c r="W148" i="6"/>
  <c r="W147" i="6"/>
  <c r="W146" i="6"/>
  <c r="W145" i="6"/>
  <c r="W144" i="6"/>
  <c r="D144" i="6"/>
  <c r="T143" i="6"/>
  <c r="L143" i="6"/>
  <c r="V191" i="6"/>
  <c r="T185" i="6"/>
  <c r="S172" i="6"/>
  <c r="W170" i="6"/>
  <c r="T167" i="6"/>
  <c r="S166" i="6"/>
  <c r="W159" i="6"/>
  <c r="W157" i="6"/>
  <c r="W155" i="6"/>
  <c r="W153" i="6"/>
  <c r="L151" i="6"/>
  <c r="C151" i="6"/>
  <c r="R150" i="6"/>
  <c r="F149" i="6"/>
  <c r="V148" i="6"/>
  <c r="N148" i="6"/>
  <c r="F148" i="6"/>
  <c r="V147" i="6"/>
  <c r="N147" i="6"/>
  <c r="F147" i="6"/>
  <c r="V146" i="6"/>
  <c r="N146" i="6"/>
  <c r="F146" i="6"/>
  <c r="V145" i="6"/>
  <c r="N145" i="6"/>
  <c r="F145" i="6"/>
  <c r="V144" i="6"/>
  <c r="C144" i="6"/>
  <c r="O144" i="6" s="1"/>
  <c r="S143" i="6"/>
  <c r="C143" i="6"/>
  <c r="S142" i="6"/>
  <c r="C142" i="6"/>
  <c r="P140" i="6"/>
  <c r="Q140" i="6" s="1"/>
  <c r="H140" i="6"/>
  <c r="P139" i="6"/>
  <c r="Q139" i="6" s="1"/>
  <c r="H139" i="6"/>
  <c r="P138" i="6"/>
  <c r="Q138" i="6" s="1"/>
  <c r="H138" i="6"/>
  <c r="I138" i="6" s="1"/>
  <c r="P137" i="6"/>
  <c r="Q137" i="6" s="1"/>
  <c r="H137" i="6"/>
  <c r="P136" i="6"/>
  <c r="Q136" i="6" s="1"/>
  <c r="H136" i="6"/>
  <c r="P135" i="6"/>
  <c r="Q135" i="6" s="1"/>
  <c r="H135" i="6"/>
  <c r="P134" i="6"/>
  <c r="Q134" i="6" s="1"/>
  <c r="H134" i="6"/>
  <c r="I134" i="6" s="1"/>
  <c r="P133" i="6"/>
  <c r="D196" i="6"/>
  <c r="F189" i="6"/>
  <c r="N184" i="6"/>
  <c r="O184" i="6" s="1"/>
  <c r="S180" i="6"/>
  <c r="F177" i="6"/>
  <c r="W171" i="6"/>
  <c r="F170" i="6"/>
  <c r="S165" i="6"/>
  <c r="C165" i="6"/>
  <c r="S163" i="6"/>
  <c r="C163" i="6"/>
  <c r="T151" i="6"/>
  <c r="F150" i="6"/>
  <c r="T149" i="6"/>
  <c r="C149" i="6"/>
  <c r="S148" i="6"/>
  <c r="C148" i="6"/>
  <c r="S147" i="6"/>
  <c r="C147" i="6"/>
  <c r="S146" i="6"/>
  <c r="C146" i="6"/>
  <c r="S145" i="6"/>
  <c r="C145" i="6"/>
  <c r="S144" i="6"/>
  <c r="H144" i="6"/>
  <c r="P143" i="6"/>
  <c r="H143" i="6"/>
  <c r="P142" i="6"/>
  <c r="H142" i="6"/>
  <c r="U140" i="6"/>
  <c r="E140" i="6"/>
  <c r="U139" i="6"/>
  <c r="E139" i="6"/>
  <c r="U138" i="6"/>
  <c r="E138" i="6"/>
  <c r="U137" i="6"/>
  <c r="E137" i="6"/>
  <c r="U136" i="6"/>
  <c r="E136" i="6"/>
  <c r="U135" i="6"/>
  <c r="E135" i="6"/>
  <c r="U134" i="6"/>
  <c r="E134" i="6"/>
  <c r="U133" i="6"/>
  <c r="E133" i="6"/>
  <c r="S174" i="6"/>
  <c r="N164" i="6"/>
  <c r="P162" i="6"/>
  <c r="W160" i="6"/>
  <c r="D159" i="6"/>
  <c r="F157" i="6"/>
  <c r="T153" i="6"/>
  <c r="W151" i="6"/>
  <c r="W150" i="6"/>
  <c r="V149" i="6"/>
  <c r="U148" i="6"/>
  <c r="D147" i="6"/>
  <c r="E146" i="6"/>
  <c r="J145" i="6"/>
  <c r="J143" i="6"/>
  <c r="R142" i="6"/>
  <c r="W139" i="6"/>
  <c r="W137" i="6"/>
  <c r="D136" i="6"/>
  <c r="N134" i="6"/>
  <c r="O134" i="6" s="1"/>
  <c r="N133" i="6"/>
  <c r="D133" i="6"/>
  <c r="T132" i="6"/>
  <c r="L132" i="6"/>
  <c r="D132" i="6"/>
  <c r="T131" i="6"/>
  <c r="L131" i="6"/>
  <c r="D131" i="6"/>
  <c r="T130" i="6"/>
  <c r="L130" i="6"/>
  <c r="D130" i="6"/>
  <c r="T129" i="6"/>
  <c r="L129" i="6"/>
  <c r="D129" i="6"/>
  <c r="T128" i="6"/>
  <c r="L128" i="6"/>
  <c r="D128" i="6"/>
  <c r="T127" i="6"/>
  <c r="L127" i="6"/>
  <c r="D127" i="6"/>
  <c r="T126" i="6"/>
  <c r="L126" i="6"/>
  <c r="D126" i="6"/>
  <c r="T125" i="6"/>
  <c r="L125" i="6"/>
  <c r="D125" i="6"/>
  <c r="T124" i="6"/>
  <c r="L124" i="6"/>
  <c r="D124" i="6"/>
  <c r="T123" i="6"/>
  <c r="L123" i="6"/>
  <c r="D123" i="6"/>
  <c r="D122" i="6" s="1"/>
  <c r="R121" i="6"/>
  <c r="J121" i="6"/>
  <c r="R120" i="6"/>
  <c r="J120" i="6"/>
  <c r="R119" i="6"/>
  <c r="J119" i="6"/>
  <c r="R118" i="6"/>
  <c r="C174" i="6"/>
  <c r="N162" i="6"/>
  <c r="N160" i="6"/>
  <c r="W158" i="6"/>
  <c r="D157" i="6"/>
  <c r="F155" i="6"/>
  <c r="V151" i="6"/>
  <c r="S149" i="6"/>
  <c r="T148" i="6"/>
  <c r="U147" i="6"/>
  <c r="D146" i="6"/>
  <c r="E145" i="6"/>
  <c r="N140" i="6"/>
  <c r="V139" i="6"/>
  <c r="F139" i="6"/>
  <c r="N138" i="6"/>
  <c r="O138" i="6" s="1"/>
  <c r="V137" i="6"/>
  <c r="F137" i="6"/>
  <c r="N135" i="6"/>
  <c r="O135" i="6" s="1"/>
  <c r="L134" i="6"/>
  <c r="W133" i="6"/>
  <c r="L133" i="6"/>
  <c r="C133" i="6"/>
  <c r="S132" i="6"/>
  <c r="C132" i="6"/>
  <c r="S131" i="6"/>
  <c r="C131" i="6"/>
  <c r="S130" i="6"/>
  <c r="C130" i="6"/>
  <c r="S129" i="6"/>
  <c r="C129" i="6"/>
  <c r="S128" i="6"/>
  <c r="C128" i="6"/>
  <c r="S127" i="6"/>
  <c r="C127" i="6"/>
  <c r="S126" i="6"/>
  <c r="C126" i="6"/>
  <c r="S125" i="6"/>
  <c r="C125" i="6"/>
  <c r="S124" i="6"/>
  <c r="C124" i="6"/>
  <c r="S123" i="6"/>
  <c r="C123" i="6"/>
  <c r="L195" i="6"/>
  <c r="M195" i="6" s="1"/>
  <c r="J172" i="6"/>
  <c r="V165" i="6"/>
  <c r="L160" i="6"/>
  <c r="M160" i="6" s="1"/>
  <c r="N158" i="6"/>
  <c r="O158" i="6" s="1"/>
  <c r="W156" i="6"/>
  <c r="D155" i="6"/>
  <c r="F153" i="6"/>
  <c r="R151" i="6"/>
  <c r="P150" i="6"/>
  <c r="N149" i="6"/>
  <c r="R148" i="6"/>
  <c r="T147" i="6"/>
  <c r="U146" i="6"/>
  <c r="D145" i="6"/>
  <c r="L140" i="6"/>
  <c r="M140" i="6" s="1"/>
  <c r="T139" i="6"/>
  <c r="D139" i="6"/>
  <c r="L138" i="6"/>
  <c r="T137" i="6"/>
  <c r="D137" i="6"/>
  <c r="N136" i="6"/>
  <c r="L135" i="6"/>
  <c r="M135" i="6" s="1"/>
  <c r="W134" i="6"/>
  <c r="J134" i="6"/>
  <c r="V133" i="6"/>
  <c r="R132" i="6"/>
  <c r="J132" i="6"/>
  <c r="R131" i="6"/>
  <c r="J131" i="6"/>
  <c r="R130" i="6"/>
  <c r="J130" i="6"/>
  <c r="R129" i="6"/>
  <c r="J129" i="6"/>
  <c r="R128" i="6"/>
  <c r="J128" i="6"/>
  <c r="R127" i="6"/>
  <c r="J127" i="6"/>
  <c r="R126" i="6"/>
  <c r="J126" i="6"/>
  <c r="R125" i="6"/>
  <c r="J125" i="6"/>
  <c r="R124" i="6"/>
  <c r="J124" i="6"/>
  <c r="R123" i="6"/>
  <c r="J123" i="6"/>
  <c r="P121" i="6"/>
  <c r="H121" i="6"/>
  <c r="P120" i="6"/>
  <c r="H120" i="6"/>
  <c r="P119" i="6"/>
  <c r="H119" i="6"/>
  <c r="P118" i="6"/>
  <c r="H118" i="6"/>
  <c r="P117" i="6"/>
  <c r="S190" i="6"/>
  <c r="P180" i="6"/>
  <c r="V163" i="6"/>
  <c r="L158" i="6"/>
  <c r="N156" i="6"/>
  <c r="W154" i="6"/>
  <c r="D153" i="6"/>
  <c r="N150" i="6"/>
  <c r="L149" i="6"/>
  <c r="R147" i="6"/>
  <c r="T146" i="6"/>
  <c r="U145" i="6"/>
  <c r="D143" i="6"/>
  <c r="L142" i="6"/>
  <c r="L136" i="6"/>
  <c r="M136" i="6" s="1"/>
  <c r="W135" i="6"/>
  <c r="J135" i="6"/>
  <c r="V134" i="6"/>
  <c r="T133" i="6"/>
  <c r="J133" i="6"/>
  <c r="W121" i="6"/>
  <c r="W120" i="6"/>
  <c r="W119" i="6"/>
  <c r="W118" i="6"/>
  <c r="J190" i="6"/>
  <c r="T171" i="6"/>
  <c r="N167" i="6"/>
  <c r="H165" i="6"/>
  <c r="V159" i="6"/>
  <c r="L156" i="6"/>
  <c r="M156" i="6" s="1"/>
  <c r="N154" i="6"/>
  <c r="O154" i="6" s="1"/>
  <c r="W152" i="6"/>
  <c r="J151" i="6"/>
  <c r="H150" i="6"/>
  <c r="J149" i="6"/>
  <c r="L148" i="6"/>
  <c r="M148" i="6" s="1"/>
  <c r="R146" i="6"/>
  <c r="T145" i="6"/>
  <c r="U144" i="6"/>
  <c r="W143" i="6"/>
  <c r="J142" i="6"/>
  <c r="W140" i="6"/>
  <c r="W138" i="6"/>
  <c r="W136" i="6"/>
  <c r="J136" i="6"/>
  <c r="V135" i="6"/>
  <c r="T134" i="6"/>
  <c r="S133" i="6"/>
  <c r="P132" i="6"/>
  <c r="H132" i="6"/>
  <c r="I132" i="6" s="1"/>
  <c r="P131" i="6"/>
  <c r="H131" i="6"/>
  <c r="P130" i="6"/>
  <c r="H130" i="6"/>
  <c r="I130" i="6" s="1"/>
  <c r="P129" i="6"/>
  <c r="H129" i="6"/>
  <c r="P128" i="6"/>
  <c r="H128" i="6"/>
  <c r="I128" i="6" s="1"/>
  <c r="P127" i="6"/>
  <c r="H127" i="6"/>
  <c r="P126" i="6"/>
  <c r="H126" i="6"/>
  <c r="I126" i="6" s="1"/>
  <c r="P125" i="6"/>
  <c r="H125" i="6"/>
  <c r="P124" i="6"/>
  <c r="H124" i="6"/>
  <c r="I124" i="6" s="1"/>
  <c r="P123" i="6"/>
  <c r="H123" i="6"/>
  <c r="V121" i="6"/>
  <c r="N121" i="6"/>
  <c r="F121" i="6"/>
  <c r="V120" i="6"/>
  <c r="N120" i="6"/>
  <c r="F120" i="6"/>
  <c r="V119" i="6"/>
  <c r="N119" i="6"/>
  <c r="F119" i="6"/>
  <c r="V118" i="6"/>
  <c r="N118" i="6"/>
  <c r="W176" i="6"/>
  <c r="L170" i="6"/>
  <c r="M170" i="6" s="1"/>
  <c r="F163" i="6"/>
  <c r="T157" i="6"/>
  <c r="V155" i="6"/>
  <c r="L152" i="6"/>
  <c r="M152" i="6" s="1"/>
  <c r="D150" i="6"/>
  <c r="D149" i="6"/>
  <c r="E148" i="6"/>
  <c r="X148" i="6" s="1"/>
  <c r="J147" i="6"/>
  <c r="L146" i="6"/>
  <c r="R144" i="6"/>
  <c r="W142" i="6"/>
  <c r="T140" i="6"/>
  <c r="D140" i="6"/>
  <c r="L139" i="6"/>
  <c r="M139" i="6" s="1"/>
  <c r="T138" i="6"/>
  <c r="D138" i="6"/>
  <c r="L137" i="6"/>
  <c r="M137" i="6" s="1"/>
  <c r="T136" i="6"/>
  <c r="R135" i="6"/>
  <c r="F135" i="6"/>
  <c r="D134" i="6"/>
  <c r="V132" i="6"/>
  <c r="N132" i="6"/>
  <c r="F132" i="6"/>
  <c r="V131" i="6"/>
  <c r="N131" i="6"/>
  <c r="F131" i="6"/>
  <c r="V130" i="6"/>
  <c r="N130" i="6"/>
  <c r="O130" i="6" s="1"/>
  <c r="F130" i="6"/>
  <c r="V129" i="6"/>
  <c r="N129" i="6"/>
  <c r="F129" i="6"/>
  <c r="V128" i="6"/>
  <c r="N128" i="6"/>
  <c r="F128" i="6"/>
  <c r="V127" i="6"/>
  <c r="N127" i="6"/>
  <c r="F127" i="6"/>
  <c r="V126" i="6"/>
  <c r="N126" i="6"/>
  <c r="F126" i="6"/>
  <c r="V125" i="6"/>
  <c r="N125" i="6"/>
  <c r="O125" i="6" s="1"/>
  <c r="F125" i="6"/>
  <c r="V124" i="6"/>
  <c r="N124" i="6"/>
  <c r="F124" i="6"/>
  <c r="V123" i="6"/>
  <c r="N123" i="6"/>
  <c r="F123" i="6"/>
  <c r="U188" i="6"/>
  <c r="H167" i="6"/>
  <c r="I167" i="6" s="1"/>
  <c r="T159" i="6"/>
  <c r="N152" i="6"/>
  <c r="J148" i="6"/>
  <c r="T144" i="6"/>
  <c r="V138" i="6"/>
  <c r="F134" i="6"/>
  <c r="W129" i="6"/>
  <c r="W125" i="6"/>
  <c r="U121" i="6"/>
  <c r="C121" i="6"/>
  <c r="D120" i="6"/>
  <c r="E119" i="6"/>
  <c r="V117" i="6"/>
  <c r="L117" i="6"/>
  <c r="C117" i="6"/>
  <c r="R116" i="6"/>
  <c r="H116" i="6"/>
  <c r="W115" i="6"/>
  <c r="N115" i="6"/>
  <c r="E115" i="6"/>
  <c r="T114" i="6"/>
  <c r="L114" i="6"/>
  <c r="D114" i="6"/>
  <c r="T113" i="6"/>
  <c r="L113" i="6"/>
  <c r="D113" i="6"/>
  <c r="T112" i="6"/>
  <c r="L112" i="6"/>
  <c r="D112" i="6"/>
  <c r="T111" i="6"/>
  <c r="L111" i="6"/>
  <c r="D111" i="6"/>
  <c r="T110" i="6"/>
  <c r="L110" i="6"/>
  <c r="D110" i="6"/>
  <c r="T109" i="6"/>
  <c r="L109" i="6"/>
  <c r="D109" i="6"/>
  <c r="T108" i="6"/>
  <c r="L108" i="6"/>
  <c r="D108" i="6"/>
  <c r="T107" i="6"/>
  <c r="L107" i="6"/>
  <c r="D107" i="6"/>
  <c r="T106" i="6"/>
  <c r="L106" i="6"/>
  <c r="D106" i="6"/>
  <c r="T105" i="6"/>
  <c r="L105" i="6"/>
  <c r="D105" i="6"/>
  <c r="D104" i="6" s="1"/>
  <c r="R103" i="6"/>
  <c r="J103" i="6"/>
  <c r="R102" i="6"/>
  <c r="J102" i="6"/>
  <c r="R101" i="6"/>
  <c r="J101" i="6"/>
  <c r="R100" i="6"/>
  <c r="J100" i="6"/>
  <c r="S83" i="6"/>
  <c r="C83" i="6"/>
  <c r="S82" i="6"/>
  <c r="C82" i="6"/>
  <c r="S81" i="6"/>
  <c r="C81" i="6"/>
  <c r="S80" i="6"/>
  <c r="C80" i="6"/>
  <c r="S79" i="6"/>
  <c r="C79" i="6"/>
  <c r="S78" i="6"/>
  <c r="C78" i="6"/>
  <c r="S77" i="6"/>
  <c r="C77" i="6"/>
  <c r="S76" i="6"/>
  <c r="C76" i="6"/>
  <c r="S75" i="6"/>
  <c r="C75" i="6"/>
  <c r="S74" i="6"/>
  <c r="N166" i="6"/>
  <c r="F159" i="6"/>
  <c r="D148" i="6"/>
  <c r="F136" i="6"/>
  <c r="E131" i="6"/>
  <c r="X131" i="6" s="1"/>
  <c r="U129" i="6"/>
  <c r="E127" i="6"/>
  <c r="U125" i="6"/>
  <c r="E123" i="6"/>
  <c r="T121" i="6"/>
  <c r="U120" i="6"/>
  <c r="C120" i="6"/>
  <c r="D119" i="6"/>
  <c r="J118" i="6"/>
  <c r="U117" i="6"/>
  <c r="P116" i="6"/>
  <c r="V115" i="6"/>
  <c r="D115" i="6"/>
  <c r="S114" i="6"/>
  <c r="C114" i="6"/>
  <c r="S113" i="6"/>
  <c r="C113" i="6"/>
  <c r="S112" i="6"/>
  <c r="C112" i="6"/>
  <c r="S111" i="6"/>
  <c r="C111" i="6"/>
  <c r="S110" i="6"/>
  <c r="C110" i="6"/>
  <c r="S109" i="6"/>
  <c r="C109" i="6"/>
  <c r="S108" i="6"/>
  <c r="C108" i="6"/>
  <c r="S107" i="6"/>
  <c r="C107" i="6"/>
  <c r="S106" i="6"/>
  <c r="C106" i="6"/>
  <c r="S105" i="6"/>
  <c r="C105" i="6"/>
  <c r="P99" i="6"/>
  <c r="H99" i="6"/>
  <c r="P98" i="6"/>
  <c r="H98" i="6"/>
  <c r="P97" i="6"/>
  <c r="H97" i="6"/>
  <c r="P96" i="6"/>
  <c r="H96" i="6"/>
  <c r="P95" i="6"/>
  <c r="H95" i="6"/>
  <c r="P94" i="6"/>
  <c r="H94" i="6"/>
  <c r="P93" i="6"/>
  <c r="H93" i="6"/>
  <c r="P92" i="6"/>
  <c r="H92" i="6"/>
  <c r="P91" i="6"/>
  <c r="H91" i="6"/>
  <c r="P90" i="6"/>
  <c r="H90" i="6"/>
  <c r="P89" i="6"/>
  <c r="H89" i="6"/>
  <c r="P88" i="6"/>
  <c r="H88" i="6"/>
  <c r="P87" i="6"/>
  <c r="H87" i="6"/>
  <c r="P86" i="6"/>
  <c r="H86" i="6"/>
  <c r="P85" i="6"/>
  <c r="H85" i="6"/>
  <c r="R83" i="6"/>
  <c r="J83" i="6"/>
  <c r="R82" i="6"/>
  <c r="J82" i="6"/>
  <c r="R81" i="6"/>
  <c r="J81" i="6"/>
  <c r="R80" i="6"/>
  <c r="J80" i="6"/>
  <c r="R79" i="6"/>
  <c r="J79" i="6"/>
  <c r="R78" i="6"/>
  <c r="J78" i="6"/>
  <c r="R77" i="6"/>
  <c r="J77" i="6"/>
  <c r="V184" i="6"/>
  <c r="F165" i="6"/>
  <c r="V157" i="6"/>
  <c r="H151" i="6"/>
  <c r="I151" i="6" s="1"/>
  <c r="L147" i="6"/>
  <c r="M147" i="6" s="1"/>
  <c r="R143" i="6"/>
  <c r="V140" i="6"/>
  <c r="F138" i="6"/>
  <c r="T135" i="6"/>
  <c r="R133" i="6"/>
  <c r="W130" i="6"/>
  <c r="W126" i="6"/>
  <c r="S121" i="6"/>
  <c r="T120" i="6"/>
  <c r="U119" i="6"/>
  <c r="C119" i="6"/>
  <c r="F118" i="6"/>
  <c r="T117" i="6"/>
  <c r="J117" i="6"/>
  <c r="F116" i="6"/>
  <c r="U115" i="6"/>
  <c r="L115" i="6"/>
  <c r="C115" i="6"/>
  <c r="R114" i="6"/>
  <c r="J114" i="6"/>
  <c r="R113" i="6"/>
  <c r="J113" i="6"/>
  <c r="R112" i="6"/>
  <c r="J112" i="6"/>
  <c r="R111" i="6"/>
  <c r="J111" i="6"/>
  <c r="R110" i="6"/>
  <c r="J110" i="6"/>
  <c r="R109" i="6"/>
  <c r="J109" i="6"/>
  <c r="R108" i="6"/>
  <c r="J108" i="6"/>
  <c r="R107" i="6"/>
  <c r="J107" i="6"/>
  <c r="R106" i="6"/>
  <c r="J106" i="6"/>
  <c r="R105" i="6"/>
  <c r="J105" i="6"/>
  <c r="P103" i="6"/>
  <c r="H103" i="6"/>
  <c r="P102" i="6"/>
  <c r="H102" i="6"/>
  <c r="P101" i="6"/>
  <c r="H101" i="6"/>
  <c r="P100" i="6"/>
  <c r="H100" i="6"/>
  <c r="W98" i="6"/>
  <c r="W97" i="6"/>
  <c r="W96" i="6"/>
  <c r="W95" i="6"/>
  <c r="W94" i="6"/>
  <c r="W93" i="6"/>
  <c r="W92" i="6"/>
  <c r="W91" i="6"/>
  <c r="W90" i="6"/>
  <c r="W89" i="6"/>
  <c r="W88" i="6"/>
  <c r="W87" i="6"/>
  <c r="W86" i="6"/>
  <c r="W85" i="6"/>
  <c r="P164" i="6"/>
  <c r="E147" i="6"/>
  <c r="X147" i="6" s="1"/>
  <c r="E132" i="6"/>
  <c r="X132" i="6" s="1"/>
  <c r="U130" i="6"/>
  <c r="E128" i="6"/>
  <c r="U126" i="6"/>
  <c r="E124" i="6"/>
  <c r="X124" i="6" s="1"/>
  <c r="S120" i="6"/>
  <c r="T119" i="6"/>
  <c r="U118" i="6"/>
  <c r="E118" i="6"/>
  <c r="S117" i="6"/>
  <c r="H117" i="6"/>
  <c r="W116" i="6"/>
  <c r="N116" i="6"/>
  <c r="E116" i="6"/>
  <c r="T115" i="6"/>
  <c r="W103" i="6"/>
  <c r="W102" i="6"/>
  <c r="W101" i="6"/>
  <c r="W100" i="6"/>
  <c r="W99" i="6"/>
  <c r="N99" i="6"/>
  <c r="F99" i="6"/>
  <c r="V98" i="6"/>
  <c r="N98" i="6"/>
  <c r="F98" i="6"/>
  <c r="V97" i="6"/>
  <c r="N97" i="6"/>
  <c r="F97" i="6"/>
  <c r="V96" i="6"/>
  <c r="N96" i="6"/>
  <c r="F96" i="6"/>
  <c r="V95" i="6"/>
  <c r="N95" i="6"/>
  <c r="F95" i="6"/>
  <c r="V94" i="6"/>
  <c r="N94" i="6"/>
  <c r="F94" i="6"/>
  <c r="V93" i="6"/>
  <c r="N93" i="6"/>
  <c r="F93" i="6"/>
  <c r="V92" i="6"/>
  <c r="N92" i="6"/>
  <c r="F92" i="6"/>
  <c r="V91" i="6"/>
  <c r="N91" i="6"/>
  <c r="F91" i="6"/>
  <c r="V90" i="6"/>
  <c r="N90" i="6"/>
  <c r="F90" i="6"/>
  <c r="V89" i="6"/>
  <c r="N89" i="6"/>
  <c r="F89" i="6"/>
  <c r="V88" i="6"/>
  <c r="N88" i="6"/>
  <c r="F88" i="6"/>
  <c r="V87" i="6"/>
  <c r="N87" i="6"/>
  <c r="F87" i="6"/>
  <c r="V86" i="6"/>
  <c r="N86" i="6"/>
  <c r="F86" i="6"/>
  <c r="V85" i="6"/>
  <c r="N85" i="6"/>
  <c r="F85" i="6"/>
  <c r="P83" i="6"/>
  <c r="H83" i="6"/>
  <c r="I83" i="6" s="1"/>
  <c r="P82" i="6"/>
  <c r="Q82" i="6" s="1"/>
  <c r="H82" i="6"/>
  <c r="I82" i="6" s="1"/>
  <c r="P81" i="6"/>
  <c r="H81" i="6"/>
  <c r="I81" i="6" s="1"/>
  <c r="P80" i="6"/>
  <c r="H80" i="6"/>
  <c r="I80" i="6" s="1"/>
  <c r="P79" i="6"/>
  <c r="H79" i="6"/>
  <c r="I79" i="6" s="1"/>
  <c r="V177" i="6"/>
  <c r="H163" i="6"/>
  <c r="I163" i="6" s="1"/>
  <c r="F140" i="6"/>
  <c r="N137" i="6"/>
  <c r="O137" i="6" s="1"/>
  <c r="H133" i="6"/>
  <c r="I133" i="6" s="1"/>
  <c r="W131" i="6"/>
  <c r="W127" i="6"/>
  <c r="W123" i="6"/>
  <c r="L121" i="6"/>
  <c r="S119" i="6"/>
  <c r="T118" i="6"/>
  <c r="D118" i="6"/>
  <c r="R117" i="6"/>
  <c r="V116" i="6"/>
  <c r="D116" i="6"/>
  <c r="S115" i="6"/>
  <c r="J115" i="6"/>
  <c r="P114" i="6"/>
  <c r="H114" i="6"/>
  <c r="I114" i="6" s="1"/>
  <c r="P113" i="6"/>
  <c r="Q113" i="6" s="1"/>
  <c r="H113" i="6"/>
  <c r="P112" i="6"/>
  <c r="Q112" i="6" s="1"/>
  <c r="H112" i="6"/>
  <c r="P111" i="6"/>
  <c r="H111" i="6"/>
  <c r="P110" i="6"/>
  <c r="H110" i="6"/>
  <c r="I110" i="6" s="1"/>
  <c r="P109" i="6"/>
  <c r="Q109" i="6" s="1"/>
  <c r="H109" i="6"/>
  <c r="P108" i="6"/>
  <c r="Q108" i="6" s="1"/>
  <c r="H108" i="6"/>
  <c r="P107" i="6"/>
  <c r="H107" i="6"/>
  <c r="P106" i="6"/>
  <c r="H106" i="6"/>
  <c r="I106" i="6" s="1"/>
  <c r="P105" i="6"/>
  <c r="H105" i="6"/>
  <c r="V103" i="6"/>
  <c r="N103" i="6"/>
  <c r="F103" i="6"/>
  <c r="V102" i="6"/>
  <c r="N102" i="6"/>
  <c r="F102" i="6"/>
  <c r="V101" i="6"/>
  <c r="N101" i="6"/>
  <c r="F101" i="6"/>
  <c r="V100" i="6"/>
  <c r="N100" i="6"/>
  <c r="F100" i="6"/>
  <c r="V99" i="6"/>
  <c r="E99" i="6"/>
  <c r="U98" i="6"/>
  <c r="E98" i="6"/>
  <c r="U97" i="6"/>
  <c r="E97" i="6"/>
  <c r="X97" i="6" s="1"/>
  <c r="U96" i="6"/>
  <c r="L154" i="6"/>
  <c r="M154" i="6" s="1"/>
  <c r="E149" i="6"/>
  <c r="R145" i="6"/>
  <c r="N139" i="6"/>
  <c r="O139" i="6" s="1"/>
  <c r="V136" i="6"/>
  <c r="R134" i="6"/>
  <c r="W132" i="6"/>
  <c r="W128" i="6"/>
  <c r="W124" i="6"/>
  <c r="E121" i="6"/>
  <c r="L119" i="6"/>
  <c r="M119" i="6" s="1"/>
  <c r="N117" i="6"/>
  <c r="O117" i="6" s="1"/>
  <c r="E117" i="6"/>
  <c r="T116" i="6"/>
  <c r="P115" i="6"/>
  <c r="Q115" i="6" s="1"/>
  <c r="V114" i="6"/>
  <c r="N114" i="6"/>
  <c r="F114" i="6"/>
  <c r="V113" i="6"/>
  <c r="N113" i="6"/>
  <c r="O113" i="6" s="1"/>
  <c r="F113" i="6"/>
  <c r="V112" i="6"/>
  <c r="N112" i="6"/>
  <c r="F112" i="6"/>
  <c r="V111" i="6"/>
  <c r="N111" i="6"/>
  <c r="F111" i="6"/>
  <c r="V110" i="6"/>
  <c r="N110" i="6"/>
  <c r="O110" i="6" s="1"/>
  <c r="F110" i="6"/>
  <c r="V109" i="6"/>
  <c r="N109" i="6"/>
  <c r="O109" i="6" s="1"/>
  <c r="F109" i="6"/>
  <c r="V108" i="6"/>
  <c r="N108" i="6"/>
  <c r="O108" i="6" s="1"/>
  <c r="F108" i="6"/>
  <c r="V107" i="6"/>
  <c r="N107" i="6"/>
  <c r="F107" i="6"/>
  <c r="V106" i="6"/>
  <c r="N106" i="6"/>
  <c r="F106" i="6"/>
  <c r="V105" i="6"/>
  <c r="N105" i="6"/>
  <c r="F105" i="6"/>
  <c r="T103" i="6"/>
  <c r="L103" i="6"/>
  <c r="D103" i="6"/>
  <c r="T102" i="6"/>
  <c r="L102" i="6"/>
  <c r="M102" i="6" s="1"/>
  <c r="D102" i="6"/>
  <c r="T101" i="6"/>
  <c r="L101" i="6"/>
  <c r="D101" i="6"/>
  <c r="T100" i="6"/>
  <c r="L100" i="6"/>
  <c r="D100" i="6"/>
  <c r="T99" i="6"/>
  <c r="C99" i="6"/>
  <c r="S98" i="6"/>
  <c r="C98" i="6"/>
  <c r="S97" i="6"/>
  <c r="C97" i="6"/>
  <c r="S96" i="6"/>
  <c r="C96" i="6"/>
  <c r="S95" i="6"/>
  <c r="C95" i="6"/>
  <c r="S94" i="6"/>
  <c r="C94" i="6"/>
  <c r="S93" i="6"/>
  <c r="C93" i="6"/>
  <c r="S92" i="6"/>
  <c r="C92" i="6"/>
  <c r="S91" i="6"/>
  <c r="C91" i="6"/>
  <c r="S90" i="6"/>
  <c r="C90" i="6"/>
  <c r="S89" i="6"/>
  <c r="C89" i="6"/>
  <c r="S88" i="6"/>
  <c r="C88" i="6"/>
  <c r="S87" i="6"/>
  <c r="C87" i="6"/>
  <c r="S86" i="6"/>
  <c r="C86" i="6"/>
  <c r="S85" i="6"/>
  <c r="C85" i="6"/>
  <c r="U83" i="6"/>
  <c r="E83" i="6"/>
  <c r="U82" i="6"/>
  <c r="E82" i="6"/>
  <c r="U81" i="6"/>
  <c r="E81" i="6"/>
  <c r="U80" i="6"/>
  <c r="E80" i="6"/>
  <c r="U79" i="6"/>
  <c r="E79" i="6"/>
  <c r="U78" i="6"/>
  <c r="E78" i="6"/>
  <c r="U77" i="6"/>
  <c r="E77" i="6"/>
  <c r="U76" i="6"/>
  <c r="E76" i="6"/>
  <c r="U75" i="6"/>
  <c r="E75" i="6"/>
  <c r="U74" i="6"/>
  <c r="E74" i="6"/>
  <c r="U73" i="6"/>
  <c r="W149" i="6"/>
  <c r="E125" i="6"/>
  <c r="L120" i="6"/>
  <c r="M120" i="6" s="1"/>
  <c r="C116" i="6"/>
  <c r="W111" i="6"/>
  <c r="W107" i="6"/>
  <c r="U103" i="6"/>
  <c r="E101" i="6"/>
  <c r="U99" i="6"/>
  <c r="L98" i="6"/>
  <c r="D97" i="6"/>
  <c r="D96" i="6"/>
  <c r="E95" i="6"/>
  <c r="J94" i="6"/>
  <c r="L93" i="6"/>
  <c r="M93" i="6" s="1"/>
  <c r="R91" i="6"/>
  <c r="T90" i="6"/>
  <c r="U89" i="6"/>
  <c r="D88" i="6"/>
  <c r="E87" i="6"/>
  <c r="X87" i="6" s="1"/>
  <c r="J86" i="6"/>
  <c r="L85" i="6"/>
  <c r="L83" i="6"/>
  <c r="M83" i="6" s="1"/>
  <c r="N82" i="6"/>
  <c r="O82" i="6" s="1"/>
  <c r="T80" i="6"/>
  <c r="V79" i="6"/>
  <c r="H78" i="6"/>
  <c r="I78" i="6" s="1"/>
  <c r="P77" i="6"/>
  <c r="N76" i="6"/>
  <c r="L75" i="6"/>
  <c r="W74" i="6"/>
  <c r="H73" i="6"/>
  <c r="W71" i="6"/>
  <c r="W70" i="6"/>
  <c r="S69" i="6"/>
  <c r="C69" i="6"/>
  <c r="S68" i="6"/>
  <c r="P67" i="6"/>
  <c r="H67" i="6"/>
  <c r="P66" i="6"/>
  <c r="H66" i="6"/>
  <c r="P65" i="6"/>
  <c r="H65" i="6"/>
  <c r="P64" i="6"/>
  <c r="H64" i="6"/>
  <c r="P63" i="6"/>
  <c r="H63" i="6"/>
  <c r="P62" i="6"/>
  <c r="H62" i="6"/>
  <c r="P61" i="6"/>
  <c r="H61" i="6"/>
  <c r="P60" i="6"/>
  <c r="H60" i="6"/>
  <c r="V58" i="6"/>
  <c r="N58" i="6"/>
  <c r="F58" i="6"/>
  <c r="V57" i="6"/>
  <c r="N57" i="6"/>
  <c r="F57" i="6"/>
  <c r="V56" i="6"/>
  <c r="N56" i="6"/>
  <c r="F56" i="6"/>
  <c r="V55" i="6"/>
  <c r="N55" i="6"/>
  <c r="F55" i="6"/>
  <c r="V54" i="6"/>
  <c r="N54" i="6"/>
  <c r="F54" i="6"/>
  <c r="V53" i="6"/>
  <c r="N53" i="6"/>
  <c r="F53" i="6"/>
  <c r="V52" i="6"/>
  <c r="N52" i="6"/>
  <c r="F52" i="6"/>
  <c r="V51" i="6"/>
  <c r="N51" i="6"/>
  <c r="F51" i="6"/>
  <c r="V50" i="6"/>
  <c r="N50" i="6"/>
  <c r="F50" i="6"/>
  <c r="V49" i="6"/>
  <c r="N49" i="6"/>
  <c r="F49" i="6"/>
  <c r="V48" i="6"/>
  <c r="N48" i="6"/>
  <c r="F48" i="6"/>
  <c r="T46" i="6"/>
  <c r="L46" i="6"/>
  <c r="D46" i="6"/>
  <c r="T45" i="6"/>
  <c r="L45" i="6"/>
  <c r="D45" i="6"/>
  <c r="T44" i="6"/>
  <c r="L44" i="6"/>
  <c r="D44" i="6"/>
  <c r="T43" i="6"/>
  <c r="L43" i="6"/>
  <c r="D43" i="6"/>
  <c r="T42" i="6"/>
  <c r="L42" i="6"/>
  <c r="D42" i="6"/>
  <c r="T41" i="6"/>
  <c r="L41" i="6"/>
  <c r="D41" i="6"/>
  <c r="T40" i="6"/>
  <c r="L40" i="6"/>
  <c r="D40" i="6"/>
  <c r="T39" i="6"/>
  <c r="L39" i="6"/>
  <c r="D39" i="6"/>
  <c r="T38" i="6"/>
  <c r="L38" i="6"/>
  <c r="D38" i="6"/>
  <c r="T37" i="6"/>
  <c r="L37" i="6"/>
  <c r="C37" i="6"/>
  <c r="S36" i="6"/>
  <c r="R136" i="6"/>
  <c r="E130" i="6"/>
  <c r="X130" i="6" s="1"/>
  <c r="U124" i="6"/>
  <c r="E120" i="6"/>
  <c r="X120" i="6" s="1"/>
  <c r="E113" i="6"/>
  <c r="U111" i="6"/>
  <c r="E109" i="6"/>
  <c r="U107" i="6"/>
  <c r="E105" i="6"/>
  <c r="S103" i="6"/>
  <c r="C101" i="6"/>
  <c r="S99" i="6"/>
  <c r="J98" i="6"/>
  <c r="D95" i="6"/>
  <c r="E94" i="6"/>
  <c r="J93" i="6"/>
  <c r="L92" i="6"/>
  <c r="R90" i="6"/>
  <c r="T89" i="6"/>
  <c r="U88" i="6"/>
  <c r="D87" i="6"/>
  <c r="E86" i="6"/>
  <c r="J85" i="6"/>
  <c r="L82" i="6"/>
  <c r="M82" i="6" s="1"/>
  <c r="N81" i="6"/>
  <c r="T79" i="6"/>
  <c r="W78" i="6"/>
  <c r="L76" i="6"/>
  <c r="W75" i="6"/>
  <c r="J75" i="6"/>
  <c r="V74" i="6"/>
  <c r="J74" i="6"/>
  <c r="P73" i="6"/>
  <c r="W72" i="6"/>
  <c r="N72" i="6"/>
  <c r="F72" i="6"/>
  <c r="V71" i="6"/>
  <c r="N71" i="6"/>
  <c r="F71" i="6"/>
  <c r="V70" i="6"/>
  <c r="N70" i="6"/>
  <c r="O70" i="6" s="1"/>
  <c r="R69" i="6"/>
  <c r="J69" i="6"/>
  <c r="R68" i="6"/>
  <c r="J68" i="6"/>
  <c r="W67" i="6"/>
  <c r="W66" i="6"/>
  <c r="W65" i="6"/>
  <c r="W64" i="6"/>
  <c r="W63" i="6"/>
  <c r="W62" i="6"/>
  <c r="W61" i="6"/>
  <c r="W60" i="6"/>
  <c r="U58" i="6"/>
  <c r="E58" i="6"/>
  <c r="U57" i="6"/>
  <c r="E57" i="6"/>
  <c r="U56" i="6"/>
  <c r="E56" i="6"/>
  <c r="X56" i="6" s="1"/>
  <c r="U55" i="6"/>
  <c r="E55" i="6"/>
  <c r="U54" i="6"/>
  <c r="E54" i="6"/>
  <c r="X54" i="6" s="1"/>
  <c r="U53" i="6"/>
  <c r="E53" i="6"/>
  <c r="U52" i="6"/>
  <c r="E52" i="6"/>
  <c r="U51" i="6"/>
  <c r="E51" i="6"/>
  <c r="X51" i="6" s="1"/>
  <c r="U50" i="6"/>
  <c r="E50" i="6"/>
  <c r="U49" i="6"/>
  <c r="E49" i="6"/>
  <c r="U48" i="6"/>
  <c r="E48" i="6"/>
  <c r="S46" i="6"/>
  <c r="C46" i="6"/>
  <c r="S45" i="6"/>
  <c r="C45" i="6"/>
  <c r="S44" i="6"/>
  <c r="C44" i="6"/>
  <c r="S43" i="6"/>
  <c r="C43" i="6"/>
  <c r="S42" i="6"/>
  <c r="C42" i="6"/>
  <c r="S41" i="6"/>
  <c r="C41" i="6"/>
  <c r="S40" i="6"/>
  <c r="C40" i="6"/>
  <c r="S39" i="6"/>
  <c r="C39" i="6"/>
  <c r="S38" i="6"/>
  <c r="C38" i="6"/>
  <c r="S37" i="6"/>
  <c r="R36" i="6"/>
  <c r="J36" i="6"/>
  <c r="W174" i="6"/>
  <c r="J146" i="6"/>
  <c r="D135" i="6"/>
  <c r="E129" i="6"/>
  <c r="X129" i="6" s="1"/>
  <c r="U123" i="6"/>
  <c r="F117" i="6"/>
  <c r="R115" i="6"/>
  <c r="W112" i="6"/>
  <c r="W108" i="6"/>
  <c r="E102" i="6"/>
  <c r="X102" i="6" s="1"/>
  <c r="U100" i="6"/>
  <c r="L99" i="6"/>
  <c r="M99" i="6" s="1"/>
  <c r="D98" i="6"/>
  <c r="T96" i="6"/>
  <c r="U95" i="6"/>
  <c r="D94" i="6"/>
  <c r="E93" i="6"/>
  <c r="J92" i="6"/>
  <c r="L91" i="6"/>
  <c r="M91" i="6" s="1"/>
  <c r="R89" i="6"/>
  <c r="T88" i="6"/>
  <c r="U87" i="6"/>
  <c r="D86" i="6"/>
  <c r="E85" i="6"/>
  <c r="F83" i="6"/>
  <c r="L81" i="6"/>
  <c r="N80" i="6"/>
  <c r="V78" i="6"/>
  <c r="F78" i="6"/>
  <c r="N77" i="6"/>
  <c r="W76" i="6"/>
  <c r="J76" i="6"/>
  <c r="V75" i="6"/>
  <c r="H75" i="6"/>
  <c r="I75" i="6" s="1"/>
  <c r="T74" i="6"/>
  <c r="F73" i="6"/>
  <c r="V72" i="6"/>
  <c r="E72" i="6"/>
  <c r="U71" i="6"/>
  <c r="E71" i="6"/>
  <c r="U70" i="6"/>
  <c r="V67" i="6"/>
  <c r="N67" i="6"/>
  <c r="F67" i="6"/>
  <c r="V66" i="6"/>
  <c r="N66" i="6"/>
  <c r="F66" i="6"/>
  <c r="V65" i="6"/>
  <c r="N65" i="6"/>
  <c r="F65" i="6"/>
  <c r="V64" i="6"/>
  <c r="N64" i="6"/>
  <c r="F64" i="6"/>
  <c r="V63" i="6"/>
  <c r="N63" i="6"/>
  <c r="F63" i="6"/>
  <c r="V62" i="6"/>
  <c r="N62" i="6"/>
  <c r="F62" i="6"/>
  <c r="V61" i="6"/>
  <c r="N61" i="6"/>
  <c r="F61" i="6"/>
  <c r="V60" i="6"/>
  <c r="N60" i="6"/>
  <c r="F60" i="6"/>
  <c r="T58" i="6"/>
  <c r="L58" i="6"/>
  <c r="D58" i="6"/>
  <c r="T57" i="6"/>
  <c r="L57" i="6"/>
  <c r="D57" i="6"/>
  <c r="T56" i="6"/>
  <c r="L56" i="6"/>
  <c r="D56" i="6"/>
  <c r="T55" i="6"/>
  <c r="L55" i="6"/>
  <c r="D55" i="6"/>
  <c r="T54" i="6"/>
  <c r="L54" i="6"/>
  <c r="D54" i="6"/>
  <c r="T53" i="6"/>
  <c r="L53" i="6"/>
  <c r="D53" i="6"/>
  <c r="T52" i="6"/>
  <c r="L52" i="6"/>
  <c r="D52" i="6"/>
  <c r="T51" i="6"/>
  <c r="L51" i="6"/>
  <c r="D51" i="6"/>
  <c r="T50" i="6"/>
  <c r="L50" i="6"/>
  <c r="D50" i="6"/>
  <c r="T49" i="6"/>
  <c r="L49" i="6"/>
  <c r="D49" i="6"/>
  <c r="T48" i="6"/>
  <c r="L48" i="6"/>
  <c r="D48" i="6"/>
  <c r="D47" i="6" s="1"/>
  <c r="R46" i="6"/>
  <c r="J46" i="6"/>
  <c r="R45" i="6"/>
  <c r="J45" i="6"/>
  <c r="R44" i="6"/>
  <c r="J44" i="6"/>
  <c r="R43" i="6"/>
  <c r="J43" i="6"/>
  <c r="R42" i="6"/>
  <c r="J42" i="6"/>
  <c r="R41" i="6"/>
  <c r="J41" i="6"/>
  <c r="R40" i="6"/>
  <c r="J40" i="6"/>
  <c r="R39" i="6"/>
  <c r="J39" i="6"/>
  <c r="R38" i="6"/>
  <c r="J38" i="6"/>
  <c r="R37" i="6"/>
  <c r="J37" i="6"/>
  <c r="P35" i="6"/>
  <c r="H35" i="6"/>
  <c r="P34" i="6"/>
  <c r="H34" i="6"/>
  <c r="P33" i="6"/>
  <c r="C170" i="6"/>
  <c r="L145" i="6"/>
  <c r="M145" i="6" s="1"/>
  <c r="U128" i="6"/>
  <c r="D117" i="6"/>
  <c r="E114" i="6"/>
  <c r="X114" i="6" s="1"/>
  <c r="U112" i="6"/>
  <c r="E110" i="6"/>
  <c r="U108" i="6"/>
  <c r="E106" i="6"/>
  <c r="X106" i="6" s="1"/>
  <c r="C102" i="6"/>
  <c r="S100" i="6"/>
  <c r="J99" i="6"/>
  <c r="R96" i="6"/>
  <c r="T95" i="6"/>
  <c r="U94" i="6"/>
  <c r="D93" i="6"/>
  <c r="E92" i="6"/>
  <c r="X92" i="6" s="1"/>
  <c r="J91" i="6"/>
  <c r="L90" i="6"/>
  <c r="R88" i="6"/>
  <c r="T87" i="6"/>
  <c r="U86" i="6"/>
  <c r="D85" i="6"/>
  <c r="D84" i="6" s="1"/>
  <c r="W83" i="6"/>
  <c r="D83" i="6"/>
  <c r="F82" i="6"/>
  <c r="L80" i="6"/>
  <c r="N79" i="6"/>
  <c r="O79" i="6" s="1"/>
  <c r="T78" i="6"/>
  <c r="D78" i="6"/>
  <c r="L77" i="6"/>
  <c r="V76" i="6"/>
  <c r="H76" i="6"/>
  <c r="T75" i="6"/>
  <c r="R74" i="6"/>
  <c r="H74" i="6"/>
  <c r="W73" i="6"/>
  <c r="N73" i="6"/>
  <c r="E73" i="6"/>
  <c r="U72" i="6"/>
  <c r="L72" i="6"/>
  <c r="D72" i="6"/>
  <c r="T71" i="6"/>
  <c r="L71" i="6"/>
  <c r="D71" i="6"/>
  <c r="T70" i="6"/>
  <c r="L70" i="6"/>
  <c r="P69" i="6"/>
  <c r="Q69" i="6" s="1"/>
  <c r="H69" i="6"/>
  <c r="P68" i="6"/>
  <c r="Q68" i="6" s="1"/>
  <c r="H68" i="6"/>
  <c r="I68" i="6" s="1"/>
  <c r="U67" i="6"/>
  <c r="E67" i="6"/>
  <c r="U66" i="6"/>
  <c r="E66" i="6"/>
  <c r="X66" i="6" s="1"/>
  <c r="U65" i="6"/>
  <c r="E65" i="6"/>
  <c r="U64" i="6"/>
  <c r="E64" i="6"/>
  <c r="U63" i="6"/>
  <c r="E63" i="6"/>
  <c r="X63" i="6" s="1"/>
  <c r="U62" i="6"/>
  <c r="E62" i="6"/>
  <c r="U61" i="6"/>
  <c r="E61" i="6"/>
  <c r="U60" i="6"/>
  <c r="E60" i="6"/>
  <c r="S58" i="6"/>
  <c r="C58" i="6"/>
  <c r="S57" i="6"/>
  <c r="C57" i="6"/>
  <c r="S56" i="6"/>
  <c r="C56" i="6"/>
  <c r="S55" i="6"/>
  <c r="C55" i="6"/>
  <c r="S54" i="6"/>
  <c r="C54" i="6"/>
  <c r="S53" i="6"/>
  <c r="C53" i="6"/>
  <c r="S52" i="6"/>
  <c r="C52" i="6"/>
  <c r="S51" i="6"/>
  <c r="C51" i="6"/>
  <c r="S50" i="6"/>
  <c r="C50" i="6"/>
  <c r="S49" i="6"/>
  <c r="C49" i="6"/>
  <c r="S48" i="6"/>
  <c r="C48" i="6"/>
  <c r="P36" i="6"/>
  <c r="H36" i="6"/>
  <c r="W35" i="6"/>
  <c r="W34" i="6"/>
  <c r="W33" i="6"/>
  <c r="T142" i="6"/>
  <c r="F133" i="6"/>
  <c r="U127" i="6"/>
  <c r="S118" i="6"/>
  <c r="U116" i="6"/>
  <c r="H115" i="6"/>
  <c r="I115" i="6" s="1"/>
  <c r="W113" i="6"/>
  <c r="W109" i="6"/>
  <c r="W105" i="6"/>
  <c r="E103" i="6"/>
  <c r="X103" i="6" s="1"/>
  <c r="U101" i="6"/>
  <c r="D99" i="6"/>
  <c r="T97" i="6"/>
  <c r="R95" i="6"/>
  <c r="T94" i="6"/>
  <c r="U93" i="6"/>
  <c r="D92" i="6"/>
  <c r="E91" i="6"/>
  <c r="X91" i="6" s="1"/>
  <c r="J90" i="6"/>
  <c r="L89" i="6"/>
  <c r="R87" i="6"/>
  <c r="T86" i="6"/>
  <c r="U85" i="6"/>
  <c r="V83" i="6"/>
  <c r="W82" i="6"/>
  <c r="D82" i="6"/>
  <c r="F81" i="6"/>
  <c r="L79" i="6"/>
  <c r="M79" i="6" s="1"/>
  <c r="P78" i="6"/>
  <c r="Q78" i="6" s="1"/>
  <c r="H77" i="6"/>
  <c r="T76" i="6"/>
  <c r="R75" i="6"/>
  <c r="F75" i="6"/>
  <c r="P74" i="6"/>
  <c r="V73" i="6"/>
  <c r="L73" i="6"/>
  <c r="D73" i="6"/>
  <c r="T72" i="6"/>
  <c r="C72" i="6"/>
  <c r="S71" i="6"/>
  <c r="C71" i="6"/>
  <c r="S70" i="6"/>
  <c r="W69" i="6"/>
  <c r="W68" i="6"/>
  <c r="T67" i="6"/>
  <c r="L67" i="6"/>
  <c r="D67" i="6"/>
  <c r="T66" i="6"/>
  <c r="L66" i="6"/>
  <c r="M66" i="6" s="1"/>
  <c r="D66" i="6"/>
  <c r="T65" i="6"/>
  <c r="L65" i="6"/>
  <c r="D65" i="6"/>
  <c r="T64" i="6"/>
  <c r="L64" i="6"/>
  <c r="M64" i="6" s="1"/>
  <c r="D64" i="6"/>
  <c r="T63" i="6"/>
  <c r="L63" i="6"/>
  <c r="D63" i="6"/>
  <c r="T62" i="6"/>
  <c r="L62" i="6"/>
  <c r="D62" i="6"/>
  <c r="T61" i="6"/>
  <c r="L61" i="6"/>
  <c r="D61" i="6"/>
  <c r="T60" i="6"/>
  <c r="L60" i="6"/>
  <c r="D60" i="6"/>
  <c r="D59" i="6" s="1"/>
  <c r="R58" i="6"/>
  <c r="J58" i="6"/>
  <c r="R57" i="6"/>
  <c r="J57" i="6"/>
  <c r="R56" i="6"/>
  <c r="J56" i="6"/>
  <c r="R55" i="6"/>
  <c r="J55" i="6"/>
  <c r="R54" i="6"/>
  <c r="J54" i="6"/>
  <c r="R53" i="6"/>
  <c r="J53" i="6"/>
  <c r="R52" i="6"/>
  <c r="J52" i="6"/>
  <c r="R51" i="6"/>
  <c r="J51" i="6"/>
  <c r="R50" i="6"/>
  <c r="T155" i="6"/>
  <c r="U131" i="6"/>
  <c r="C118" i="6"/>
  <c r="L116" i="6"/>
  <c r="M116" i="6" s="1"/>
  <c r="W114" i="6"/>
  <c r="W110" i="6"/>
  <c r="W106" i="6"/>
  <c r="U102" i="6"/>
  <c r="E100" i="6"/>
  <c r="X100" i="6" s="1"/>
  <c r="T98" i="6"/>
  <c r="L97" i="6"/>
  <c r="M97" i="6" s="1"/>
  <c r="J96" i="6"/>
  <c r="L95" i="6"/>
  <c r="M95" i="6" s="1"/>
  <c r="R93" i="6"/>
  <c r="T92" i="6"/>
  <c r="U91" i="6"/>
  <c r="D90" i="6"/>
  <c r="E89" i="6"/>
  <c r="X89" i="6" s="1"/>
  <c r="J88" i="6"/>
  <c r="L87" i="6"/>
  <c r="M87" i="6" s="1"/>
  <c r="R85" i="6"/>
  <c r="T82" i="6"/>
  <c r="V81" i="6"/>
  <c r="W80" i="6"/>
  <c r="D80" i="6"/>
  <c r="F79" i="6"/>
  <c r="N78" i="6"/>
  <c r="O78" i="6" s="1"/>
  <c r="V77" i="6"/>
  <c r="F77" i="6"/>
  <c r="P76" i="6"/>
  <c r="D76" i="6"/>
  <c r="N74" i="6"/>
  <c r="D74" i="6"/>
  <c r="S73" i="6"/>
  <c r="J73" i="6"/>
  <c r="U69" i="6"/>
  <c r="E69" i="6"/>
  <c r="U68" i="6"/>
  <c r="R67" i="6"/>
  <c r="J67" i="6"/>
  <c r="R66" i="6"/>
  <c r="J66" i="6"/>
  <c r="R65" i="6"/>
  <c r="J65" i="6"/>
  <c r="R64" i="6"/>
  <c r="J64" i="6"/>
  <c r="R63" i="6"/>
  <c r="J63" i="6"/>
  <c r="R62" i="6"/>
  <c r="J62" i="6"/>
  <c r="R61" i="6"/>
  <c r="J61" i="6"/>
  <c r="R60" i="6"/>
  <c r="J60" i="6"/>
  <c r="P58" i="6"/>
  <c r="Q58" i="6" s="1"/>
  <c r="H58" i="6"/>
  <c r="P57" i="6"/>
  <c r="H57" i="6"/>
  <c r="P56" i="6"/>
  <c r="H56" i="6"/>
  <c r="I56" i="6" s="1"/>
  <c r="P55" i="6"/>
  <c r="Q55" i="6" s="1"/>
  <c r="H55" i="6"/>
  <c r="P54" i="6"/>
  <c r="Q54" i="6" s="1"/>
  <c r="H54" i="6"/>
  <c r="P53" i="6"/>
  <c r="H53" i="6"/>
  <c r="P52" i="6"/>
  <c r="H52" i="6"/>
  <c r="I52" i="6" s="1"/>
  <c r="P51" i="6"/>
  <c r="Q51" i="6" s="1"/>
  <c r="H51" i="6"/>
  <c r="P50" i="6"/>
  <c r="Q50" i="6" s="1"/>
  <c r="H50" i="6"/>
  <c r="P49" i="6"/>
  <c r="H49" i="6"/>
  <c r="P48" i="6"/>
  <c r="H48" i="6"/>
  <c r="V46" i="6"/>
  <c r="N46" i="6"/>
  <c r="F46" i="6"/>
  <c r="V45" i="6"/>
  <c r="N45" i="6"/>
  <c r="O45" i="6" s="1"/>
  <c r="F45" i="6"/>
  <c r="V44" i="6"/>
  <c r="N44" i="6"/>
  <c r="O44" i="6" s="1"/>
  <c r="F44" i="6"/>
  <c r="V43" i="6"/>
  <c r="N43" i="6"/>
  <c r="F43" i="6"/>
  <c r="V42" i="6"/>
  <c r="N42" i="6"/>
  <c r="F42" i="6"/>
  <c r="V41" i="6"/>
  <c r="N41" i="6"/>
  <c r="O41" i="6" s="1"/>
  <c r="F41" i="6"/>
  <c r="V40" i="6"/>
  <c r="N40" i="6"/>
  <c r="O40" i="6" s="1"/>
  <c r="F40" i="6"/>
  <c r="V39" i="6"/>
  <c r="N39" i="6"/>
  <c r="F39" i="6"/>
  <c r="V38" i="6"/>
  <c r="N38" i="6"/>
  <c r="F38" i="6"/>
  <c r="V37" i="6"/>
  <c r="N37" i="6"/>
  <c r="O37" i="6" s="1"/>
  <c r="E37" i="6"/>
  <c r="U36" i="6"/>
  <c r="D36" i="6"/>
  <c r="T35" i="6"/>
  <c r="L35" i="6"/>
  <c r="D35" i="6"/>
  <c r="T34" i="6"/>
  <c r="L34" i="6"/>
  <c r="D34" i="6"/>
  <c r="T33" i="6"/>
  <c r="L33" i="6"/>
  <c r="F115" i="6"/>
  <c r="U109" i="6"/>
  <c r="R94" i="6"/>
  <c r="D91" i="6"/>
  <c r="T83" i="6"/>
  <c r="F80" i="6"/>
  <c r="D75" i="6"/>
  <c r="R70" i="6"/>
  <c r="L69" i="6"/>
  <c r="M69" i="6" s="1"/>
  <c r="W58" i="6"/>
  <c r="W54" i="6"/>
  <c r="W50" i="6"/>
  <c r="W49" i="6"/>
  <c r="H45" i="6"/>
  <c r="P42" i="6"/>
  <c r="U41" i="6"/>
  <c r="W40" i="6"/>
  <c r="E39" i="6"/>
  <c r="H37" i="6"/>
  <c r="L36" i="6"/>
  <c r="M36" i="6" s="1"/>
  <c r="S35" i="6"/>
  <c r="C35" i="6"/>
  <c r="N34" i="6"/>
  <c r="C33" i="6"/>
  <c r="S32" i="6"/>
  <c r="C32" i="6"/>
  <c r="S31" i="6"/>
  <c r="C31" i="6"/>
  <c r="S30" i="6"/>
  <c r="C30" i="6"/>
  <c r="S29" i="6"/>
  <c r="C29" i="6"/>
  <c r="E96" i="6"/>
  <c r="X96" i="6" s="1"/>
  <c r="T81" i="6"/>
  <c r="P72" i="6"/>
  <c r="Q72" i="6" s="1"/>
  <c r="T68" i="6"/>
  <c r="S64" i="6"/>
  <c r="U44" i="6"/>
  <c r="H40" i="6"/>
  <c r="I40" i="6" s="1"/>
  <c r="J35" i="6"/>
  <c r="F34" i="6"/>
  <c r="V32" i="6"/>
  <c r="V31" i="6"/>
  <c r="F30" i="6"/>
  <c r="L27" i="6"/>
  <c r="L26" i="6"/>
  <c r="T24" i="6"/>
  <c r="L23" i="6"/>
  <c r="L22" i="6"/>
  <c r="D21" i="6"/>
  <c r="D20" i="6"/>
  <c r="T19" i="6"/>
  <c r="L18" i="6"/>
  <c r="D17" i="6"/>
  <c r="L15" i="6"/>
  <c r="D14" i="6"/>
  <c r="T12" i="6"/>
  <c r="D12" i="6"/>
  <c r="N36" i="6"/>
  <c r="E126" i="6"/>
  <c r="X126" i="6" s="1"/>
  <c r="U114" i="6"/>
  <c r="R98" i="6"/>
  <c r="L94" i="6"/>
  <c r="U90" i="6"/>
  <c r="J87" i="6"/>
  <c r="N83" i="6"/>
  <c r="O83" i="6" s="1"/>
  <c r="W79" i="6"/>
  <c r="D77" i="6"/>
  <c r="P70" i="6"/>
  <c r="Q70" i="6" s="1"/>
  <c r="F69" i="6"/>
  <c r="D68" i="6"/>
  <c r="S66" i="6"/>
  <c r="C64" i="6"/>
  <c r="S62" i="6"/>
  <c r="C60" i="6"/>
  <c r="R49" i="6"/>
  <c r="W48" i="6"/>
  <c r="E46" i="6"/>
  <c r="H44" i="6"/>
  <c r="I44" i="6" s="1"/>
  <c r="P41" i="6"/>
  <c r="Q41" i="6" s="1"/>
  <c r="U40" i="6"/>
  <c r="W39" i="6"/>
  <c r="E38" i="6"/>
  <c r="X38" i="6" s="1"/>
  <c r="R35" i="6"/>
  <c r="R32" i="6"/>
  <c r="J32" i="6"/>
  <c r="R31" i="6"/>
  <c r="J31" i="6"/>
  <c r="R30" i="6"/>
  <c r="J30" i="6"/>
  <c r="R29" i="6"/>
  <c r="J29" i="6"/>
  <c r="P27" i="6"/>
  <c r="H27" i="6"/>
  <c r="P26" i="6"/>
  <c r="H26" i="6"/>
  <c r="P25" i="6"/>
  <c r="H25" i="6"/>
  <c r="P24" i="6"/>
  <c r="H24" i="6"/>
  <c r="P23" i="6"/>
  <c r="H23" i="6"/>
  <c r="P22" i="6"/>
  <c r="H22" i="6"/>
  <c r="P21" i="6"/>
  <c r="H21" i="6"/>
  <c r="P20" i="6"/>
  <c r="H20" i="6"/>
  <c r="P19" i="6"/>
  <c r="H19" i="6"/>
  <c r="P18" i="6"/>
  <c r="H18" i="6"/>
  <c r="P17" i="6"/>
  <c r="H17" i="6"/>
  <c r="P16" i="6"/>
  <c r="H16" i="6"/>
  <c r="P15" i="6"/>
  <c r="H15" i="6"/>
  <c r="P14" i="6"/>
  <c r="H14" i="6"/>
  <c r="P13" i="6"/>
  <c r="H13" i="6"/>
  <c r="P12" i="6"/>
  <c r="H12" i="6"/>
  <c r="P11" i="6"/>
  <c r="H11" i="6"/>
  <c r="E112" i="6"/>
  <c r="X112" i="6" s="1"/>
  <c r="R92" i="6"/>
  <c r="D89" i="6"/>
  <c r="J48" i="6"/>
  <c r="E42" i="6"/>
  <c r="X42" i="6" s="1"/>
  <c r="P37" i="6"/>
  <c r="Q37" i="6" s="1"/>
  <c r="S34" i="6"/>
  <c r="R33" i="6"/>
  <c r="N32" i="6"/>
  <c r="V30" i="6"/>
  <c r="V29" i="6"/>
  <c r="F29" i="6"/>
  <c r="D27" i="6"/>
  <c r="T25" i="6"/>
  <c r="L24" i="6"/>
  <c r="D22" i="6"/>
  <c r="L20" i="6"/>
  <c r="L19" i="6"/>
  <c r="D18" i="6"/>
  <c r="T16" i="6"/>
  <c r="T15" i="6"/>
  <c r="L14" i="6"/>
  <c r="T13" i="6"/>
  <c r="L12" i="6"/>
  <c r="D11" i="6"/>
  <c r="D10" i="6" s="1"/>
  <c r="U113" i="6"/>
  <c r="C103" i="6"/>
  <c r="R97" i="6"/>
  <c r="T93" i="6"/>
  <c r="E90" i="6"/>
  <c r="X90" i="6" s="1"/>
  <c r="R86" i="6"/>
  <c r="V82" i="6"/>
  <c r="R76" i="6"/>
  <c r="C73" i="6"/>
  <c r="R71" i="6"/>
  <c r="J70" i="6"/>
  <c r="D69" i="6"/>
  <c r="W55" i="6"/>
  <c r="W51" i="6"/>
  <c r="R48" i="6"/>
  <c r="W46" i="6"/>
  <c r="E45" i="6"/>
  <c r="H43" i="6"/>
  <c r="I43" i="6" s="1"/>
  <c r="P40" i="6"/>
  <c r="Q40" i="6" s="1"/>
  <c r="U39" i="6"/>
  <c r="W38" i="6"/>
  <c r="D37" i="6"/>
  <c r="N35" i="6"/>
  <c r="O35" i="6" s="1"/>
  <c r="V33" i="6"/>
  <c r="J33" i="6"/>
  <c r="W27" i="6"/>
  <c r="W26" i="6"/>
  <c r="W25" i="6"/>
  <c r="W24" i="6"/>
  <c r="W23" i="6"/>
  <c r="W22" i="6"/>
  <c r="W21" i="6"/>
  <c r="W20" i="6"/>
  <c r="W19" i="6"/>
  <c r="W18" i="6"/>
  <c r="W17" i="6"/>
  <c r="W16" i="6"/>
  <c r="W15" i="6"/>
  <c r="W14" i="6"/>
  <c r="W13" i="6"/>
  <c r="W12" i="6"/>
  <c r="W11" i="6"/>
  <c r="U106" i="6"/>
  <c r="H71" i="6"/>
  <c r="C62" i="6"/>
  <c r="F33" i="6"/>
  <c r="F32" i="6"/>
  <c r="N31" i="6"/>
  <c r="N30" i="6"/>
  <c r="N29" i="6"/>
  <c r="T27" i="6"/>
  <c r="D26" i="6"/>
  <c r="D25" i="6"/>
  <c r="D24" i="6"/>
  <c r="D23" i="6"/>
  <c r="L21" i="6"/>
  <c r="T20" i="6"/>
  <c r="D19" i="6"/>
  <c r="T17" i="6"/>
  <c r="L16" i="6"/>
  <c r="D15" i="6"/>
  <c r="L13" i="6"/>
  <c r="L11" i="6"/>
  <c r="V153" i="6"/>
  <c r="D121" i="6"/>
  <c r="E108" i="6"/>
  <c r="X108" i="6" s="1"/>
  <c r="S102" i="6"/>
  <c r="J97" i="6"/>
  <c r="L86" i="6"/>
  <c r="D79" i="6"/>
  <c r="L74" i="6"/>
  <c r="P71" i="6"/>
  <c r="H70" i="6"/>
  <c r="I70" i="6" s="1"/>
  <c r="S67" i="6"/>
  <c r="C65" i="6"/>
  <c r="S63" i="6"/>
  <c r="C61" i="6"/>
  <c r="J50" i="6"/>
  <c r="U46" i="6"/>
  <c r="W45" i="6"/>
  <c r="E44" i="6"/>
  <c r="H42" i="6"/>
  <c r="P39" i="6"/>
  <c r="U38" i="6"/>
  <c r="W37" i="6"/>
  <c r="W36" i="6"/>
  <c r="E36" i="6"/>
  <c r="V34" i="6"/>
  <c r="J34" i="6"/>
  <c r="U33" i="6"/>
  <c r="P32" i="6"/>
  <c r="Q32" i="6" s="1"/>
  <c r="H32" i="6"/>
  <c r="P31" i="6"/>
  <c r="Q31" i="6" s="1"/>
  <c r="H31" i="6"/>
  <c r="I31" i="6" s="1"/>
  <c r="P30" i="6"/>
  <c r="Q30" i="6" s="1"/>
  <c r="H30" i="6"/>
  <c r="P29" i="6"/>
  <c r="H29" i="6"/>
  <c r="V27" i="6"/>
  <c r="N27" i="6"/>
  <c r="F27" i="6"/>
  <c r="V26" i="6"/>
  <c r="N26" i="6"/>
  <c r="F26" i="6"/>
  <c r="V25" i="6"/>
  <c r="N25" i="6"/>
  <c r="F25" i="6"/>
  <c r="V24" i="6"/>
  <c r="N24" i="6"/>
  <c r="F24" i="6"/>
  <c r="V23" i="6"/>
  <c r="N23" i="6"/>
  <c r="F23" i="6"/>
  <c r="V22" i="6"/>
  <c r="N22" i="6"/>
  <c r="F22" i="6"/>
  <c r="V21" i="6"/>
  <c r="N21" i="6"/>
  <c r="F21" i="6"/>
  <c r="V20" i="6"/>
  <c r="N20" i="6"/>
  <c r="F20" i="6"/>
  <c r="V19" i="6"/>
  <c r="N19" i="6"/>
  <c r="F19" i="6"/>
  <c r="V18" i="6"/>
  <c r="N18" i="6"/>
  <c r="F18" i="6"/>
  <c r="V17" i="6"/>
  <c r="N17" i="6"/>
  <c r="F17" i="6"/>
  <c r="V16" i="6"/>
  <c r="N16" i="6"/>
  <c r="F16" i="6"/>
  <c r="V15" i="6"/>
  <c r="N15" i="6"/>
  <c r="F15" i="6"/>
  <c r="V14" i="6"/>
  <c r="N14" i="6"/>
  <c r="F14" i="6"/>
  <c r="V13" i="6"/>
  <c r="N13" i="6"/>
  <c r="F13" i="6"/>
  <c r="V12" i="6"/>
  <c r="N12" i="6"/>
  <c r="F12" i="6"/>
  <c r="V11" i="6"/>
  <c r="N11" i="6"/>
  <c r="F11" i="6"/>
  <c r="W117" i="6"/>
  <c r="L78" i="6"/>
  <c r="V69" i="6"/>
  <c r="C66" i="6"/>
  <c r="S60" i="6"/>
  <c r="P45" i="6"/>
  <c r="Q45" i="6" s="1"/>
  <c r="T36" i="6"/>
  <c r="D142" i="6"/>
  <c r="D141" i="6" s="1"/>
  <c r="L118" i="6"/>
  <c r="M118" i="6" s="1"/>
  <c r="E107" i="6"/>
  <c r="S101" i="6"/>
  <c r="L96" i="6"/>
  <c r="M96" i="6" s="1"/>
  <c r="U92" i="6"/>
  <c r="J89" i="6"/>
  <c r="T85" i="6"/>
  <c r="W81" i="6"/>
  <c r="F76" i="6"/>
  <c r="F74" i="6"/>
  <c r="S72" i="6"/>
  <c r="J71" i="6"/>
  <c r="V68" i="6"/>
  <c r="W56" i="6"/>
  <c r="W52" i="6"/>
  <c r="J49" i="6"/>
  <c r="P46" i="6"/>
  <c r="U45" i="6"/>
  <c r="W44" i="6"/>
  <c r="E43" i="6"/>
  <c r="X43" i="6" s="1"/>
  <c r="H41" i="6"/>
  <c r="I41" i="6" s="1"/>
  <c r="P38" i="6"/>
  <c r="U37" i="6"/>
  <c r="V36" i="6"/>
  <c r="C36" i="6"/>
  <c r="U34" i="6"/>
  <c r="S33" i="6"/>
  <c r="H33" i="6"/>
  <c r="I33" i="6" s="1"/>
  <c r="W32" i="6"/>
  <c r="W31" i="6"/>
  <c r="W30" i="6"/>
  <c r="W29" i="6"/>
  <c r="U27" i="6"/>
  <c r="E27" i="6"/>
  <c r="U26" i="6"/>
  <c r="E26" i="6"/>
  <c r="X26" i="6" s="1"/>
  <c r="U25" i="6"/>
  <c r="E25" i="6"/>
  <c r="X25" i="6" s="1"/>
  <c r="U24" i="6"/>
  <c r="E24" i="6"/>
  <c r="U23" i="6"/>
  <c r="E23" i="6"/>
  <c r="U22" i="6"/>
  <c r="E22" i="6"/>
  <c r="U21" i="6"/>
  <c r="E21" i="6"/>
  <c r="U20" i="6"/>
  <c r="E20" i="6"/>
  <c r="U19" i="6"/>
  <c r="E19" i="6"/>
  <c r="U18" i="6"/>
  <c r="E18" i="6"/>
  <c r="X18" i="6" s="1"/>
  <c r="U17" i="6"/>
  <c r="E17" i="6"/>
  <c r="X17" i="6" s="1"/>
  <c r="U16" i="6"/>
  <c r="E16" i="6"/>
  <c r="U15" i="6"/>
  <c r="E15" i="6"/>
  <c r="U14" i="6"/>
  <c r="E14" i="6"/>
  <c r="U13" i="6"/>
  <c r="E13" i="6"/>
  <c r="U12" i="6"/>
  <c r="E12" i="6"/>
  <c r="U11" i="6"/>
  <c r="E11" i="6"/>
  <c r="C74" i="6"/>
  <c r="W43" i="6"/>
  <c r="F31" i="6"/>
  <c r="T26" i="6"/>
  <c r="L25" i="6"/>
  <c r="T23" i="6"/>
  <c r="T22" i="6"/>
  <c r="T21" i="6"/>
  <c r="T18" i="6"/>
  <c r="L17" i="6"/>
  <c r="D16" i="6"/>
  <c r="T14" i="6"/>
  <c r="D13" i="6"/>
  <c r="T11" i="6"/>
  <c r="U132" i="6"/>
  <c r="S116" i="6"/>
  <c r="E111" i="6"/>
  <c r="U105" i="6"/>
  <c r="L88" i="6"/>
  <c r="M88" i="6" s="1"/>
  <c r="D81" i="6"/>
  <c r="W77" i="6"/>
  <c r="P75" i="6"/>
  <c r="Q75" i="6" s="1"/>
  <c r="T73" i="6"/>
  <c r="J72" i="6"/>
  <c r="T69" i="6"/>
  <c r="N68" i="6"/>
  <c r="O68" i="6" s="1"/>
  <c r="W57" i="6"/>
  <c r="W53" i="6"/>
  <c r="P44" i="6"/>
  <c r="Q44" i="6" s="1"/>
  <c r="U43" i="6"/>
  <c r="W42" i="6"/>
  <c r="E41" i="6"/>
  <c r="H39" i="6"/>
  <c r="V35" i="6"/>
  <c r="F35" i="6"/>
  <c r="R34" i="6"/>
  <c r="E34" i="6"/>
  <c r="E33" i="6"/>
  <c r="U32" i="6"/>
  <c r="E32" i="6"/>
  <c r="X32" i="6" s="1"/>
  <c r="U31" i="6"/>
  <c r="E31" i="6"/>
  <c r="U30" i="6"/>
  <c r="E30" i="6"/>
  <c r="U29" i="6"/>
  <c r="E29" i="6"/>
  <c r="S27" i="6"/>
  <c r="C27" i="6"/>
  <c r="S26" i="6"/>
  <c r="C26" i="6"/>
  <c r="S25" i="6"/>
  <c r="C25" i="6"/>
  <c r="S24" i="6"/>
  <c r="C24" i="6"/>
  <c r="S23" i="6"/>
  <c r="C23" i="6"/>
  <c r="S22" i="6"/>
  <c r="C22" i="6"/>
  <c r="S21" i="6"/>
  <c r="C21" i="6"/>
  <c r="S20" i="6"/>
  <c r="C20" i="6"/>
  <c r="S19" i="6"/>
  <c r="C19" i="6"/>
  <c r="S18" i="6"/>
  <c r="C18" i="6"/>
  <c r="S17" i="6"/>
  <c r="C17" i="6"/>
  <c r="S16" i="6"/>
  <c r="C16" i="6"/>
  <c r="S15" i="6"/>
  <c r="C15" i="6"/>
  <c r="S14" i="6"/>
  <c r="C14" i="6"/>
  <c r="S13" i="6"/>
  <c r="C13" i="6"/>
  <c r="S12" i="6"/>
  <c r="C12" i="6"/>
  <c r="S11" i="6"/>
  <c r="C11" i="6"/>
  <c r="J116" i="6"/>
  <c r="U110" i="6"/>
  <c r="C100" i="6"/>
  <c r="J95" i="6"/>
  <c r="T91" i="6"/>
  <c r="E88" i="6"/>
  <c r="X88" i="6" s="1"/>
  <c r="V80" i="6"/>
  <c r="T77" i="6"/>
  <c r="N75" i="6"/>
  <c r="O75" i="6" s="1"/>
  <c r="R73" i="6"/>
  <c r="H72" i="6"/>
  <c r="I72" i="6" s="1"/>
  <c r="N69" i="6"/>
  <c r="O69" i="6" s="1"/>
  <c r="L68" i="6"/>
  <c r="C67" i="6"/>
  <c r="S65" i="6"/>
  <c r="C63" i="6"/>
  <c r="S61" i="6"/>
  <c r="H46" i="6"/>
  <c r="P43" i="6"/>
  <c r="Q43" i="6" s="1"/>
  <c r="U42" i="6"/>
  <c r="W41" i="6"/>
  <c r="E40" i="6"/>
  <c r="H38" i="6"/>
  <c r="E35" i="6"/>
  <c r="C34" i="6"/>
  <c r="N33" i="6"/>
  <c r="O33" i="6" s="1"/>
  <c r="D33" i="6"/>
  <c r="T32" i="6"/>
  <c r="D30" i="6"/>
  <c r="J27" i="6"/>
  <c r="R24" i="6"/>
  <c r="J19" i="6"/>
  <c r="R16" i="6"/>
  <c r="J11" i="6"/>
  <c r="R12" i="6"/>
  <c r="R25" i="6"/>
  <c r="L32" i="6"/>
  <c r="M32" i="6" s="1"/>
  <c r="T29" i="6"/>
  <c r="J24" i="6"/>
  <c r="R21" i="6"/>
  <c r="J16" i="6"/>
  <c r="R13" i="6"/>
  <c r="D31" i="6"/>
  <c r="R17" i="6"/>
  <c r="R11" i="6"/>
  <c r="D32" i="6"/>
  <c r="L29" i="6"/>
  <c r="R26" i="6"/>
  <c r="J21" i="6"/>
  <c r="R18" i="6"/>
  <c r="J13" i="6"/>
  <c r="R19" i="6"/>
  <c r="T31" i="6"/>
  <c r="D29" i="6"/>
  <c r="D28" i="6" s="1"/>
  <c r="J26" i="6"/>
  <c r="R23" i="6"/>
  <c r="J18" i="6"/>
  <c r="R15" i="6"/>
  <c r="J23" i="6"/>
  <c r="J15" i="6"/>
  <c r="J20" i="6"/>
  <c r="J12" i="6"/>
  <c r="J14" i="6"/>
  <c r="L31" i="6"/>
  <c r="R20" i="6"/>
  <c r="U35" i="6"/>
  <c r="T30" i="6"/>
  <c r="J25" i="6"/>
  <c r="R22" i="6"/>
  <c r="J17" i="6"/>
  <c r="R14" i="6"/>
  <c r="L30" i="6"/>
  <c r="M30" i="6" s="1"/>
  <c r="R27" i="6"/>
  <c r="J22" i="6"/>
  <c r="M17" i="6" l="1"/>
  <c r="M22" i="6"/>
  <c r="M63" i="6"/>
  <c r="X116" i="6"/>
  <c r="M61" i="6"/>
  <c r="M92" i="6"/>
  <c r="I127" i="6"/>
  <c r="I131" i="6"/>
  <c r="X107" i="6"/>
  <c r="M78" i="6"/>
  <c r="M121" i="6"/>
  <c r="O131" i="6"/>
  <c r="Q127" i="6"/>
  <c r="Q131" i="6"/>
  <c r="X145" i="6"/>
  <c r="M68" i="6"/>
  <c r="M65" i="6"/>
  <c r="X30" i="6"/>
  <c r="I51" i="6"/>
  <c r="I55" i="6"/>
  <c r="X61" i="6"/>
  <c r="I69" i="6"/>
  <c r="X98" i="6"/>
  <c r="I109" i="6"/>
  <c r="I113" i="6"/>
  <c r="O127" i="6"/>
  <c r="O80" i="6"/>
  <c r="X52" i="6"/>
  <c r="X101" i="6"/>
  <c r="O155" i="6"/>
  <c r="O30" i="6"/>
  <c r="X45" i="6"/>
  <c r="M19" i="6"/>
  <c r="X73" i="6"/>
  <c r="Q126" i="6"/>
  <c r="Q130" i="6"/>
  <c r="M203" i="6"/>
  <c r="M211" i="6"/>
  <c r="I42" i="6"/>
  <c r="I30" i="6"/>
  <c r="X143" i="6"/>
  <c r="M188" i="6"/>
  <c r="M184" i="6"/>
  <c r="X109" i="6"/>
  <c r="O126" i="6"/>
  <c r="M159" i="6"/>
  <c r="X193" i="6"/>
  <c r="X183" i="6"/>
  <c r="I50" i="6"/>
  <c r="I54" i="6"/>
  <c r="I58" i="6"/>
  <c r="O112" i="6"/>
  <c r="I108" i="6"/>
  <c r="I112" i="6"/>
  <c r="M172" i="6"/>
  <c r="M199" i="6"/>
  <c r="M207" i="6"/>
  <c r="X199" i="6"/>
  <c r="X207" i="6"/>
  <c r="X13" i="6"/>
  <c r="X21" i="6"/>
  <c r="M35" i="6"/>
  <c r="Q76" i="6"/>
  <c r="I76" i="6"/>
  <c r="Q164" i="6"/>
  <c r="O196" i="6"/>
  <c r="X200" i="6"/>
  <c r="X208" i="6"/>
  <c r="I46" i="6"/>
  <c r="X14" i="6"/>
  <c r="X22" i="6"/>
  <c r="X110" i="6"/>
  <c r="O156" i="6"/>
  <c r="O164" i="6"/>
  <c r="Q42" i="6"/>
  <c r="X93" i="6"/>
  <c r="X46" i="6"/>
  <c r="O42" i="6"/>
  <c r="O76" i="6"/>
  <c r="O140" i="6"/>
  <c r="I155" i="6"/>
  <c r="I159" i="6"/>
  <c r="O173" i="6"/>
  <c r="I38" i="6"/>
  <c r="Q46" i="6"/>
  <c r="M100" i="6"/>
  <c r="X127" i="6"/>
  <c r="X144" i="6"/>
  <c r="Q155" i="6"/>
  <c r="Q159" i="6"/>
  <c r="O195" i="6"/>
  <c r="X64" i="6"/>
  <c r="M80" i="6"/>
  <c r="M149" i="6"/>
  <c r="I136" i="6"/>
  <c r="I140" i="6"/>
  <c r="Q38" i="6"/>
  <c r="O38" i="6"/>
  <c r="O46" i="6"/>
  <c r="Q80" i="6"/>
  <c r="O136" i="6"/>
  <c r="S59" i="6"/>
  <c r="S47" i="6" s="1"/>
  <c r="O17" i="6"/>
  <c r="O25" i="6"/>
  <c r="V28" i="6"/>
  <c r="Q13" i="6"/>
  <c r="Q17" i="6"/>
  <c r="Q21" i="6"/>
  <c r="Q25" i="6"/>
  <c r="X69" i="6"/>
  <c r="T59" i="6"/>
  <c r="Q74" i="6"/>
  <c r="Q33" i="6"/>
  <c r="M50" i="6"/>
  <c r="M58" i="6"/>
  <c r="O67" i="6"/>
  <c r="O72" i="6"/>
  <c r="M38" i="6"/>
  <c r="O55" i="6"/>
  <c r="Q62" i="6"/>
  <c r="Q66" i="6"/>
  <c r="I73" i="6"/>
  <c r="O88" i="6"/>
  <c r="O96" i="6"/>
  <c r="Q89" i="6"/>
  <c r="Q93" i="6"/>
  <c r="Q97" i="6"/>
  <c r="T104" i="6"/>
  <c r="M108" i="6"/>
  <c r="O121" i="6"/>
  <c r="Q118" i="6"/>
  <c r="R122" i="6"/>
  <c r="M131" i="6"/>
  <c r="Q133" i="6"/>
  <c r="I146" i="6"/>
  <c r="V161" i="6"/>
  <c r="R161" i="6"/>
  <c r="M164" i="6"/>
  <c r="O169" i="6"/>
  <c r="Q174" i="6"/>
  <c r="M194" i="6"/>
  <c r="M178" i="6"/>
  <c r="O187" i="6"/>
  <c r="I187" i="6"/>
  <c r="O203" i="6"/>
  <c r="O211" i="6"/>
  <c r="I196" i="6"/>
  <c r="I200" i="6"/>
  <c r="I204" i="6"/>
  <c r="I208" i="6"/>
  <c r="O12" i="6"/>
  <c r="O20" i="6"/>
  <c r="M23" i="6"/>
  <c r="T141" i="6"/>
  <c r="M77" i="6"/>
  <c r="I34" i="6"/>
  <c r="M53" i="6"/>
  <c r="O62" i="6"/>
  <c r="O50" i="6"/>
  <c r="O58" i="6"/>
  <c r="I63" i="6"/>
  <c r="I67" i="6"/>
  <c r="X74" i="6"/>
  <c r="X78" i="6"/>
  <c r="X82" i="6"/>
  <c r="O116" i="6"/>
  <c r="I86" i="6"/>
  <c r="I90" i="6"/>
  <c r="I94" i="6"/>
  <c r="I98" i="6"/>
  <c r="M111" i="6"/>
  <c r="O146" i="6"/>
  <c r="Q146" i="6"/>
  <c r="O163" i="6"/>
  <c r="M150" i="6"/>
  <c r="X150" i="6"/>
  <c r="X154" i="6"/>
  <c r="X158" i="6"/>
  <c r="O168" i="6"/>
  <c r="I171" i="6"/>
  <c r="O190" i="6"/>
  <c r="M173" i="6"/>
  <c r="X171" i="6"/>
  <c r="X175" i="6"/>
  <c r="Q192" i="6"/>
  <c r="O206" i="6"/>
  <c r="Q196" i="6"/>
  <c r="Q200" i="6"/>
  <c r="Q204" i="6"/>
  <c r="Q208" i="6"/>
  <c r="M24" i="6"/>
  <c r="Q15" i="6"/>
  <c r="Q19" i="6"/>
  <c r="Q23" i="6"/>
  <c r="Q27" i="6"/>
  <c r="M27" i="6"/>
  <c r="M71" i="6"/>
  <c r="I74" i="6"/>
  <c r="Q35" i="6"/>
  <c r="M54" i="6"/>
  <c r="O51" i="6"/>
  <c r="O92" i="6"/>
  <c r="M112" i="6"/>
  <c r="M127" i="6"/>
  <c r="O147" i="6"/>
  <c r="Q151" i="6"/>
  <c r="O188" i="6"/>
  <c r="X191" i="6"/>
  <c r="M174" i="6"/>
  <c r="O207" i="6"/>
  <c r="I62" i="6"/>
  <c r="X117" i="6"/>
  <c r="O93" i="6"/>
  <c r="I89" i="6"/>
  <c r="I93" i="6"/>
  <c r="I97" i="6"/>
  <c r="M143" i="6"/>
  <c r="K23" i="6"/>
  <c r="Z23" i="6"/>
  <c r="K13" i="6"/>
  <c r="Z13" i="6"/>
  <c r="Y35" i="6"/>
  <c r="G35" i="6"/>
  <c r="Y31" i="6"/>
  <c r="G31" i="6"/>
  <c r="Y12" i="6"/>
  <c r="G12" i="6"/>
  <c r="Y20" i="6"/>
  <c r="G20" i="6"/>
  <c r="H28" i="6"/>
  <c r="I29" i="6"/>
  <c r="N28" i="6"/>
  <c r="O29" i="6"/>
  <c r="K87" i="6"/>
  <c r="Z87" i="6"/>
  <c r="G34" i="6"/>
  <c r="Y34" i="6"/>
  <c r="Y115" i="6"/>
  <c r="G115" i="6"/>
  <c r="Y44" i="6"/>
  <c r="G44" i="6"/>
  <c r="R59" i="6"/>
  <c r="Y77" i="6"/>
  <c r="G77" i="6"/>
  <c r="K52" i="6"/>
  <c r="Z52" i="6"/>
  <c r="K56" i="6"/>
  <c r="Z56" i="6"/>
  <c r="Y133" i="6"/>
  <c r="G133" i="6"/>
  <c r="G62" i="6"/>
  <c r="Y62" i="6"/>
  <c r="X48" i="6"/>
  <c r="E47" i="6"/>
  <c r="K69" i="6"/>
  <c r="Z69" i="6"/>
  <c r="M46" i="6"/>
  <c r="G50" i="6"/>
  <c r="Y50" i="6"/>
  <c r="G58" i="6"/>
  <c r="Y58" i="6"/>
  <c r="N104" i="6"/>
  <c r="O105" i="6"/>
  <c r="Y108" i="6"/>
  <c r="G108" i="6"/>
  <c r="P104" i="6"/>
  <c r="Q105" i="6"/>
  <c r="Y91" i="6"/>
  <c r="G91" i="6"/>
  <c r="Y99" i="6"/>
  <c r="G99" i="6"/>
  <c r="I101" i="6"/>
  <c r="K106" i="6"/>
  <c r="Z106" i="6"/>
  <c r="K110" i="6"/>
  <c r="Z110" i="6"/>
  <c r="K114" i="6"/>
  <c r="Z114" i="6"/>
  <c r="Y118" i="6"/>
  <c r="G118" i="6"/>
  <c r="Q85" i="6"/>
  <c r="P84" i="6"/>
  <c r="Z101" i="6"/>
  <c r="K101" i="6"/>
  <c r="Y125" i="6"/>
  <c r="G125" i="6"/>
  <c r="M142" i="6"/>
  <c r="L141" i="6"/>
  <c r="L122" i="6"/>
  <c r="M123" i="6"/>
  <c r="P161" i="6"/>
  <c r="Q162" i="6"/>
  <c r="S141" i="6"/>
  <c r="Y146" i="6"/>
  <c r="G146" i="6"/>
  <c r="K150" i="6"/>
  <c r="Z150" i="6"/>
  <c r="K137" i="6"/>
  <c r="Z137" i="6"/>
  <c r="X142" i="6"/>
  <c r="E141" i="6"/>
  <c r="G151" i="6"/>
  <c r="Y151" i="6"/>
  <c r="Z171" i="6"/>
  <c r="K171" i="6"/>
  <c r="F141" i="6"/>
  <c r="G142" i="6"/>
  <c r="Y142" i="6"/>
  <c r="K22" i="6"/>
  <c r="Z22" i="6"/>
  <c r="J10" i="6"/>
  <c r="K11" i="6"/>
  <c r="Z11" i="6"/>
  <c r="X31" i="6"/>
  <c r="K71" i="6"/>
  <c r="Z71" i="6"/>
  <c r="Y15" i="6"/>
  <c r="G15" i="6"/>
  <c r="Y23" i="6"/>
  <c r="G23" i="6"/>
  <c r="P28" i="6"/>
  <c r="Q29" i="6"/>
  <c r="Z34" i="6"/>
  <c r="K34" i="6"/>
  <c r="X44" i="6"/>
  <c r="Z33" i="6"/>
  <c r="K33" i="6"/>
  <c r="I14" i="6"/>
  <c r="I18" i="6"/>
  <c r="I22" i="6"/>
  <c r="I26" i="6"/>
  <c r="K31" i="6"/>
  <c r="Z31" i="6"/>
  <c r="Z35" i="6"/>
  <c r="K35" i="6"/>
  <c r="C28" i="6"/>
  <c r="M33" i="6"/>
  <c r="Y39" i="6"/>
  <c r="G39" i="6"/>
  <c r="I48" i="6"/>
  <c r="H47" i="6"/>
  <c r="Z61" i="6"/>
  <c r="K61" i="6"/>
  <c r="Z65" i="6"/>
  <c r="K65" i="6"/>
  <c r="K96" i="6"/>
  <c r="Z96" i="6"/>
  <c r="Y75" i="6"/>
  <c r="G75" i="6"/>
  <c r="X62" i="6"/>
  <c r="M70" i="6"/>
  <c r="K39" i="6"/>
  <c r="Z39" i="6"/>
  <c r="K43" i="6"/>
  <c r="Z43" i="6"/>
  <c r="G65" i="6"/>
  <c r="Y65" i="6"/>
  <c r="M81" i="6"/>
  <c r="K92" i="6"/>
  <c r="Z92" i="6"/>
  <c r="K146" i="6"/>
  <c r="Z146" i="6"/>
  <c r="M41" i="6"/>
  <c r="Y53" i="6"/>
  <c r="G53" i="6"/>
  <c r="V104" i="6"/>
  <c r="Y111" i="6"/>
  <c r="G111" i="6"/>
  <c r="X99" i="6"/>
  <c r="Y102" i="6"/>
  <c r="G102" i="6"/>
  <c r="Y140" i="6"/>
  <c r="G140" i="6"/>
  <c r="Q81" i="6"/>
  <c r="Y86" i="6"/>
  <c r="G86" i="6"/>
  <c r="O91" i="6"/>
  <c r="Y94" i="6"/>
  <c r="G94" i="6"/>
  <c r="O99" i="6"/>
  <c r="Q101" i="6"/>
  <c r="Y138" i="6"/>
  <c r="G138" i="6"/>
  <c r="K77" i="6"/>
  <c r="Z77" i="6"/>
  <c r="K81" i="6"/>
  <c r="Z81" i="6"/>
  <c r="Y159" i="6"/>
  <c r="G159" i="6"/>
  <c r="Y128" i="6"/>
  <c r="G128" i="6"/>
  <c r="Y135" i="6"/>
  <c r="G135" i="6"/>
  <c r="Y119" i="6"/>
  <c r="G119" i="6"/>
  <c r="K136" i="6"/>
  <c r="Z136" i="6"/>
  <c r="I119" i="6"/>
  <c r="K124" i="6"/>
  <c r="Z124" i="6"/>
  <c r="K128" i="6"/>
  <c r="Z128" i="6"/>
  <c r="K132" i="6"/>
  <c r="Z132" i="6"/>
  <c r="K18" i="6"/>
  <c r="Z18" i="6"/>
  <c r="K21" i="6"/>
  <c r="Z21" i="6"/>
  <c r="K16" i="6"/>
  <c r="Z16" i="6"/>
  <c r="Z116" i="6"/>
  <c r="K116" i="6"/>
  <c r="I39" i="6"/>
  <c r="X111" i="6"/>
  <c r="O15" i="6"/>
  <c r="Y18" i="6"/>
  <c r="G18" i="6"/>
  <c r="O23" i="6"/>
  <c r="Y26" i="6"/>
  <c r="G26" i="6"/>
  <c r="Q71" i="6"/>
  <c r="M21" i="6"/>
  <c r="O31" i="6"/>
  <c r="D217" i="6"/>
  <c r="M20" i="6"/>
  <c r="O32" i="6"/>
  <c r="Q14" i="6"/>
  <c r="Q18" i="6"/>
  <c r="Q22" i="6"/>
  <c r="Q26" i="6"/>
  <c r="M94" i="6"/>
  <c r="M15" i="6"/>
  <c r="S28" i="6"/>
  <c r="O34" i="6"/>
  <c r="O39" i="6"/>
  <c r="Y42" i="6"/>
  <c r="G42" i="6"/>
  <c r="Q48" i="6"/>
  <c r="P47" i="6"/>
  <c r="Q52" i="6"/>
  <c r="Q56" i="6"/>
  <c r="M31" i="6"/>
  <c r="K19" i="6"/>
  <c r="Z19" i="6"/>
  <c r="X35" i="6"/>
  <c r="C10" i="6"/>
  <c r="X41" i="6"/>
  <c r="K72" i="6"/>
  <c r="Z72" i="6"/>
  <c r="X11" i="6"/>
  <c r="E10" i="6"/>
  <c r="X15" i="6"/>
  <c r="X19" i="6"/>
  <c r="X23" i="6"/>
  <c r="X27" i="6"/>
  <c r="Y74" i="6"/>
  <c r="G74" i="6"/>
  <c r="Y13" i="6"/>
  <c r="G13" i="6"/>
  <c r="O18" i="6"/>
  <c r="Y21" i="6"/>
  <c r="G21" i="6"/>
  <c r="O26" i="6"/>
  <c r="X36" i="6"/>
  <c r="G36" i="6"/>
  <c r="M74" i="6"/>
  <c r="L10" i="6"/>
  <c r="M11" i="6"/>
  <c r="Y32" i="6"/>
  <c r="G32" i="6"/>
  <c r="R47" i="6"/>
  <c r="M12" i="6"/>
  <c r="I11" i="6"/>
  <c r="H10" i="6"/>
  <c r="I15" i="6"/>
  <c r="I19" i="6"/>
  <c r="I23" i="6"/>
  <c r="I27" i="6"/>
  <c r="K32" i="6"/>
  <c r="Z32" i="6"/>
  <c r="Y69" i="6"/>
  <c r="G69" i="6"/>
  <c r="M26" i="6"/>
  <c r="I45" i="6"/>
  <c r="Y80" i="6"/>
  <c r="G80" i="6"/>
  <c r="G37" i="6"/>
  <c r="X37" i="6"/>
  <c r="Y45" i="6"/>
  <c r="G45" i="6"/>
  <c r="I49" i="6"/>
  <c r="I53" i="6"/>
  <c r="I57" i="6"/>
  <c r="Z62" i="6"/>
  <c r="K62" i="6"/>
  <c r="Z66" i="6"/>
  <c r="K66" i="6"/>
  <c r="Y79" i="6"/>
  <c r="G79" i="6"/>
  <c r="K14" i="6"/>
  <c r="Z14" i="6"/>
  <c r="K26" i="6"/>
  <c r="Z26" i="6"/>
  <c r="L28" i="6"/>
  <c r="M28" i="6" s="1"/>
  <c r="M29" i="6"/>
  <c r="K24" i="6"/>
  <c r="Z24" i="6"/>
  <c r="S10" i="6"/>
  <c r="Y76" i="6"/>
  <c r="G76" i="6"/>
  <c r="O13" i="6"/>
  <c r="Y16" i="6"/>
  <c r="G16" i="6"/>
  <c r="O21" i="6"/>
  <c r="Y24" i="6"/>
  <c r="G24" i="6"/>
  <c r="K50" i="6"/>
  <c r="Z50" i="6"/>
  <c r="M13" i="6"/>
  <c r="G33" i="6"/>
  <c r="Y33" i="6"/>
  <c r="Q11" i="6"/>
  <c r="P10" i="6"/>
  <c r="M18" i="6"/>
  <c r="M34" i="6"/>
  <c r="Y40" i="6"/>
  <c r="G40" i="6"/>
  <c r="Q49" i="6"/>
  <c r="Q53" i="6"/>
  <c r="Q57" i="6"/>
  <c r="K54" i="6"/>
  <c r="Z54" i="6"/>
  <c r="K58" i="6"/>
  <c r="Z58" i="6"/>
  <c r="M67" i="6"/>
  <c r="I77" i="6"/>
  <c r="Z99" i="6"/>
  <c r="K99" i="6"/>
  <c r="V59" i="6"/>
  <c r="O63" i="6"/>
  <c r="G66" i="6"/>
  <c r="Y66" i="6"/>
  <c r="X50" i="6"/>
  <c r="X58" i="6"/>
  <c r="G71" i="6"/>
  <c r="Y71" i="6"/>
  <c r="J84" i="6"/>
  <c r="K85" i="6"/>
  <c r="Z85" i="6"/>
  <c r="X94" i="6"/>
  <c r="M42" i="6"/>
  <c r="V47" i="6"/>
  <c r="G54" i="6"/>
  <c r="Y54" i="6"/>
  <c r="P59" i="6"/>
  <c r="Q60" i="6"/>
  <c r="Q64" i="6"/>
  <c r="Q77" i="6"/>
  <c r="K17" i="6"/>
  <c r="Z17" i="6"/>
  <c r="K12" i="6"/>
  <c r="Z12" i="6"/>
  <c r="T28" i="6"/>
  <c r="K27" i="6"/>
  <c r="Z27" i="6"/>
  <c r="X40" i="6"/>
  <c r="X29" i="6"/>
  <c r="E28" i="6"/>
  <c r="X33" i="6"/>
  <c r="T10" i="6"/>
  <c r="X12" i="6"/>
  <c r="X16" i="6"/>
  <c r="X20" i="6"/>
  <c r="X24" i="6"/>
  <c r="K49" i="6"/>
  <c r="Z49" i="6"/>
  <c r="Y11" i="6"/>
  <c r="F10" i="6"/>
  <c r="G11" i="6"/>
  <c r="O16" i="6"/>
  <c r="Y19" i="6"/>
  <c r="G19" i="6"/>
  <c r="O24" i="6"/>
  <c r="Y27" i="6"/>
  <c r="G27" i="6"/>
  <c r="M86" i="6"/>
  <c r="M14" i="6"/>
  <c r="I12" i="6"/>
  <c r="I16" i="6"/>
  <c r="I20" i="6"/>
  <c r="I24" i="6"/>
  <c r="K29" i="6"/>
  <c r="Z29" i="6"/>
  <c r="J28" i="6"/>
  <c r="Y30" i="6"/>
  <c r="G30" i="6"/>
  <c r="Y43" i="6"/>
  <c r="G43" i="6"/>
  <c r="Z63" i="6"/>
  <c r="K63" i="6"/>
  <c r="Z67" i="6"/>
  <c r="K67" i="6"/>
  <c r="O74" i="6"/>
  <c r="M62" i="6"/>
  <c r="I36" i="6"/>
  <c r="X60" i="6"/>
  <c r="E59" i="6"/>
  <c r="K20" i="6"/>
  <c r="Z20" i="6"/>
  <c r="R10" i="6"/>
  <c r="X34" i="6"/>
  <c r="M25" i="6"/>
  <c r="N10" i="6"/>
  <c r="O11" i="6"/>
  <c r="Y14" i="6"/>
  <c r="G14" i="6"/>
  <c r="O19" i="6"/>
  <c r="Y22" i="6"/>
  <c r="G22" i="6"/>
  <c r="O27" i="6"/>
  <c r="I32" i="6"/>
  <c r="K97" i="6"/>
  <c r="Z97" i="6"/>
  <c r="M16" i="6"/>
  <c r="I71" i="6"/>
  <c r="Q12" i="6"/>
  <c r="Q16" i="6"/>
  <c r="Q20" i="6"/>
  <c r="Q24" i="6"/>
  <c r="R28" i="6"/>
  <c r="C59" i="6"/>
  <c r="O36" i="6"/>
  <c r="I37" i="6"/>
  <c r="Y38" i="6"/>
  <c r="G38" i="6"/>
  <c r="O43" i="6"/>
  <c r="Y46" i="6"/>
  <c r="G46" i="6"/>
  <c r="K25" i="6"/>
  <c r="Z25" i="6"/>
  <c r="K15" i="6"/>
  <c r="Z15" i="6"/>
  <c r="K95" i="6"/>
  <c r="Z95" i="6"/>
  <c r="K89" i="6"/>
  <c r="Z89" i="6"/>
  <c r="V10" i="6"/>
  <c r="O14" i="6"/>
  <c r="Y17" i="6"/>
  <c r="G17" i="6"/>
  <c r="O22" i="6"/>
  <c r="Y25" i="6"/>
  <c r="G25" i="6"/>
  <c r="Q39" i="6"/>
  <c r="K70" i="6"/>
  <c r="Y70" i="6"/>
  <c r="Z70" i="6"/>
  <c r="Y29" i="6"/>
  <c r="F28" i="6"/>
  <c r="G29" i="6"/>
  <c r="J47" i="6"/>
  <c r="K48" i="6"/>
  <c r="Z48" i="6"/>
  <c r="I13" i="6"/>
  <c r="I17" i="6"/>
  <c r="I21" i="6"/>
  <c r="I25" i="6"/>
  <c r="K30" i="6"/>
  <c r="Z30" i="6"/>
  <c r="X39" i="6"/>
  <c r="Y41" i="6"/>
  <c r="G41" i="6"/>
  <c r="J59" i="6"/>
  <c r="Z60" i="6"/>
  <c r="K60" i="6"/>
  <c r="Z64" i="6"/>
  <c r="K64" i="6"/>
  <c r="L59" i="6"/>
  <c r="M60" i="6"/>
  <c r="Y81" i="6"/>
  <c r="G81" i="6"/>
  <c r="K90" i="6"/>
  <c r="Z90" i="6"/>
  <c r="C47" i="6"/>
  <c r="X65" i="6"/>
  <c r="M72" i="6"/>
  <c r="K38" i="6"/>
  <c r="Z38" i="6"/>
  <c r="K42" i="6"/>
  <c r="Z42" i="6"/>
  <c r="K46" i="6"/>
  <c r="Z46" i="6"/>
  <c r="M55" i="6"/>
  <c r="O64" i="6"/>
  <c r="G67" i="6"/>
  <c r="Y67" i="6"/>
  <c r="Y73" i="6"/>
  <c r="G73" i="6"/>
  <c r="G72" i="6"/>
  <c r="Y72" i="6"/>
  <c r="M76" i="6"/>
  <c r="M43" i="6"/>
  <c r="O52" i="6"/>
  <c r="Y55" i="6"/>
  <c r="G55" i="6"/>
  <c r="I66" i="6"/>
  <c r="X77" i="6"/>
  <c r="X81" i="6"/>
  <c r="M101" i="6"/>
  <c r="Y105" i="6"/>
  <c r="F104" i="6"/>
  <c r="G105" i="6"/>
  <c r="Y113" i="6"/>
  <c r="G113" i="6"/>
  <c r="O101" i="6"/>
  <c r="H104" i="6"/>
  <c r="I105" i="6"/>
  <c r="O85" i="6"/>
  <c r="N84" i="6"/>
  <c r="Y88" i="6"/>
  <c r="G88" i="6"/>
  <c r="Y96" i="6"/>
  <c r="G96" i="6"/>
  <c r="Q100" i="6"/>
  <c r="R104" i="6"/>
  <c r="O170" i="6"/>
  <c r="Y167" i="6"/>
  <c r="G167" i="6"/>
  <c r="X165" i="6"/>
  <c r="H179" i="6"/>
  <c r="I180" i="6"/>
  <c r="K170" i="6"/>
  <c r="Z170" i="6"/>
  <c r="I182" i="6"/>
  <c r="Q170" i="6"/>
  <c r="G182" i="6"/>
  <c r="Y182" i="6"/>
  <c r="G197" i="6"/>
  <c r="Y197" i="6"/>
  <c r="G192" i="6"/>
  <c r="Y192" i="6"/>
  <c r="Z194" i="6"/>
  <c r="K194" i="6"/>
  <c r="Z198" i="6"/>
  <c r="K198" i="6"/>
  <c r="Z202" i="6"/>
  <c r="K202" i="6"/>
  <c r="Z206" i="6"/>
  <c r="K206" i="6"/>
  <c r="Z210" i="6"/>
  <c r="K210" i="6"/>
  <c r="G198" i="6"/>
  <c r="Y198" i="6"/>
  <c r="G206" i="6"/>
  <c r="Y206" i="6"/>
  <c r="G139" i="6"/>
  <c r="Y139" i="6"/>
  <c r="Z119" i="6"/>
  <c r="K119" i="6"/>
  <c r="T122" i="6"/>
  <c r="M126" i="6"/>
  <c r="X136" i="6"/>
  <c r="X140" i="6"/>
  <c r="G170" i="6"/>
  <c r="Y170" i="6"/>
  <c r="Y149" i="6"/>
  <c r="G149" i="6"/>
  <c r="O142" i="6"/>
  <c r="N141" i="6"/>
  <c r="Y156" i="6"/>
  <c r="G156" i="6"/>
  <c r="H161" i="6"/>
  <c r="I162" i="6"/>
  <c r="Z163" i="6"/>
  <c r="K163" i="6"/>
  <c r="K153" i="6"/>
  <c r="Z153" i="6"/>
  <c r="K157" i="6"/>
  <c r="Z157" i="6"/>
  <c r="O172" i="6"/>
  <c r="M185" i="6"/>
  <c r="I175" i="6"/>
  <c r="J179" i="6"/>
  <c r="Z180" i="6"/>
  <c r="K180" i="6"/>
  <c r="Z174" i="6"/>
  <c r="K174" i="6"/>
  <c r="K178" i="6"/>
  <c r="Z178" i="6"/>
  <c r="O182" i="6"/>
  <c r="X167" i="6"/>
  <c r="I183" i="6"/>
  <c r="X197" i="6"/>
  <c r="O198" i="6"/>
  <c r="G201" i="6"/>
  <c r="Y201" i="6"/>
  <c r="G209" i="6"/>
  <c r="Y209" i="6"/>
  <c r="Z73" i="6"/>
  <c r="K73" i="6"/>
  <c r="K88" i="6"/>
  <c r="Z88" i="6"/>
  <c r="K53" i="6"/>
  <c r="Z53" i="6"/>
  <c r="K57" i="6"/>
  <c r="Z57" i="6"/>
  <c r="O73" i="6"/>
  <c r="Q34" i="6"/>
  <c r="L47" i="6"/>
  <c r="M48" i="6"/>
  <c r="M56" i="6"/>
  <c r="F59" i="6"/>
  <c r="G60" i="6"/>
  <c r="Y60" i="6"/>
  <c r="O65" i="6"/>
  <c r="Y83" i="6"/>
  <c r="G83" i="6"/>
  <c r="X49" i="6"/>
  <c r="X53" i="6"/>
  <c r="X57" i="6"/>
  <c r="Q73" i="6"/>
  <c r="O81" i="6"/>
  <c r="X105" i="6"/>
  <c r="E104" i="6"/>
  <c r="X104" i="6" s="1"/>
  <c r="M44" i="6"/>
  <c r="F47" i="6"/>
  <c r="Y48" i="6"/>
  <c r="G48" i="6"/>
  <c r="O53" i="6"/>
  <c r="G56" i="6"/>
  <c r="Y56" i="6"/>
  <c r="Q63" i="6"/>
  <c r="Q67" i="6"/>
  <c r="M75" i="6"/>
  <c r="M85" i="6"/>
  <c r="L84" i="6"/>
  <c r="K94" i="6"/>
  <c r="Z94" i="6"/>
  <c r="Y106" i="6"/>
  <c r="G106" i="6"/>
  <c r="O111" i="6"/>
  <c r="Y114" i="6"/>
  <c r="G114" i="6"/>
  <c r="X121" i="6"/>
  <c r="X149" i="6"/>
  <c r="O102" i="6"/>
  <c r="Q106" i="6"/>
  <c r="Q110" i="6"/>
  <c r="Q114" i="6"/>
  <c r="O86" i="6"/>
  <c r="Y89" i="6"/>
  <c r="G89" i="6"/>
  <c r="O94" i="6"/>
  <c r="Y97" i="6"/>
  <c r="G97" i="6"/>
  <c r="I102" i="6"/>
  <c r="K107" i="6"/>
  <c r="Z107" i="6"/>
  <c r="K111" i="6"/>
  <c r="Z111" i="6"/>
  <c r="Q86" i="6"/>
  <c r="Q90" i="6"/>
  <c r="Q94" i="6"/>
  <c r="Q98" i="6"/>
  <c r="X123" i="6"/>
  <c r="E122" i="6"/>
  <c r="O166" i="6"/>
  <c r="Z102" i="6"/>
  <c r="K102" i="6"/>
  <c r="M106" i="6"/>
  <c r="M114" i="6"/>
  <c r="M117" i="6"/>
  <c r="Y134" i="6"/>
  <c r="G134" i="6"/>
  <c r="Y123" i="6"/>
  <c r="F122" i="6"/>
  <c r="G123" i="6"/>
  <c r="O128" i="6"/>
  <c r="Y131" i="6"/>
  <c r="G131" i="6"/>
  <c r="O119" i="6"/>
  <c r="H122" i="6"/>
  <c r="I123" i="6"/>
  <c r="I165" i="6"/>
  <c r="K133" i="6"/>
  <c r="Z133" i="6"/>
  <c r="M158" i="6"/>
  <c r="Q119" i="6"/>
  <c r="M138" i="6"/>
  <c r="O149" i="6"/>
  <c r="M133" i="6"/>
  <c r="Y155" i="6"/>
  <c r="G155" i="6"/>
  <c r="M129" i="6"/>
  <c r="K138" i="6"/>
  <c r="Z138" i="6"/>
  <c r="I147" i="6"/>
  <c r="G164" i="6"/>
  <c r="Y164" i="6"/>
  <c r="V141" i="6"/>
  <c r="Q163" i="6"/>
  <c r="Q154" i="6"/>
  <c r="Q158" i="6"/>
  <c r="M167" i="6"/>
  <c r="Q181" i="6"/>
  <c r="M162" i="6"/>
  <c r="L161" i="6"/>
  <c r="I186" i="6"/>
  <c r="E161" i="6"/>
  <c r="X162" i="6"/>
  <c r="X166" i="6"/>
  <c r="I170" i="6"/>
  <c r="O176" i="6"/>
  <c r="G194" i="6"/>
  <c r="Y194" i="6"/>
  <c r="Y173" i="6"/>
  <c r="G173" i="6"/>
  <c r="Q171" i="6"/>
  <c r="Q175" i="6"/>
  <c r="R179" i="6"/>
  <c r="X185" i="6"/>
  <c r="M182" i="6"/>
  <c r="M187" i="6"/>
  <c r="X182" i="6"/>
  <c r="K186" i="6"/>
  <c r="Z186" i="6"/>
  <c r="M176" i="6"/>
  <c r="G180" i="6"/>
  <c r="Y180" i="6"/>
  <c r="F179" i="6"/>
  <c r="M186" i="6"/>
  <c r="I190" i="6"/>
  <c r="Q183" i="6"/>
  <c r="X189" i="6"/>
  <c r="Z193" i="6"/>
  <c r="K193" i="6"/>
  <c r="Z195" i="6"/>
  <c r="K195" i="6"/>
  <c r="Z199" i="6"/>
  <c r="K199" i="6"/>
  <c r="Z203" i="6"/>
  <c r="K203" i="6"/>
  <c r="Z207" i="6"/>
  <c r="K207" i="6"/>
  <c r="Z211" i="6"/>
  <c r="K211" i="6"/>
  <c r="M206" i="6"/>
  <c r="O201" i="6"/>
  <c r="G204" i="6"/>
  <c r="Y204" i="6"/>
  <c r="O209" i="6"/>
  <c r="I197" i="6"/>
  <c r="I201" i="6"/>
  <c r="I205" i="6"/>
  <c r="I209" i="6"/>
  <c r="X67" i="6"/>
  <c r="I35" i="6"/>
  <c r="K40" i="6"/>
  <c r="Z40" i="6"/>
  <c r="K44" i="6"/>
  <c r="Z44" i="6"/>
  <c r="T47" i="6"/>
  <c r="M51" i="6"/>
  <c r="N59" i="6"/>
  <c r="O59" i="6" s="1"/>
  <c r="O60" i="6"/>
  <c r="G63" i="6"/>
  <c r="Y63" i="6"/>
  <c r="X71" i="6"/>
  <c r="K76" i="6"/>
  <c r="Z76" i="6"/>
  <c r="X85" i="6"/>
  <c r="E84" i="6"/>
  <c r="Z36" i="6"/>
  <c r="Y36" i="6"/>
  <c r="K36" i="6"/>
  <c r="K74" i="6"/>
  <c r="Z74" i="6"/>
  <c r="K93" i="6"/>
  <c r="Z93" i="6"/>
  <c r="M39" i="6"/>
  <c r="N47" i="6"/>
  <c r="O48" i="6"/>
  <c r="Y51" i="6"/>
  <c r="G51" i="6"/>
  <c r="O56" i="6"/>
  <c r="H59" i="6"/>
  <c r="I59" i="6" s="1"/>
  <c r="I60" i="6"/>
  <c r="I64" i="6"/>
  <c r="K86" i="6"/>
  <c r="Z86" i="6"/>
  <c r="X95" i="6"/>
  <c r="X75" i="6"/>
  <c r="X79" i="6"/>
  <c r="X83" i="6"/>
  <c r="O106" i="6"/>
  <c r="Y109" i="6"/>
  <c r="G109" i="6"/>
  <c r="O114" i="6"/>
  <c r="Y100" i="6"/>
  <c r="G100" i="6"/>
  <c r="I107" i="6"/>
  <c r="I111" i="6"/>
  <c r="K115" i="6"/>
  <c r="Z115" i="6"/>
  <c r="O89" i="6"/>
  <c r="Y92" i="6"/>
  <c r="G92" i="6"/>
  <c r="O97" i="6"/>
  <c r="I117" i="6"/>
  <c r="X128" i="6"/>
  <c r="Q102" i="6"/>
  <c r="M115" i="6"/>
  <c r="K78" i="6"/>
  <c r="Z78" i="6"/>
  <c r="K82" i="6"/>
  <c r="Z82" i="6"/>
  <c r="I87" i="6"/>
  <c r="I91" i="6"/>
  <c r="I95" i="6"/>
  <c r="I99" i="6"/>
  <c r="Q116" i="6"/>
  <c r="M109" i="6"/>
  <c r="N122" i="6"/>
  <c r="O123" i="6"/>
  <c r="Y126" i="6"/>
  <c r="G126" i="6"/>
  <c r="P122" i="6"/>
  <c r="Q123" i="6"/>
  <c r="Z149" i="6"/>
  <c r="K149" i="6"/>
  <c r="O167" i="6"/>
  <c r="I120" i="6"/>
  <c r="K125" i="6"/>
  <c r="Z125" i="6"/>
  <c r="K129" i="6"/>
  <c r="Z129" i="6"/>
  <c r="Q150" i="6"/>
  <c r="Z172" i="6"/>
  <c r="K172" i="6"/>
  <c r="Z120" i="6"/>
  <c r="K120" i="6"/>
  <c r="M124" i="6"/>
  <c r="M132" i="6"/>
  <c r="X133" i="6"/>
  <c r="X137" i="6"/>
  <c r="H141" i="6"/>
  <c r="I142" i="6"/>
  <c r="Y150" i="6"/>
  <c r="G150" i="6"/>
  <c r="G177" i="6"/>
  <c r="Y177" i="6"/>
  <c r="I135" i="6"/>
  <c r="I139" i="6"/>
  <c r="Y147" i="6"/>
  <c r="G147" i="6"/>
  <c r="O151" i="6"/>
  <c r="Q147" i="6"/>
  <c r="M153" i="6"/>
  <c r="G143" i="6"/>
  <c r="Y143" i="6"/>
  <c r="Y152" i="6"/>
  <c r="G152" i="6"/>
  <c r="I164" i="6"/>
  <c r="Z164" i="6"/>
  <c r="K164" i="6"/>
  <c r="K154" i="6"/>
  <c r="Z154" i="6"/>
  <c r="K158" i="6"/>
  <c r="Z158" i="6"/>
  <c r="T161" i="6"/>
  <c r="M165" i="6"/>
  <c r="C179" i="6"/>
  <c r="Y185" i="6"/>
  <c r="G185" i="6"/>
  <c r="X151" i="6"/>
  <c r="X155" i="6"/>
  <c r="X159" i="6"/>
  <c r="I169" i="6"/>
  <c r="I172" i="6"/>
  <c r="I176" i="6"/>
  <c r="Z181" i="6"/>
  <c r="K181" i="6"/>
  <c r="Z175" i="6"/>
  <c r="K175" i="6"/>
  <c r="D212" i="6"/>
  <c r="M196" i="6"/>
  <c r="O180" i="6"/>
  <c r="N179" i="6"/>
  <c r="G183" i="6"/>
  <c r="Y183" i="6"/>
  <c r="M189" i="6"/>
  <c r="I193" i="6"/>
  <c r="X168" i="6"/>
  <c r="X172" i="6"/>
  <c r="X176" i="6"/>
  <c r="O189" i="6"/>
  <c r="X194" i="6"/>
  <c r="X198" i="6"/>
  <c r="X202" i="6"/>
  <c r="X206" i="6"/>
  <c r="X210" i="6"/>
  <c r="G199" i="6"/>
  <c r="Y199" i="6"/>
  <c r="O204" i="6"/>
  <c r="G207" i="6"/>
  <c r="Y207" i="6"/>
  <c r="Q197" i="6"/>
  <c r="Q201" i="6"/>
  <c r="Q205" i="6"/>
  <c r="Q209" i="6"/>
  <c r="Y112" i="6"/>
  <c r="G112" i="6"/>
  <c r="O100" i="6"/>
  <c r="Y103" i="6"/>
  <c r="G103" i="6"/>
  <c r="Q107" i="6"/>
  <c r="Q111" i="6"/>
  <c r="Y87" i="6"/>
  <c r="G87" i="6"/>
  <c r="Y95" i="6"/>
  <c r="G95" i="6"/>
  <c r="I103" i="6"/>
  <c r="K108" i="6"/>
  <c r="Z108" i="6"/>
  <c r="K112" i="6"/>
  <c r="Z112" i="6"/>
  <c r="Q87" i="6"/>
  <c r="Q91" i="6"/>
  <c r="Q95" i="6"/>
  <c r="Q99" i="6"/>
  <c r="Z103" i="6"/>
  <c r="K103" i="6"/>
  <c r="X115" i="6"/>
  <c r="X119" i="6"/>
  <c r="V122" i="6"/>
  <c r="Y129" i="6"/>
  <c r="G129" i="6"/>
  <c r="M146" i="6"/>
  <c r="G163" i="6"/>
  <c r="Y163" i="6"/>
  <c r="Y120" i="6"/>
  <c r="G120" i="6"/>
  <c r="I150" i="6"/>
  <c r="P179" i="6"/>
  <c r="Q180" i="6"/>
  <c r="Q120" i="6"/>
  <c r="K134" i="6"/>
  <c r="Z134" i="6"/>
  <c r="M134" i="6"/>
  <c r="K143" i="6"/>
  <c r="Z143" i="6"/>
  <c r="P141" i="6"/>
  <c r="Q142" i="6"/>
  <c r="S179" i="6"/>
  <c r="M151" i="6"/>
  <c r="C161" i="6"/>
  <c r="K139" i="6"/>
  <c r="Z139" i="6"/>
  <c r="I148" i="6"/>
  <c r="O165" i="6"/>
  <c r="O143" i="6"/>
  <c r="Y158" i="6"/>
  <c r="G158" i="6"/>
  <c r="Q165" i="6"/>
  <c r="Y174" i="6"/>
  <c r="G174" i="6"/>
  <c r="X163" i="6"/>
  <c r="Q167" i="6"/>
  <c r="O174" i="6"/>
  <c r="Q172" i="6"/>
  <c r="Q176" i="6"/>
  <c r="G186" i="6"/>
  <c r="Y186" i="6"/>
  <c r="L179" i="6"/>
  <c r="M180" i="6"/>
  <c r="G188" i="6"/>
  <c r="Y188" i="6"/>
  <c r="M192" i="6"/>
  <c r="V179" i="6"/>
  <c r="O183" i="6"/>
  <c r="G187" i="6"/>
  <c r="Y187" i="6"/>
  <c r="X192" i="6"/>
  <c r="Z196" i="6"/>
  <c r="K196" i="6"/>
  <c r="Z200" i="6"/>
  <c r="K200" i="6"/>
  <c r="Z204" i="6"/>
  <c r="K204" i="6"/>
  <c r="Z208" i="6"/>
  <c r="K208" i="6"/>
  <c r="M204" i="6"/>
  <c r="O199" i="6"/>
  <c r="G202" i="6"/>
  <c r="Y202" i="6"/>
  <c r="G210" i="6"/>
  <c r="Y210" i="6"/>
  <c r="I198" i="6"/>
  <c r="I202" i="6"/>
  <c r="I206" i="6"/>
  <c r="I210" i="6"/>
  <c r="M90" i="6"/>
  <c r="K37" i="6"/>
  <c r="Z37" i="6"/>
  <c r="Y37" i="6"/>
  <c r="K41" i="6"/>
  <c r="Z41" i="6"/>
  <c r="K45" i="6"/>
  <c r="Z45" i="6"/>
  <c r="M49" i="6"/>
  <c r="M57" i="6"/>
  <c r="G61" i="6"/>
  <c r="Y61" i="6"/>
  <c r="O66" i="6"/>
  <c r="X72" i="6"/>
  <c r="O77" i="6"/>
  <c r="Y117" i="6"/>
  <c r="G117" i="6"/>
  <c r="O71" i="6"/>
  <c r="K75" i="6"/>
  <c r="Z75" i="6"/>
  <c r="X86" i="6"/>
  <c r="M37" i="6"/>
  <c r="M45" i="6"/>
  <c r="G49" i="6"/>
  <c r="Y49" i="6"/>
  <c r="O54" i="6"/>
  <c r="Y57" i="6"/>
  <c r="G57" i="6"/>
  <c r="I61" i="6"/>
  <c r="I65" i="6"/>
  <c r="X76" i="6"/>
  <c r="X80" i="6"/>
  <c r="C84" i="6"/>
  <c r="M103" i="6"/>
  <c r="Y107" i="6"/>
  <c r="G107" i="6"/>
  <c r="O103" i="6"/>
  <c r="Q79" i="6"/>
  <c r="Q83" i="6"/>
  <c r="O87" i="6"/>
  <c r="Y90" i="6"/>
  <c r="G90" i="6"/>
  <c r="O95" i="6"/>
  <c r="Y98" i="6"/>
  <c r="G98" i="6"/>
  <c r="X118" i="6"/>
  <c r="Q103" i="6"/>
  <c r="Y116" i="6"/>
  <c r="G116" i="6"/>
  <c r="K79" i="6"/>
  <c r="Z79" i="6"/>
  <c r="K83" i="6"/>
  <c r="Z83" i="6"/>
  <c r="I88" i="6"/>
  <c r="I92" i="6"/>
  <c r="I96" i="6"/>
  <c r="C104" i="6"/>
  <c r="Z118" i="6"/>
  <c r="K118" i="6"/>
  <c r="M107" i="6"/>
  <c r="O115" i="6"/>
  <c r="K148" i="6"/>
  <c r="Z148" i="6"/>
  <c r="Y124" i="6"/>
  <c r="G124" i="6"/>
  <c r="O129" i="6"/>
  <c r="Y132" i="6"/>
  <c r="G132" i="6"/>
  <c r="K147" i="6"/>
  <c r="Z147" i="6"/>
  <c r="O120" i="6"/>
  <c r="Q124" i="6"/>
  <c r="Q128" i="6"/>
  <c r="Q132" i="6"/>
  <c r="J141" i="6"/>
  <c r="K142" i="6"/>
  <c r="Z142" i="6"/>
  <c r="Z151" i="6"/>
  <c r="K151" i="6"/>
  <c r="Z190" i="6"/>
  <c r="K190" i="6"/>
  <c r="K135" i="6"/>
  <c r="Z135" i="6"/>
  <c r="I121" i="6"/>
  <c r="K126" i="6"/>
  <c r="Z126" i="6"/>
  <c r="K130" i="6"/>
  <c r="Z130" i="6"/>
  <c r="Y153" i="6"/>
  <c r="G153" i="6"/>
  <c r="C122" i="6"/>
  <c r="O160" i="6"/>
  <c r="Z121" i="6"/>
  <c r="K121" i="6"/>
  <c r="M130" i="6"/>
  <c r="K145" i="6"/>
  <c r="Z145" i="6"/>
  <c r="Y157" i="6"/>
  <c r="G157" i="6"/>
  <c r="X134" i="6"/>
  <c r="X138" i="6"/>
  <c r="I143" i="6"/>
  <c r="Y145" i="6"/>
  <c r="G145" i="6"/>
  <c r="S161" i="6"/>
  <c r="Q182" i="6"/>
  <c r="Q144" i="6"/>
  <c r="Z144" i="6"/>
  <c r="Q148" i="6"/>
  <c r="Y166" i="6"/>
  <c r="G166" i="6"/>
  <c r="I166" i="6"/>
  <c r="I152" i="6"/>
  <c r="I156" i="6"/>
  <c r="I160" i="6"/>
  <c r="Z165" i="6"/>
  <c r="K165" i="6"/>
  <c r="Z169" i="6"/>
  <c r="K169" i="6"/>
  <c r="K155" i="6"/>
  <c r="Z155" i="6"/>
  <c r="K159" i="6"/>
  <c r="Z159" i="6"/>
  <c r="M163" i="6"/>
  <c r="K192" i="6"/>
  <c r="Z192" i="6"/>
  <c r="K168" i="6"/>
  <c r="Z168" i="6"/>
  <c r="Y169" i="6"/>
  <c r="G169" i="6"/>
  <c r="Y175" i="6"/>
  <c r="G175" i="6"/>
  <c r="X152" i="6"/>
  <c r="X156" i="6"/>
  <c r="X160" i="6"/>
  <c r="M168" i="6"/>
  <c r="Q166" i="6"/>
  <c r="I173" i="6"/>
  <c r="Z182" i="6"/>
  <c r="K182" i="6"/>
  <c r="Q186" i="6"/>
  <c r="G196" i="6"/>
  <c r="Y196" i="6"/>
  <c r="K176" i="6"/>
  <c r="Z176" i="6"/>
  <c r="T179" i="6"/>
  <c r="M183" i="6"/>
  <c r="Q188" i="6"/>
  <c r="O193" i="6"/>
  <c r="M177" i="6"/>
  <c r="G181" i="6"/>
  <c r="Y181" i="6"/>
  <c r="G190" i="6"/>
  <c r="Y190" i="6"/>
  <c r="G195" i="6"/>
  <c r="Y195" i="6"/>
  <c r="X169" i="6"/>
  <c r="X173" i="6"/>
  <c r="X177" i="6"/>
  <c r="K184" i="6"/>
  <c r="Z184" i="6"/>
  <c r="Y184" i="6"/>
  <c r="Q187" i="6"/>
  <c r="O192" i="6"/>
  <c r="X195" i="6"/>
  <c r="O202" i="6"/>
  <c r="G205" i="6"/>
  <c r="Y205" i="6"/>
  <c r="O210" i="6"/>
  <c r="Q194" i="6"/>
  <c r="Q198" i="6"/>
  <c r="Q202" i="6"/>
  <c r="Q206" i="6"/>
  <c r="Q210" i="6"/>
  <c r="K51" i="6"/>
  <c r="Z51" i="6"/>
  <c r="K55" i="6"/>
  <c r="Z55" i="6"/>
  <c r="M73" i="6"/>
  <c r="M89" i="6"/>
  <c r="Q36" i="6"/>
  <c r="Y82" i="6"/>
  <c r="G82" i="6"/>
  <c r="K91" i="6"/>
  <c r="Z91" i="6"/>
  <c r="M52" i="6"/>
  <c r="O61" i="6"/>
  <c r="G64" i="6"/>
  <c r="Y64" i="6"/>
  <c r="Y78" i="6"/>
  <c r="G78" i="6"/>
  <c r="X55" i="6"/>
  <c r="K68" i="6"/>
  <c r="Z68" i="6"/>
  <c r="Y68" i="6"/>
  <c r="K98" i="6"/>
  <c r="Z98" i="6"/>
  <c r="X113" i="6"/>
  <c r="M40" i="6"/>
  <c r="O49" i="6"/>
  <c r="G52" i="6"/>
  <c r="Y52" i="6"/>
  <c r="O57" i="6"/>
  <c r="Q61" i="6"/>
  <c r="Q65" i="6"/>
  <c r="M98" i="6"/>
  <c r="X125" i="6"/>
  <c r="O107" i="6"/>
  <c r="Y110" i="6"/>
  <c r="G110" i="6"/>
  <c r="Y101" i="6"/>
  <c r="G101" i="6"/>
  <c r="Y85" i="6"/>
  <c r="G85" i="6"/>
  <c r="F84" i="6"/>
  <c r="O90" i="6"/>
  <c r="Y93" i="6"/>
  <c r="G93" i="6"/>
  <c r="O98" i="6"/>
  <c r="I100" i="6"/>
  <c r="J104" i="6"/>
  <c r="K105" i="6"/>
  <c r="Z105" i="6"/>
  <c r="K109" i="6"/>
  <c r="Z109" i="6"/>
  <c r="K113" i="6"/>
  <c r="Z113" i="6"/>
  <c r="K117" i="6"/>
  <c r="Z117" i="6"/>
  <c r="Q88" i="6"/>
  <c r="Q92" i="6"/>
  <c r="Q96" i="6"/>
  <c r="S104" i="6"/>
  <c r="Z100" i="6"/>
  <c r="K100" i="6"/>
  <c r="M110" i="6"/>
  <c r="O152" i="6"/>
  <c r="O124" i="6"/>
  <c r="Y127" i="6"/>
  <c r="G127" i="6"/>
  <c r="O132" i="6"/>
  <c r="I125" i="6"/>
  <c r="I129" i="6"/>
  <c r="O150" i="6"/>
  <c r="Q117" i="6"/>
  <c r="Q121" i="6"/>
  <c r="S122" i="6"/>
  <c r="G137" i="6"/>
  <c r="Y137" i="6"/>
  <c r="O162" i="6"/>
  <c r="N161" i="6"/>
  <c r="O161" i="6" s="1"/>
  <c r="M125" i="6"/>
  <c r="O133" i="6"/>
  <c r="X146" i="6"/>
  <c r="Q143" i="6"/>
  <c r="G189" i="6"/>
  <c r="Y189" i="6"/>
  <c r="O145" i="6"/>
  <c r="Y148" i="6"/>
  <c r="G148" i="6"/>
  <c r="K140" i="6"/>
  <c r="Z140" i="6"/>
  <c r="I145" i="6"/>
  <c r="I149" i="6"/>
  <c r="Y168" i="6"/>
  <c r="G168" i="6"/>
  <c r="Y144" i="6"/>
  <c r="G144" i="6"/>
  <c r="Y154" i="6"/>
  <c r="G154" i="6"/>
  <c r="Q152" i="6"/>
  <c r="Q156" i="6"/>
  <c r="Q160" i="6"/>
  <c r="O175" i="6"/>
  <c r="M166" i="6"/>
  <c r="O171" i="6"/>
  <c r="X164" i="6"/>
  <c r="O186" i="6"/>
  <c r="G191" i="6"/>
  <c r="Y191" i="6"/>
  <c r="O178" i="6"/>
  <c r="Z167" i="6"/>
  <c r="K167" i="6"/>
  <c r="Y172" i="6"/>
  <c r="G172" i="6"/>
  <c r="Q173" i="6"/>
  <c r="Z187" i="6"/>
  <c r="K187" i="6"/>
  <c r="K189" i="6"/>
  <c r="Z189" i="6"/>
  <c r="E179" i="6"/>
  <c r="X180" i="6"/>
  <c r="I188" i="6"/>
  <c r="G193" i="6"/>
  <c r="Y193" i="6"/>
  <c r="O181" i="6"/>
  <c r="Q190" i="6"/>
  <c r="K188" i="6"/>
  <c r="Z188" i="6"/>
  <c r="M191" i="6"/>
  <c r="Z197" i="6"/>
  <c r="K197" i="6"/>
  <c r="Z201" i="6"/>
  <c r="K201" i="6"/>
  <c r="Z205" i="6"/>
  <c r="K205" i="6"/>
  <c r="Z209" i="6"/>
  <c r="K209" i="6"/>
  <c r="M202" i="6"/>
  <c r="M210" i="6"/>
  <c r="G200" i="6"/>
  <c r="Y200" i="6"/>
  <c r="O205" i="6"/>
  <c r="G208" i="6"/>
  <c r="Y208" i="6"/>
  <c r="I195" i="6"/>
  <c r="I199" i="6"/>
  <c r="I203" i="6"/>
  <c r="I207" i="6"/>
  <c r="I211" i="6"/>
  <c r="G165" i="6"/>
  <c r="Y165" i="6"/>
  <c r="K80" i="6"/>
  <c r="Z80" i="6"/>
  <c r="I85" i="6"/>
  <c r="H84" i="6"/>
  <c r="Y136" i="6"/>
  <c r="G136" i="6"/>
  <c r="L104" i="6"/>
  <c r="M105" i="6"/>
  <c r="M113" i="6"/>
  <c r="I116" i="6"/>
  <c r="Y130" i="6"/>
  <c r="G130" i="6"/>
  <c r="O118" i="6"/>
  <c r="Y121" i="6"/>
  <c r="G121" i="6"/>
  <c r="Q125" i="6"/>
  <c r="Q129" i="6"/>
  <c r="I118" i="6"/>
  <c r="J122" i="6"/>
  <c r="K123" i="6"/>
  <c r="Z123" i="6"/>
  <c r="K127" i="6"/>
  <c r="Z127" i="6"/>
  <c r="K131" i="6"/>
  <c r="Z131" i="6"/>
  <c r="M128" i="6"/>
  <c r="X135" i="6"/>
  <c r="X139" i="6"/>
  <c r="M144" i="6"/>
  <c r="I144" i="6"/>
  <c r="K144" i="6"/>
  <c r="I137" i="6"/>
  <c r="C141" i="6"/>
  <c r="O148" i="6"/>
  <c r="Q149" i="6"/>
  <c r="Q145" i="6"/>
  <c r="G162" i="6"/>
  <c r="F161" i="6"/>
  <c r="Y162" i="6"/>
  <c r="Y160" i="6"/>
  <c r="G160" i="6"/>
  <c r="J161" i="6"/>
  <c r="Z162" i="6"/>
  <c r="K162" i="6"/>
  <c r="Z166" i="6"/>
  <c r="K166" i="6"/>
  <c r="Y176" i="6"/>
  <c r="G176" i="6"/>
  <c r="K152" i="6"/>
  <c r="Z152" i="6"/>
  <c r="K156" i="6"/>
  <c r="Z156" i="6"/>
  <c r="K160" i="6"/>
  <c r="Z160" i="6"/>
  <c r="G178" i="6"/>
  <c r="Y178" i="6"/>
  <c r="G171" i="6"/>
  <c r="Y171" i="6"/>
  <c r="X153" i="6"/>
  <c r="X157" i="6"/>
  <c r="Q169" i="6"/>
  <c r="I181" i="6"/>
  <c r="I174" i="6"/>
  <c r="I178" i="6"/>
  <c r="Z183" i="6"/>
  <c r="K183" i="6"/>
  <c r="O197" i="6"/>
  <c r="Z173" i="6"/>
  <c r="K173" i="6"/>
  <c r="K177" i="6"/>
  <c r="Z177" i="6"/>
  <c r="M181" i="6"/>
  <c r="Q193" i="6"/>
  <c r="M175" i="6"/>
  <c r="X187" i="6"/>
  <c r="K191" i="6"/>
  <c r="Z191" i="6"/>
  <c r="X170" i="6"/>
  <c r="X174" i="6"/>
  <c r="X178" i="6"/>
  <c r="K185" i="6"/>
  <c r="Z185" i="6"/>
  <c r="X196" i="6"/>
  <c r="O200" i="6"/>
  <c r="G203" i="6"/>
  <c r="Y203" i="6"/>
  <c r="O208" i="6"/>
  <c r="G211" i="6"/>
  <c r="Y211" i="6"/>
  <c r="Q195" i="6"/>
  <c r="Q199" i="6"/>
  <c r="Q203" i="6"/>
  <c r="Q207" i="6"/>
  <c r="Q211" i="6"/>
  <c r="M47" i="6" l="1"/>
  <c r="I84" i="6"/>
  <c r="R212" i="6"/>
  <c r="O47" i="6"/>
  <c r="M104" i="6"/>
  <c r="Q59" i="6"/>
  <c r="X141" i="6"/>
  <c r="Y161" i="6"/>
  <c r="G161" i="6"/>
  <c r="O141" i="6"/>
  <c r="K59" i="6"/>
  <c r="Z59" i="6"/>
  <c r="N218" i="6"/>
  <c r="N217" i="6"/>
  <c r="O10" i="6"/>
  <c r="K84" i="6"/>
  <c r="Z84" i="6"/>
  <c r="P218" i="6"/>
  <c r="P217" i="6"/>
  <c r="Q10" i="6"/>
  <c r="M141" i="6"/>
  <c r="Y84" i="6"/>
  <c r="G84" i="6"/>
  <c r="Q141" i="6"/>
  <c r="P212" i="6"/>
  <c r="Q179" i="6"/>
  <c r="N212" i="6"/>
  <c r="O179" i="6"/>
  <c r="I47" i="6"/>
  <c r="O28" i="6"/>
  <c r="O122" i="6"/>
  <c r="J212" i="6"/>
  <c r="K179" i="6"/>
  <c r="Z179" i="6"/>
  <c r="O84" i="6"/>
  <c r="Y104" i="6"/>
  <c r="G104" i="6"/>
  <c r="Z28" i="6"/>
  <c r="K28" i="6"/>
  <c r="F217" i="6"/>
  <c r="Y10" i="6"/>
  <c r="G10" i="6"/>
  <c r="C217" i="6"/>
  <c r="Q47" i="6"/>
  <c r="O104" i="6"/>
  <c r="X47" i="6"/>
  <c r="Z122" i="6"/>
  <c r="K122" i="6"/>
  <c r="Z104" i="6"/>
  <c r="K104" i="6"/>
  <c r="L212" i="6"/>
  <c r="M179" i="6"/>
  <c r="I141" i="6"/>
  <c r="M59" i="6"/>
  <c r="R218" i="6"/>
  <c r="R217" i="6"/>
  <c r="I28" i="6"/>
  <c r="K161" i="6"/>
  <c r="Z161" i="6"/>
  <c r="X161" i="6"/>
  <c r="K47" i="6"/>
  <c r="Z47" i="6"/>
  <c r="X28" i="6"/>
  <c r="E212" i="6"/>
  <c r="X179" i="6"/>
  <c r="K141" i="6"/>
  <c r="Z141" i="6"/>
  <c r="X84" i="6"/>
  <c r="Y122" i="6"/>
  <c r="G122" i="6"/>
  <c r="M84" i="6"/>
  <c r="Y59" i="6"/>
  <c r="G59" i="6"/>
  <c r="I161" i="6"/>
  <c r="I104" i="6"/>
  <c r="X59" i="6"/>
  <c r="L218" i="6"/>
  <c r="L217" i="6"/>
  <c r="M10" i="6"/>
  <c r="E217" i="6"/>
  <c r="X10" i="6"/>
  <c r="Q28" i="6"/>
  <c r="Q161" i="6"/>
  <c r="Q122" i="6"/>
  <c r="M161" i="6"/>
  <c r="Y28" i="6"/>
  <c r="G28" i="6"/>
  <c r="H217" i="6"/>
  <c r="I10" i="6"/>
  <c r="G141" i="6"/>
  <c r="Y141" i="6"/>
  <c r="Q84" i="6"/>
  <c r="Q104" i="6"/>
  <c r="F212" i="6"/>
  <c r="G179" i="6"/>
  <c r="Y179" i="6"/>
  <c r="I122" i="6"/>
  <c r="X122" i="6"/>
  <c r="Y47" i="6"/>
  <c r="G47" i="6"/>
  <c r="H212" i="6"/>
  <c r="I179" i="6"/>
  <c r="J217" i="6"/>
  <c r="K10" i="6"/>
  <c r="Z10" i="6"/>
  <c r="M122" i="6"/>
  <c r="I212" i="6" l="1"/>
  <c r="O218" i="6"/>
  <c r="O217" i="6"/>
  <c r="I217" i="6"/>
  <c r="M212" i="6"/>
  <c r="K218" i="6"/>
  <c r="K217" i="6"/>
  <c r="X212" i="6"/>
  <c r="G217" i="6"/>
  <c r="Q218" i="6"/>
  <c r="Q217" i="6"/>
  <c r="M218" i="6"/>
  <c r="M217" i="6"/>
  <c r="L214" i="6"/>
  <c r="L215" i="6" s="1"/>
  <c r="O212" i="6"/>
  <c r="J214" i="6"/>
  <c r="Z212" i="6"/>
  <c r="K212" i="6"/>
  <c r="Q212" i="6"/>
  <c r="G212" i="6"/>
  <c r="Y212" i="6"/>
  <c r="D10" i="1" l="1"/>
  <c r="AC278" i="1"/>
  <c r="D9" i="1" l="1"/>
  <c r="Z324" i="4" l="1"/>
  <c r="Y324" i="4"/>
  <c r="X324" i="4"/>
  <c r="Z319" i="4"/>
  <c r="Y319" i="4"/>
  <c r="X319" i="4"/>
  <c r="Z314" i="4"/>
  <c r="Y314" i="4"/>
  <c r="X314" i="4"/>
  <c r="Z309" i="4"/>
  <c r="Y309" i="4"/>
  <c r="X309" i="4"/>
  <c r="Z303" i="4"/>
  <c r="Y303" i="4"/>
  <c r="X303" i="4"/>
  <c r="Z297" i="4"/>
  <c r="Y297" i="4"/>
  <c r="X297" i="4"/>
  <c r="Z290" i="4"/>
  <c r="Y290" i="4"/>
  <c r="X290" i="4"/>
  <c r="Z281" i="4"/>
  <c r="Y281" i="4"/>
  <c r="X281" i="4"/>
  <c r="Z280" i="4"/>
  <c r="Y280" i="4"/>
  <c r="X280" i="4"/>
  <c r="Z273" i="4"/>
  <c r="Y273" i="4"/>
  <c r="X273" i="4"/>
  <c r="Z267" i="4"/>
  <c r="Y267" i="4"/>
  <c r="X267" i="4"/>
  <c r="Z261" i="4"/>
  <c r="Y261" i="4"/>
  <c r="X261" i="4"/>
  <c r="Z255" i="4"/>
  <c r="Y255" i="4"/>
  <c r="X255" i="4"/>
  <c r="Z254" i="4"/>
  <c r="Y254" i="4"/>
  <c r="X254" i="4"/>
  <c r="Z248" i="4"/>
  <c r="Y248" i="4"/>
  <c r="X248" i="4"/>
  <c r="Z241" i="4"/>
  <c r="Y241" i="4"/>
  <c r="X241" i="4"/>
  <c r="Z234" i="4"/>
  <c r="Y234" i="4"/>
  <c r="X234" i="4"/>
  <c r="Z227" i="4"/>
  <c r="Y227" i="4"/>
  <c r="X227" i="4"/>
  <c r="Z226" i="4"/>
  <c r="Y226" i="4"/>
  <c r="X226" i="4"/>
  <c r="Z225" i="4"/>
  <c r="Y225" i="4"/>
  <c r="X225" i="4"/>
  <c r="Z222" i="4"/>
  <c r="Y222" i="4"/>
  <c r="X222" i="4"/>
  <c r="Z221" i="4"/>
  <c r="Y221" i="4"/>
  <c r="X221" i="4"/>
  <c r="Z217" i="4"/>
  <c r="Y217" i="4"/>
  <c r="X217" i="4"/>
  <c r="Z216" i="4"/>
  <c r="Y216" i="4"/>
  <c r="X216" i="4"/>
  <c r="Z211" i="4"/>
  <c r="Y211" i="4"/>
  <c r="X211" i="4"/>
  <c r="Z210" i="4"/>
  <c r="Y210" i="4"/>
  <c r="X210" i="4"/>
  <c r="Z204" i="4"/>
  <c r="Y204" i="4"/>
  <c r="X204" i="4"/>
  <c r="Z203" i="4"/>
  <c r="Y203" i="4"/>
  <c r="X203" i="4"/>
  <c r="Z198" i="4"/>
  <c r="Y198" i="4"/>
  <c r="X198" i="4"/>
  <c r="Z197" i="4"/>
  <c r="Y197" i="4"/>
  <c r="X197" i="4"/>
  <c r="Z196" i="4"/>
  <c r="Y196" i="4"/>
  <c r="X196" i="4"/>
  <c r="Z191" i="4"/>
  <c r="Y191" i="4"/>
  <c r="X191" i="4"/>
  <c r="Z186" i="4"/>
  <c r="Y186" i="4"/>
  <c r="X186" i="4"/>
  <c r="Z181" i="4"/>
  <c r="Y181" i="4"/>
  <c r="X181" i="4"/>
  <c r="Z176" i="4"/>
  <c r="Y176" i="4"/>
  <c r="X176" i="4"/>
  <c r="Z169" i="4"/>
  <c r="Y169" i="4"/>
  <c r="X169" i="4"/>
  <c r="Z168" i="4"/>
  <c r="Y168" i="4"/>
  <c r="X168" i="4"/>
  <c r="Z162" i="4"/>
  <c r="Y162" i="4"/>
  <c r="X162" i="4"/>
  <c r="Z161" i="4"/>
  <c r="Y161" i="4"/>
  <c r="X161" i="4"/>
  <c r="Z157" i="4"/>
  <c r="Y157" i="4"/>
  <c r="X157" i="4"/>
  <c r="Z156" i="4"/>
  <c r="Y156" i="4"/>
  <c r="X156" i="4"/>
  <c r="Z152" i="4"/>
  <c r="Y152" i="4"/>
  <c r="X152" i="4"/>
  <c r="Z151" i="4"/>
  <c r="Y151" i="4"/>
  <c r="X151" i="4"/>
  <c r="Z146" i="4"/>
  <c r="Y146" i="4"/>
  <c r="X146" i="4"/>
  <c r="Z145" i="4"/>
  <c r="Y145" i="4"/>
  <c r="X145" i="4"/>
  <c r="Z140" i="4"/>
  <c r="Y140" i="4"/>
  <c r="X140" i="4"/>
  <c r="Z139" i="4"/>
  <c r="Y139" i="4"/>
  <c r="X139" i="4"/>
  <c r="Z138" i="4"/>
  <c r="Y138" i="4"/>
  <c r="X138" i="4"/>
  <c r="Z137" i="4"/>
  <c r="Y137" i="4"/>
  <c r="X137" i="4"/>
  <c r="Z131" i="4"/>
  <c r="Y131" i="4"/>
  <c r="X131" i="4"/>
  <c r="Z125" i="4"/>
  <c r="Y125" i="4"/>
  <c r="X125" i="4"/>
  <c r="Z118" i="4"/>
  <c r="Y118" i="4"/>
  <c r="X118" i="4"/>
  <c r="Z113" i="4"/>
  <c r="Y113" i="4"/>
  <c r="X113" i="4"/>
  <c r="Z109" i="4"/>
  <c r="Y109" i="4"/>
  <c r="X109" i="4"/>
  <c r="Z105" i="4"/>
  <c r="Y105" i="4"/>
  <c r="X105" i="4"/>
  <c r="Y101" i="4"/>
  <c r="X101" i="4"/>
  <c r="Z97" i="4"/>
  <c r="Y97" i="4"/>
  <c r="X97" i="4"/>
  <c r="Z96" i="4"/>
  <c r="Y96" i="4"/>
  <c r="X96" i="4"/>
  <c r="Z92" i="4"/>
  <c r="Y92" i="4"/>
  <c r="X92" i="4"/>
  <c r="Z88" i="4"/>
  <c r="Y88" i="4"/>
  <c r="X88" i="4"/>
  <c r="Z83" i="4"/>
  <c r="Y83" i="4"/>
  <c r="X83" i="4"/>
  <c r="Z77" i="4"/>
  <c r="Y77" i="4"/>
  <c r="X77" i="4"/>
  <c r="Z76" i="4"/>
  <c r="Y76" i="4"/>
  <c r="X76" i="4"/>
  <c r="Z72" i="4"/>
  <c r="Y72" i="4"/>
  <c r="X72" i="4"/>
  <c r="Z68" i="4"/>
  <c r="Y68" i="4"/>
  <c r="X68" i="4"/>
  <c r="Z64" i="4"/>
  <c r="Y64" i="4"/>
  <c r="X64" i="4"/>
  <c r="Z60" i="4"/>
  <c r="Y60" i="4"/>
  <c r="X60" i="4"/>
  <c r="Z56" i="4"/>
  <c r="Y56" i="4"/>
  <c r="X56" i="4"/>
  <c r="Z49" i="4"/>
  <c r="Y49" i="4"/>
  <c r="X49" i="4"/>
  <c r="Z44" i="4"/>
  <c r="Y44" i="4"/>
  <c r="X44" i="4"/>
  <c r="Z43" i="4"/>
  <c r="Y43" i="4"/>
  <c r="X43" i="4"/>
  <c r="Z42" i="4"/>
  <c r="Y42" i="4"/>
  <c r="X42" i="4"/>
  <c r="Z39" i="4"/>
  <c r="Y39" i="4"/>
  <c r="X39" i="4"/>
  <c r="Z38" i="4"/>
  <c r="Y38" i="4"/>
  <c r="X38" i="4"/>
  <c r="Z35" i="4"/>
  <c r="Y35" i="4"/>
  <c r="X35" i="4"/>
  <c r="Z34" i="4"/>
  <c r="Y34" i="4"/>
  <c r="X34" i="4"/>
  <c r="Z31" i="4"/>
  <c r="Y31" i="4"/>
  <c r="X31" i="4"/>
  <c r="Z30" i="4"/>
  <c r="Y30" i="4"/>
  <c r="X30" i="4"/>
  <c r="Z27" i="4"/>
  <c r="Y27" i="4"/>
  <c r="X27" i="4"/>
  <c r="Z26" i="4"/>
  <c r="Y26" i="4"/>
  <c r="X26" i="4"/>
  <c r="Z23" i="4"/>
  <c r="Y23" i="4"/>
  <c r="X23" i="4"/>
  <c r="Z22" i="4"/>
  <c r="Y22" i="4"/>
  <c r="X22" i="4"/>
  <c r="Z18" i="4"/>
  <c r="Y18" i="4"/>
  <c r="X18" i="4"/>
  <c r="Z17" i="4"/>
  <c r="Y17" i="4"/>
  <c r="X17" i="4"/>
  <c r="Y321" i="1"/>
  <c r="X321" i="1"/>
  <c r="Y316" i="1"/>
  <c r="X316" i="1"/>
  <c r="Y311" i="1"/>
  <c r="X311" i="1"/>
  <c r="Y306" i="1"/>
  <c r="X306" i="1"/>
  <c r="Y300" i="1"/>
  <c r="X300" i="1"/>
  <c r="Y294" i="1"/>
  <c r="X294" i="1"/>
  <c r="Y287" i="1"/>
  <c r="X287" i="1"/>
  <c r="Y278" i="1"/>
  <c r="X278" i="1"/>
  <c r="Y270" i="1"/>
  <c r="X270" i="1"/>
  <c r="Y264" i="1"/>
  <c r="X264" i="1"/>
  <c r="Y258" i="1"/>
  <c r="X258" i="1"/>
  <c r="Y252" i="1"/>
  <c r="X252" i="1"/>
  <c r="Y245" i="1"/>
  <c r="X245" i="1"/>
  <c r="Y238" i="1"/>
  <c r="X238" i="1"/>
  <c r="Y231" i="1"/>
  <c r="X231" i="1"/>
  <c r="Y224" i="1"/>
  <c r="X224" i="1"/>
  <c r="Y219" i="1"/>
  <c r="X219" i="1"/>
  <c r="Y214" i="1"/>
  <c r="X214" i="1"/>
  <c r="Y208" i="1"/>
  <c r="X208" i="1"/>
  <c r="Y201" i="1"/>
  <c r="X201" i="1"/>
  <c r="Y195" i="1"/>
  <c r="X195" i="1"/>
  <c r="Y189" i="1"/>
  <c r="X189" i="1"/>
  <c r="Y184" i="1"/>
  <c r="X184" i="1"/>
  <c r="Y179" i="1"/>
  <c r="X179" i="1"/>
  <c r="Y174" i="1"/>
  <c r="X174" i="1"/>
  <c r="Y167" i="1"/>
  <c r="X167" i="1"/>
  <c r="Y159" i="1"/>
  <c r="X159" i="1"/>
  <c r="Y154" i="1"/>
  <c r="X154" i="1"/>
  <c r="Y149" i="1"/>
  <c r="X149" i="1"/>
  <c r="Y143" i="1"/>
  <c r="X143" i="1"/>
  <c r="Y137" i="1"/>
  <c r="X137" i="1"/>
  <c r="Y130" i="1"/>
  <c r="X130" i="1"/>
  <c r="Y124" i="1"/>
  <c r="X124" i="1"/>
  <c r="Y117" i="1"/>
  <c r="X117" i="1"/>
  <c r="X115" i="1"/>
  <c r="G115" i="1"/>
  <c r="X113" i="1"/>
  <c r="G113" i="1"/>
  <c r="Y112" i="1"/>
  <c r="X112" i="1"/>
  <c r="Y108" i="1"/>
  <c r="X108" i="1"/>
  <c r="Y104" i="1"/>
  <c r="X104" i="1"/>
  <c r="Y100" i="1"/>
  <c r="X100" i="1"/>
  <c r="Y96" i="1"/>
  <c r="X96" i="1"/>
  <c r="Y91" i="1"/>
  <c r="X91" i="1"/>
  <c r="Y87" i="1"/>
  <c r="X87" i="1"/>
  <c r="Y82" i="1"/>
  <c r="X82" i="1"/>
  <c r="Y76" i="1"/>
  <c r="X76" i="1"/>
  <c r="Y71" i="1"/>
  <c r="X71" i="1"/>
  <c r="Y67" i="1"/>
  <c r="X67" i="1"/>
  <c r="Y63" i="1"/>
  <c r="X63" i="1"/>
  <c r="Y59" i="1"/>
  <c r="X59" i="1"/>
  <c r="Y55" i="1"/>
  <c r="X55" i="1"/>
  <c r="Y48" i="1"/>
  <c r="X48" i="1"/>
  <c r="Y43" i="1"/>
  <c r="X43" i="1"/>
  <c r="Y38" i="1"/>
  <c r="X38" i="1"/>
  <c r="Y34" i="1"/>
  <c r="X34" i="1"/>
  <c r="Y30" i="1"/>
  <c r="X30" i="1"/>
  <c r="Y26" i="1"/>
  <c r="X26" i="1"/>
  <c r="Y22" i="1"/>
  <c r="X22" i="1"/>
  <c r="Y17" i="1"/>
  <c r="X17" i="1"/>
  <c r="E9" i="1"/>
  <c r="F9" i="1" l="1"/>
  <c r="G9" i="1" l="1"/>
  <c r="H9" i="1" l="1"/>
  <c r="I267" i="1" l="1"/>
  <c r="I9" i="1"/>
  <c r="J9" i="1" l="1"/>
  <c r="I259" i="1"/>
  <c r="K9" i="1" l="1"/>
  <c r="L9" i="1" l="1"/>
  <c r="M9" i="1" l="1"/>
  <c r="N9" i="1" l="1"/>
  <c r="O9" i="1" l="1"/>
  <c r="P9" i="1" l="1"/>
  <c r="O267" i="1"/>
  <c r="O259" i="1"/>
  <c r="Q9" i="1" l="1"/>
  <c r="Q259" i="1" l="1"/>
  <c r="R9" i="1"/>
  <c r="Q267" i="1"/>
  <c r="S9" i="1" l="1"/>
  <c r="T9" i="1" l="1"/>
  <c r="O194" i="1" l="1"/>
  <c r="U9" i="1"/>
  <c r="Q194" i="1" l="1"/>
  <c r="V9" i="1"/>
  <c r="W9" i="1" l="1"/>
  <c r="X9" i="1" l="1"/>
  <c r="Y9" i="1" s="1"/>
  <c r="R157" i="5"/>
  <c r="Q155" i="5"/>
  <c r="O128" i="5"/>
  <c r="L178" i="5"/>
  <c r="H187" i="5"/>
  <c r="E175" i="5"/>
  <c r="N142" i="5"/>
  <c r="N177" i="5"/>
  <c r="K203" i="5"/>
  <c r="R150" i="5"/>
  <c r="E158" i="5"/>
  <c r="J150" i="5"/>
  <c r="E181" i="5"/>
  <c r="P188" i="5"/>
  <c r="A173" i="5"/>
  <c r="A178" i="5"/>
  <c r="M165" i="5"/>
  <c r="I170" i="5"/>
  <c r="K147" i="5"/>
  <c r="L103" i="5"/>
  <c r="R204" i="5"/>
  <c r="O186" i="5"/>
  <c r="G162" i="5"/>
  <c r="J145" i="5"/>
  <c r="F205" i="5"/>
  <c r="R201" i="5"/>
  <c r="C147" i="5"/>
  <c r="H174" i="5"/>
  <c r="H195" i="5"/>
  <c r="F210" i="5"/>
  <c r="A211" i="5"/>
  <c r="B178" i="5"/>
  <c r="A212" i="5"/>
  <c r="N213" i="5"/>
  <c r="I208" i="5"/>
  <c r="G193" i="5"/>
  <c r="N210" i="5"/>
  <c r="E213" i="5"/>
  <c r="O200" i="5"/>
  <c r="C192" i="5"/>
  <c r="K189" i="5"/>
  <c r="K191" i="5"/>
  <c r="J208" i="5"/>
  <c r="I213" i="5"/>
  <c r="M207" i="5"/>
  <c r="P213" i="5"/>
  <c r="E208" i="5"/>
  <c r="K213" i="5"/>
  <c r="L210" i="5"/>
  <c r="F211" i="5"/>
  <c r="K205" i="5"/>
  <c r="R190" i="5"/>
  <c r="E211" i="5"/>
  <c r="H176" i="5"/>
  <c r="M202" i="5"/>
  <c r="G213" i="5"/>
  <c r="C188" i="5"/>
  <c r="G211" i="5"/>
  <c r="L205" i="5"/>
  <c r="O213" i="5"/>
  <c r="L208" i="5"/>
  <c r="M146" i="5"/>
  <c r="L189" i="5"/>
  <c r="N183" i="5"/>
  <c r="I204" i="5"/>
  <c r="F208" i="5"/>
  <c r="B181" i="5"/>
  <c r="O201" i="5"/>
  <c r="B203" i="5"/>
  <c r="A202" i="5"/>
  <c r="M179" i="5"/>
  <c r="C196" i="5"/>
  <c r="J203" i="5"/>
  <c r="H184" i="5"/>
  <c r="F164" i="5"/>
  <c r="E179" i="5"/>
  <c r="C202" i="5"/>
  <c r="Q207" i="5"/>
  <c r="I201" i="5"/>
  <c r="K193" i="5"/>
  <c r="Q184" i="5"/>
  <c r="P206" i="5"/>
  <c r="O180" i="5"/>
  <c r="F197" i="5"/>
  <c r="E169" i="5"/>
  <c r="R202" i="5"/>
  <c r="H159" i="5"/>
  <c r="C194" i="5"/>
  <c r="R187" i="5"/>
  <c r="P184" i="5"/>
  <c r="M155" i="5"/>
  <c r="F200" i="5"/>
  <c r="M171" i="5"/>
  <c r="C213" i="5"/>
  <c r="F207" i="5"/>
  <c r="A179" i="5"/>
  <c r="H200" i="5"/>
  <c r="O210" i="5"/>
  <c r="N200" i="5"/>
  <c r="H199" i="5"/>
  <c r="H194" i="5"/>
  <c r="J182" i="5"/>
  <c r="F178" i="5"/>
  <c r="E195" i="5"/>
  <c r="P200" i="5"/>
  <c r="K204" i="5"/>
  <c r="F199" i="5"/>
  <c r="P176" i="5"/>
  <c r="G195" i="5"/>
  <c r="Q204" i="5"/>
  <c r="Q152" i="5"/>
  <c r="B193" i="5"/>
  <c r="A169" i="5"/>
  <c r="B205" i="5"/>
  <c r="J152" i="5"/>
  <c r="J192" i="5"/>
  <c r="F137" i="5"/>
  <c r="R182" i="5"/>
  <c r="P161" i="5"/>
  <c r="O191" i="5"/>
  <c r="B147" i="5"/>
  <c r="D203" i="5"/>
  <c r="K99" i="5"/>
  <c r="N199" i="5"/>
  <c r="L146" i="5"/>
  <c r="H205" i="5"/>
  <c r="C100" i="5"/>
  <c r="I185" i="5"/>
  <c r="I131" i="5"/>
  <c r="B179" i="5"/>
  <c r="F146" i="5"/>
  <c r="A192" i="5"/>
  <c r="N168" i="5"/>
  <c r="I176" i="5"/>
  <c r="J153" i="5"/>
  <c r="L190" i="5"/>
  <c r="H150" i="5"/>
  <c r="I189" i="5"/>
  <c r="A166" i="5"/>
  <c r="R209" i="5"/>
  <c r="R149" i="5"/>
  <c r="N190" i="5"/>
  <c r="H206" i="5"/>
  <c r="B211" i="5"/>
  <c r="O179" i="5"/>
  <c r="O209" i="5"/>
  <c r="G190" i="5"/>
  <c r="L188" i="5"/>
  <c r="M187" i="5"/>
  <c r="N205" i="5"/>
  <c r="C210" i="5"/>
  <c r="M209" i="5"/>
  <c r="F186" i="5"/>
  <c r="I183" i="5"/>
  <c r="N208" i="5"/>
  <c r="E187" i="5"/>
  <c r="N186" i="5"/>
  <c r="N206" i="5"/>
  <c r="O174" i="5"/>
  <c r="R179" i="5"/>
  <c r="A207" i="5"/>
  <c r="P199" i="5"/>
  <c r="K181" i="5"/>
  <c r="H192" i="5"/>
  <c r="L203" i="5"/>
  <c r="G177" i="5"/>
  <c r="R203" i="5"/>
  <c r="M191" i="5"/>
  <c r="H201" i="5"/>
  <c r="I193" i="5"/>
  <c r="A182" i="5"/>
  <c r="F192" i="5"/>
  <c r="F202" i="5"/>
  <c r="Q212" i="5"/>
  <c r="G205" i="5"/>
  <c r="Q213" i="5"/>
  <c r="E212" i="5"/>
  <c r="L212" i="5"/>
  <c r="G208" i="5"/>
  <c r="I191" i="5"/>
  <c r="F212" i="5"/>
  <c r="I211" i="5"/>
  <c r="R211" i="5"/>
  <c r="J212" i="5"/>
  <c r="H209" i="5"/>
  <c r="B213" i="5"/>
  <c r="E210" i="5"/>
  <c r="A190" i="5"/>
  <c r="I209" i="5"/>
  <c r="H212" i="5"/>
  <c r="L180" i="5"/>
  <c r="I169" i="5"/>
  <c r="A205" i="5"/>
  <c r="N155" i="5"/>
  <c r="E147" i="5"/>
  <c r="L102" i="5"/>
  <c r="I175" i="5"/>
  <c r="G148" i="5"/>
  <c r="I212" i="5"/>
  <c r="H116" i="5"/>
  <c r="P196" i="5"/>
  <c r="C135" i="5"/>
  <c r="B209" i="5"/>
  <c r="F168" i="5"/>
  <c r="B188" i="5"/>
  <c r="E157" i="5"/>
  <c r="M158" i="5"/>
  <c r="Q181" i="5"/>
  <c r="S127" i="5"/>
  <c r="F156" i="5"/>
  <c r="R206" i="5"/>
  <c r="P189" i="5"/>
  <c r="M212" i="5"/>
  <c r="J164" i="5"/>
  <c r="I202" i="5"/>
  <c r="E203" i="5"/>
  <c r="F172" i="5"/>
  <c r="C189" i="5"/>
  <c r="E165" i="5"/>
  <c r="H207" i="5"/>
  <c r="B177" i="5"/>
  <c r="E145" i="5"/>
  <c r="C167" i="5"/>
  <c r="P198" i="5"/>
  <c r="I108" i="5"/>
  <c r="A160" i="5"/>
  <c r="B175" i="5"/>
  <c r="E188" i="5"/>
  <c r="L151" i="5"/>
  <c r="H208" i="5"/>
  <c r="A183" i="5"/>
  <c r="B201" i="5"/>
  <c r="R161" i="5"/>
  <c r="J165" i="5"/>
  <c r="L196" i="5"/>
  <c r="G166" i="5"/>
  <c r="Q115" i="5"/>
  <c r="N172" i="5"/>
  <c r="C178" i="5"/>
  <c r="K171" i="5"/>
  <c r="L155" i="5"/>
  <c r="R175" i="5"/>
  <c r="J196" i="5"/>
  <c r="H185" i="5"/>
  <c r="M196" i="5"/>
  <c r="J107" i="5"/>
  <c r="A151" i="5"/>
  <c r="E159" i="5"/>
  <c r="L142" i="5"/>
  <c r="K165" i="5"/>
  <c r="I166" i="5"/>
  <c r="N192" i="5"/>
  <c r="H123" i="5"/>
  <c r="N211" i="5"/>
  <c r="O199" i="5"/>
  <c r="E190" i="5"/>
  <c r="H162" i="5"/>
  <c r="M178" i="5"/>
  <c r="B170" i="5"/>
  <c r="B131" i="5"/>
  <c r="I178" i="5"/>
  <c r="B172" i="5"/>
  <c r="F182" i="5"/>
  <c r="E192" i="5"/>
  <c r="I196" i="5"/>
  <c r="B168" i="5"/>
  <c r="M183" i="5"/>
  <c r="B162" i="5"/>
  <c r="L133" i="5"/>
  <c r="E196" i="5"/>
  <c r="R188" i="5"/>
  <c r="Q149" i="5"/>
  <c r="C182" i="5"/>
  <c r="L186" i="5"/>
  <c r="Q210" i="5"/>
  <c r="K120" i="5"/>
  <c r="Q195" i="5"/>
  <c r="K180" i="5"/>
  <c r="N187" i="5"/>
  <c r="H135" i="5"/>
  <c r="G180" i="5"/>
  <c r="P172" i="5"/>
  <c r="E125" i="5"/>
  <c r="B157" i="5"/>
  <c r="K148" i="5"/>
  <c r="H183" i="5"/>
  <c r="G127" i="5"/>
  <c r="L156" i="5"/>
  <c r="M100" i="5"/>
  <c r="G153" i="5"/>
  <c r="H193" i="5"/>
  <c r="E183" i="5"/>
  <c r="R186" i="5"/>
  <c r="F198" i="5"/>
  <c r="O183" i="5"/>
  <c r="R171" i="5"/>
  <c r="Q192" i="5"/>
  <c r="N203" i="5"/>
  <c r="C174" i="5"/>
  <c r="C177" i="5"/>
  <c r="R174" i="5"/>
  <c r="I192" i="5"/>
  <c r="B167" i="5"/>
  <c r="P210" i="5"/>
  <c r="C208" i="5"/>
  <c r="B195" i="5"/>
  <c r="F203" i="5"/>
  <c r="L185" i="5"/>
  <c r="A206" i="5"/>
  <c r="L195" i="5"/>
  <c r="P156" i="5"/>
  <c r="A161" i="5"/>
  <c r="A152" i="5"/>
  <c r="P134" i="5"/>
  <c r="K164" i="5"/>
  <c r="A92" i="5"/>
  <c r="L192" i="5"/>
  <c r="K209" i="5"/>
  <c r="B189" i="5"/>
  <c r="I206" i="5"/>
  <c r="I162" i="5"/>
  <c r="O208" i="5"/>
  <c r="H100" i="5"/>
  <c r="H172" i="5"/>
  <c r="E110" i="5"/>
  <c r="N167" i="5"/>
  <c r="R165" i="5"/>
  <c r="I107" i="5"/>
  <c r="Q131" i="5"/>
  <c r="B164" i="5"/>
  <c r="R117" i="5"/>
  <c r="J147" i="5"/>
  <c r="N139" i="5"/>
  <c r="J132" i="5"/>
  <c r="C151" i="5"/>
  <c r="A109" i="5"/>
  <c r="A134" i="5"/>
  <c r="B98" i="5"/>
  <c r="K103" i="5"/>
  <c r="L115" i="5"/>
  <c r="Q171" i="5"/>
  <c r="A181" i="5"/>
  <c r="H119" i="5"/>
  <c r="I164" i="5"/>
  <c r="J114" i="5"/>
  <c r="C190" i="5"/>
  <c r="F167" i="5"/>
  <c r="J134" i="5"/>
  <c r="I115" i="5"/>
  <c r="L166" i="5"/>
  <c r="F209" i="5"/>
  <c r="P169" i="5"/>
  <c r="O66" i="5"/>
  <c r="I48" i="5"/>
  <c r="K202" i="5"/>
  <c r="M175" i="5"/>
  <c r="M137" i="5"/>
  <c r="J96" i="5"/>
  <c r="S133" i="5"/>
  <c r="J187" i="5"/>
  <c r="E118" i="5"/>
  <c r="F100" i="5"/>
  <c r="G53" i="5"/>
  <c r="P137" i="5"/>
  <c r="L145" i="5"/>
  <c r="K125" i="5"/>
  <c r="K15" i="5"/>
  <c r="B169" i="5"/>
  <c r="N157" i="5"/>
  <c r="K169" i="5"/>
  <c r="G59" i="5"/>
  <c r="S39" i="5"/>
  <c r="G152" i="5"/>
  <c r="G192" i="5"/>
  <c r="E84" i="5"/>
  <c r="J213" i="5"/>
  <c r="P154" i="5"/>
  <c r="L199" i="5"/>
  <c r="Q83" i="5"/>
  <c r="I111" i="5"/>
  <c r="B150" i="5"/>
  <c r="R135" i="5"/>
  <c r="R168" i="5"/>
  <c r="K176" i="5"/>
  <c r="N202" i="5"/>
  <c r="I199" i="5"/>
  <c r="K149" i="5"/>
  <c r="C149" i="5"/>
  <c r="L170" i="5"/>
  <c r="P168" i="5"/>
  <c r="N138" i="5"/>
  <c r="I152" i="5"/>
  <c r="O117" i="5"/>
  <c r="Q175" i="5"/>
  <c r="A148" i="5"/>
  <c r="O127" i="5"/>
  <c r="L162" i="5"/>
  <c r="H134" i="5"/>
  <c r="O197" i="5"/>
  <c r="C184" i="5"/>
  <c r="B156" i="5"/>
  <c r="L183" i="5"/>
  <c r="L193" i="5"/>
  <c r="G179" i="5"/>
  <c r="Q162" i="5"/>
  <c r="F187" i="5"/>
  <c r="E209" i="5"/>
  <c r="P203" i="5"/>
  <c r="G185" i="5"/>
  <c r="P208" i="5"/>
  <c r="O207" i="5"/>
  <c r="O204" i="5"/>
  <c r="O185" i="5"/>
  <c r="G209" i="5"/>
  <c r="G167" i="5"/>
  <c r="E180" i="5"/>
  <c r="P170" i="5"/>
  <c r="N181" i="5"/>
  <c r="A140" i="5"/>
  <c r="J161" i="5"/>
  <c r="G191" i="5"/>
  <c r="Q176" i="5"/>
  <c r="C186" i="5"/>
  <c r="O91" i="5"/>
  <c r="J205" i="5"/>
  <c r="N146" i="5"/>
  <c r="P202" i="5"/>
  <c r="H197" i="5"/>
  <c r="N154" i="5"/>
  <c r="P153" i="5"/>
  <c r="H153" i="5"/>
  <c r="L194" i="5"/>
  <c r="H157" i="5"/>
  <c r="B184" i="5"/>
  <c r="G182" i="5"/>
  <c r="Q199" i="5"/>
  <c r="P182" i="5"/>
  <c r="L174" i="5"/>
  <c r="P191" i="5"/>
  <c r="Q150" i="5"/>
  <c r="I197" i="5"/>
  <c r="I172" i="5"/>
  <c r="P174" i="5"/>
  <c r="E156" i="5"/>
  <c r="P171" i="5"/>
  <c r="E189" i="5"/>
  <c r="H141" i="5"/>
  <c r="O192" i="5"/>
  <c r="A191" i="5"/>
  <c r="I149" i="5"/>
  <c r="B113" i="5"/>
  <c r="P185" i="5"/>
  <c r="H148" i="5"/>
  <c r="B158" i="5"/>
  <c r="G151" i="5"/>
  <c r="P150" i="5"/>
  <c r="K199" i="5"/>
  <c r="J177" i="5"/>
  <c r="P211" i="5"/>
  <c r="B160" i="5"/>
  <c r="K177" i="5"/>
  <c r="M185" i="5"/>
  <c r="K186" i="5"/>
  <c r="C197" i="5"/>
  <c r="E193" i="5"/>
  <c r="Q200" i="5"/>
  <c r="H189" i="5"/>
  <c r="E198" i="5"/>
  <c r="M182" i="5"/>
  <c r="H188" i="5"/>
  <c r="P192" i="5"/>
  <c r="M147" i="5"/>
  <c r="Q135" i="5"/>
  <c r="O130" i="5"/>
  <c r="Q50" i="5"/>
  <c r="E148" i="5"/>
  <c r="Q107" i="5"/>
  <c r="L141" i="5"/>
  <c r="B73" i="5"/>
  <c r="H94" i="5"/>
  <c r="A77" i="5"/>
  <c r="O176" i="5"/>
  <c r="G104" i="5"/>
  <c r="C146" i="5"/>
  <c r="H151" i="5"/>
  <c r="K170" i="5"/>
  <c r="O153" i="5"/>
  <c r="F147" i="5"/>
  <c r="R180" i="5"/>
  <c r="K156" i="5"/>
  <c r="N171" i="5"/>
  <c r="H65" i="5"/>
  <c r="L85" i="5"/>
  <c r="K121" i="5"/>
  <c r="M109" i="5"/>
  <c r="P35" i="5"/>
  <c r="C156" i="5"/>
  <c r="Q284" i="4"/>
  <c r="O158" i="5"/>
  <c r="G131" i="5"/>
  <c r="J160" i="5"/>
  <c r="Q31" i="5"/>
  <c r="L207" i="5"/>
  <c r="I135" i="5"/>
  <c r="O175" i="5"/>
  <c r="G119" i="5"/>
  <c r="J186" i="5"/>
  <c r="P139" i="5"/>
  <c r="J183" i="5"/>
  <c r="F118" i="5"/>
  <c r="I23" i="5"/>
  <c r="B191" i="5"/>
  <c r="R162" i="5"/>
  <c r="F213" i="5"/>
  <c r="K37" i="5"/>
  <c r="O196" i="5"/>
  <c r="J167" i="5"/>
  <c r="L129" i="5"/>
  <c r="F97" i="5"/>
  <c r="R193" i="5"/>
  <c r="Q198" i="5"/>
  <c r="Q122" i="5"/>
  <c r="B120" i="5"/>
  <c r="H165" i="5"/>
  <c r="B149" i="5"/>
  <c r="H180" i="5"/>
  <c r="R183" i="5"/>
  <c r="B134" i="5"/>
  <c r="G103" i="5"/>
  <c r="A34" i="5"/>
  <c r="G115" i="5"/>
  <c r="N189" i="5"/>
  <c r="C141" i="5"/>
  <c r="N99" i="5"/>
  <c r="A198" i="5"/>
  <c r="F185" i="5"/>
  <c r="C207" i="5"/>
  <c r="M125" i="5"/>
  <c r="H154" i="5"/>
  <c r="O126" i="5"/>
  <c r="R164" i="5"/>
  <c r="C122" i="5"/>
  <c r="H103" i="5"/>
  <c r="J175" i="5"/>
  <c r="M210" i="5"/>
  <c r="J178" i="5"/>
  <c r="G165" i="5"/>
  <c r="O203" i="5"/>
  <c r="K190" i="5"/>
  <c r="J181" i="5"/>
  <c r="K192" i="5"/>
  <c r="L154" i="5"/>
  <c r="Q56" i="5"/>
  <c r="A145" i="5"/>
  <c r="I150" i="5"/>
  <c r="R181" i="5"/>
  <c r="E133" i="5"/>
  <c r="F189" i="5"/>
  <c r="L125" i="5"/>
  <c r="L88" i="5"/>
  <c r="G206" i="5"/>
  <c r="B104" i="5"/>
  <c r="M192" i="5"/>
  <c r="C129" i="5"/>
  <c r="N94" i="5"/>
  <c r="I194" i="5"/>
  <c r="O194" i="5"/>
  <c r="I139" i="5"/>
  <c r="N78" i="5"/>
  <c r="G156" i="5"/>
  <c r="B46" i="5"/>
  <c r="J149" i="5"/>
  <c r="K201" i="5"/>
  <c r="O111" i="5"/>
  <c r="K179" i="5"/>
  <c r="L150" i="5"/>
  <c r="I35" i="5"/>
  <c r="O79" i="5"/>
  <c r="R104" i="5"/>
  <c r="M111" i="5"/>
  <c r="Q179" i="5"/>
  <c r="O159" i="5"/>
  <c r="S129" i="5"/>
  <c r="A116" i="5"/>
  <c r="M66" i="5"/>
  <c r="S134" i="5"/>
  <c r="L128" i="5"/>
  <c r="J135" i="5"/>
  <c r="F148" i="5"/>
  <c r="O134" i="5"/>
  <c r="A58" i="5"/>
  <c r="M194" i="5"/>
  <c r="J118" i="5"/>
  <c r="O123" i="5"/>
  <c r="I113" i="5"/>
  <c r="I110" i="5"/>
  <c r="B192" i="5"/>
  <c r="C179" i="5"/>
  <c r="P159" i="5"/>
  <c r="J155" i="5"/>
  <c r="P147" i="5"/>
  <c r="B112" i="5"/>
  <c r="M211" i="5"/>
  <c r="H136" i="5"/>
  <c r="B117" i="5"/>
  <c r="H158" i="5"/>
  <c r="P165" i="5"/>
  <c r="G176" i="5"/>
  <c r="N132" i="5"/>
  <c r="L64" i="5"/>
  <c r="L167" i="5"/>
  <c r="O154" i="5"/>
  <c r="H191" i="5"/>
  <c r="P52" i="5"/>
  <c r="K90" i="5"/>
  <c r="R136" i="5"/>
  <c r="K80" i="5"/>
  <c r="L158" i="5"/>
  <c r="B84" i="5"/>
  <c r="I146" i="5"/>
  <c r="B206" i="5"/>
  <c r="O202" i="5"/>
  <c r="F136" i="5"/>
  <c r="L169" i="5"/>
  <c r="S137" i="5"/>
  <c r="A168" i="5"/>
  <c r="O101" i="5"/>
  <c r="G117" i="5"/>
  <c r="O51" i="5"/>
  <c r="G174" i="5"/>
  <c r="J168" i="5"/>
  <c r="M184" i="5"/>
  <c r="I180" i="5"/>
  <c r="A199" i="5"/>
  <c r="S119" i="5"/>
  <c r="N116" i="5"/>
  <c r="C195" i="5"/>
  <c r="K118" i="5"/>
  <c r="O71" i="5"/>
  <c r="E113" i="5"/>
  <c r="J166" i="5"/>
  <c r="R78" i="5"/>
  <c r="R198" i="5"/>
  <c r="F98" i="5"/>
  <c r="P187" i="5"/>
  <c r="B125" i="5"/>
  <c r="J197" i="5"/>
  <c r="L112" i="5"/>
  <c r="J120" i="5"/>
  <c r="H156" i="5"/>
  <c r="H178" i="5"/>
  <c r="O145" i="5"/>
  <c r="A158" i="5"/>
  <c r="I78" i="5"/>
  <c r="Q191" i="5"/>
  <c r="N90" i="5"/>
  <c r="J190" i="5"/>
  <c r="J204" i="5"/>
  <c r="N197" i="5"/>
  <c r="Q206" i="5"/>
  <c r="M188" i="5"/>
  <c r="F176" i="5"/>
  <c r="I165" i="5"/>
  <c r="F142" i="5"/>
  <c r="P291" i="4"/>
  <c r="E176" i="5"/>
  <c r="Q153" i="5"/>
  <c r="A189" i="5"/>
  <c r="I88" i="5"/>
  <c r="E101" i="5"/>
  <c r="R148" i="5"/>
  <c r="F166" i="5"/>
  <c r="Q87" i="5"/>
  <c r="F175" i="5"/>
  <c r="B148" i="5"/>
  <c r="N110" i="5"/>
  <c r="G134" i="5"/>
  <c r="Q193" i="5"/>
  <c r="I177" i="5"/>
  <c r="K102" i="5"/>
  <c r="A209" i="5"/>
  <c r="I171" i="5"/>
  <c r="E173" i="5"/>
  <c r="K152" i="5"/>
  <c r="L191" i="5"/>
  <c r="P205" i="5"/>
  <c r="K173" i="5"/>
  <c r="B163" i="5"/>
  <c r="S120" i="5"/>
  <c r="Q117" i="5"/>
  <c r="E155" i="5"/>
  <c r="L202" i="5"/>
  <c r="C180" i="5"/>
  <c r="E201" i="5"/>
  <c r="C134" i="5"/>
  <c r="C183" i="5"/>
  <c r="N153" i="5"/>
  <c r="P152" i="5"/>
  <c r="O177" i="5"/>
  <c r="H88" i="5"/>
  <c r="B154" i="5"/>
  <c r="B200" i="5"/>
  <c r="K130" i="5"/>
  <c r="G202" i="5"/>
  <c r="E152" i="5"/>
  <c r="F154" i="5"/>
  <c r="L200" i="5"/>
  <c r="O160" i="5"/>
  <c r="C172" i="5"/>
  <c r="O155" i="5"/>
  <c r="F110" i="5"/>
  <c r="R192" i="5"/>
  <c r="Q158" i="5"/>
  <c r="B194" i="5"/>
  <c r="I210" i="5"/>
  <c r="G201" i="5"/>
  <c r="E199" i="5"/>
  <c r="N178" i="5"/>
  <c r="R194" i="5"/>
  <c r="F196" i="5"/>
  <c r="M193" i="5"/>
  <c r="M201" i="5"/>
  <c r="C200" i="5"/>
  <c r="I207" i="5"/>
  <c r="Q183" i="5"/>
  <c r="O187" i="5"/>
  <c r="N180" i="5"/>
  <c r="M189" i="5"/>
  <c r="N182" i="5"/>
  <c r="N152" i="5"/>
  <c r="B212" i="5"/>
  <c r="E162" i="5"/>
  <c r="F179" i="5"/>
  <c r="G155" i="5"/>
  <c r="A188" i="5"/>
  <c r="L179" i="5"/>
  <c r="K131" i="5"/>
  <c r="I129" i="5"/>
  <c r="C201" i="5"/>
  <c r="Q169" i="5"/>
  <c r="P195" i="5"/>
  <c r="Q170" i="5"/>
  <c r="J206" i="5"/>
  <c r="B204" i="5"/>
  <c r="H179" i="5"/>
  <c r="H132" i="5"/>
  <c r="I154" i="5"/>
  <c r="M148" i="5"/>
  <c r="G187" i="5"/>
  <c r="K117" i="5"/>
  <c r="O168" i="5"/>
  <c r="H127" i="5"/>
  <c r="J191" i="5"/>
  <c r="H137" i="5"/>
  <c r="L181" i="5"/>
  <c r="H196" i="5"/>
  <c r="C181" i="5"/>
  <c r="I182" i="5"/>
  <c r="N137" i="5"/>
  <c r="Q173" i="5"/>
  <c r="F191" i="5"/>
  <c r="Q185" i="5"/>
  <c r="F194" i="5"/>
  <c r="E154" i="5"/>
  <c r="A107" i="5"/>
  <c r="M161" i="5"/>
  <c r="C103" i="5"/>
  <c r="K187" i="5"/>
  <c r="R158" i="5"/>
  <c r="E202" i="5"/>
  <c r="Q202" i="5"/>
  <c r="O144" i="5"/>
  <c r="A138" i="5"/>
  <c r="P157" i="5"/>
  <c r="C162" i="5"/>
  <c r="K197" i="5"/>
  <c r="R159" i="5"/>
  <c r="E197" i="5"/>
  <c r="E130" i="5"/>
  <c r="O172" i="5"/>
  <c r="F151" i="5"/>
  <c r="E184" i="5"/>
  <c r="G164" i="5"/>
  <c r="H89" i="5"/>
  <c r="A187" i="5"/>
  <c r="R185" i="5"/>
  <c r="Q94" i="5"/>
  <c r="J172" i="5"/>
  <c r="P107" i="5"/>
  <c r="I71" i="5"/>
  <c r="P131" i="5"/>
  <c r="O141" i="5"/>
  <c r="H171" i="5"/>
  <c r="Q190" i="5"/>
  <c r="N298" i="4"/>
  <c r="N170" i="5"/>
  <c r="C64" i="5"/>
  <c r="H93" i="5"/>
  <c r="H98" i="5"/>
  <c r="R200" i="5"/>
  <c r="A154" i="5"/>
  <c r="M168" i="5"/>
  <c r="L149" i="5"/>
  <c r="M174" i="5"/>
  <c r="R169" i="5"/>
  <c r="J195" i="5"/>
  <c r="N184" i="5"/>
  <c r="A172" i="5"/>
  <c r="M203" i="5"/>
  <c r="C132" i="5"/>
  <c r="A194" i="5"/>
  <c r="Q160" i="5"/>
  <c r="A210" i="5"/>
  <c r="O188" i="5"/>
  <c r="A143" i="5"/>
  <c r="R172" i="5"/>
  <c r="I59" i="5"/>
  <c r="J144" i="5"/>
  <c r="P146" i="5"/>
  <c r="R195" i="5"/>
  <c r="O206" i="5"/>
  <c r="H160" i="5"/>
  <c r="H110" i="5"/>
  <c r="E129" i="5"/>
  <c r="P179" i="5"/>
  <c r="R65" i="5"/>
  <c r="Q182" i="5"/>
  <c r="O148" i="5"/>
  <c r="R118" i="5"/>
  <c r="J176" i="5"/>
  <c r="S141" i="5"/>
  <c r="H107" i="5"/>
  <c r="I68" i="5"/>
  <c r="P104" i="5"/>
  <c r="I81" i="5"/>
  <c r="L197" i="5"/>
  <c r="B48" i="5"/>
  <c r="P180" i="5"/>
  <c r="H210" i="5"/>
  <c r="J98" i="5"/>
  <c r="E164" i="5"/>
  <c r="H177" i="5"/>
  <c r="Q178" i="5"/>
  <c r="F173" i="5"/>
  <c r="B183" i="5"/>
  <c r="M166" i="5"/>
  <c r="R210" i="5"/>
  <c r="K72" i="5"/>
  <c r="N169" i="5"/>
  <c r="B109" i="5"/>
  <c r="Q79" i="5"/>
  <c r="O166" i="5"/>
  <c r="H51" i="5"/>
  <c r="H104" i="5"/>
  <c r="P53" i="5"/>
  <c r="J210" i="5"/>
  <c r="L134" i="5"/>
  <c r="H164" i="5"/>
  <c r="K196" i="5"/>
  <c r="B115" i="5"/>
  <c r="R166" i="5"/>
  <c r="L201" i="5"/>
  <c r="L182" i="5"/>
  <c r="C211" i="5"/>
  <c r="J184" i="5"/>
  <c r="Q139" i="5"/>
  <c r="K167" i="5"/>
  <c r="K178" i="5"/>
  <c r="B208" i="5"/>
  <c r="Q187" i="5"/>
  <c r="K151" i="5"/>
  <c r="J180" i="5"/>
  <c r="N156" i="5"/>
  <c r="L148" i="5"/>
  <c r="O182" i="5"/>
  <c r="Q123" i="5"/>
  <c r="E111" i="5"/>
  <c r="N109" i="5"/>
  <c r="G70" i="5"/>
  <c r="P178" i="5"/>
  <c r="J148" i="5"/>
  <c r="L198" i="5"/>
  <c r="F103" i="5"/>
  <c r="L184" i="5"/>
  <c r="G111" i="5"/>
  <c r="I198" i="5"/>
  <c r="R130" i="5"/>
  <c r="E121" i="5"/>
  <c r="K98" i="5"/>
  <c r="E204" i="5"/>
  <c r="M98" i="5"/>
  <c r="G212" i="5"/>
  <c r="O189" i="5"/>
  <c r="P209" i="5"/>
  <c r="C203" i="5"/>
  <c r="P103" i="5"/>
  <c r="R177" i="5"/>
  <c r="B198" i="5"/>
  <c r="B153" i="5"/>
  <c r="A142" i="5"/>
  <c r="C198" i="5"/>
  <c r="R74" i="5"/>
  <c r="K175" i="5"/>
  <c r="G99" i="5"/>
  <c r="L55" i="5"/>
  <c r="E43" i="5"/>
  <c r="G52" i="5"/>
  <c r="C47" i="5"/>
  <c r="J156" i="5"/>
  <c r="A139" i="5"/>
  <c r="P197" i="5"/>
  <c r="B155" i="5"/>
  <c r="K48" i="5"/>
  <c r="P81" i="5"/>
  <c r="I105" i="5"/>
  <c r="F204" i="5"/>
  <c r="K174" i="5"/>
  <c r="F37" i="5"/>
  <c r="E126" i="5"/>
  <c r="M101" i="5"/>
  <c r="J125" i="5"/>
  <c r="F161" i="5"/>
  <c r="G285" i="4"/>
  <c r="J151" i="5"/>
  <c r="G186" i="5"/>
  <c r="L80" i="5"/>
  <c r="C274" i="4"/>
  <c r="P115" i="5"/>
  <c r="B79" i="5"/>
  <c r="O43" i="5"/>
  <c r="M83" i="5"/>
  <c r="O131" i="5"/>
  <c r="N107" i="5"/>
  <c r="H38" i="5"/>
  <c r="O41" i="5"/>
  <c r="C139" i="5"/>
  <c r="L48" i="5"/>
  <c r="J111" i="5"/>
  <c r="M95" i="5"/>
  <c r="I187" i="5"/>
  <c r="S128" i="5"/>
  <c r="C66" i="5"/>
  <c r="K145" i="5"/>
  <c r="N159" i="5"/>
  <c r="J57" i="5"/>
  <c r="S131" i="5"/>
  <c r="H35" i="5"/>
  <c r="J126" i="5"/>
  <c r="G91" i="5"/>
  <c r="B111" i="5"/>
  <c r="I102" i="5"/>
  <c r="J173" i="5"/>
  <c r="F108" i="5"/>
  <c r="M139" i="5"/>
  <c r="I157" i="5"/>
  <c r="G204" i="5"/>
  <c r="H169" i="5"/>
  <c r="C112" i="5"/>
  <c r="O114" i="5"/>
  <c r="N174" i="5"/>
  <c r="I65" i="5"/>
  <c r="A90" i="5"/>
  <c r="P194" i="5"/>
  <c r="K142" i="5"/>
  <c r="K208" i="5"/>
  <c r="B119" i="5"/>
  <c r="L114" i="5"/>
  <c r="O178" i="5"/>
  <c r="L84" i="5"/>
  <c r="G54" i="5"/>
  <c r="A123" i="5"/>
  <c r="C142" i="5"/>
  <c r="G123" i="5"/>
  <c r="O47" i="5"/>
  <c r="Q58" i="5"/>
  <c r="O301" i="4"/>
  <c r="R108" i="5"/>
  <c r="J72" i="5"/>
  <c r="O95" i="5"/>
  <c r="Q287" i="4"/>
  <c r="O181" i="5"/>
  <c r="N68" i="5"/>
  <c r="Q209" i="5"/>
  <c r="G139" i="5"/>
  <c r="L213" i="5"/>
  <c r="C52" i="5"/>
  <c r="K238" i="4"/>
  <c r="A102" i="5"/>
  <c r="C125" i="5"/>
  <c r="P129" i="5"/>
  <c r="K231" i="4"/>
  <c r="N34" i="5"/>
  <c r="M170" i="5"/>
  <c r="O323" i="4"/>
  <c r="A191" i="4"/>
  <c r="C88" i="5"/>
  <c r="P118" i="5"/>
  <c r="S125" i="5"/>
  <c r="F202" i="4"/>
  <c r="G169" i="5"/>
  <c r="E150" i="5"/>
  <c r="I282" i="4"/>
  <c r="B116" i="5"/>
  <c r="C187" i="5"/>
  <c r="F117" i="5"/>
  <c r="Q197" i="5"/>
  <c r="J85" i="5"/>
  <c r="P145" i="5"/>
  <c r="A87" i="5"/>
  <c r="S44" i="5"/>
  <c r="G97" i="5"/>
  <c r="L173" i="5"/>
  <c r="G128" i="5"/>
  <c r="F205" i="4"/>
  <c r="B94" i="5"/>
  <c r="M180" i="5"/>
  <c r="E117" i="5"/>
  <c r="K287" i="4"/>
  <c r="R85" i="5"/>
  <c r="E205" i="5"/>
  <c r="P207" i="5"/>
  <c r="K20" i="5"/>
  <c r="A105" i="5"/>
  <c r="C56" i="5"/>
  <c r="A97" i="5"/>
  <c r="G235" i="4"/>
  <c r="R240" i="4"/>
  <c r="H74" i="5"/>
  <c r="C91" i="5"/>
  <c r="B253" i="4"/>
  <c r="I252" i="4"/>
  <c r="O69" i="5"/>
  <c r="B42" i="5"/>
  <c r="H128" i="5"/>
  <c r="M15" i="5"/>
  <c r="N93" i="5"/>
  <c r="S142" i="5"/>
  <c r="B257" i="4"/>
  <c r="N295" i="4"/>
  <c r="C32" i="5"/>
  <c r="I195" i="4"/>
  <c r="I158" i="4"/>
  <c r="C136" i="5"/>
  <c r="J136" i="5"/>
  <c r="B166" i="5"/>
  <c r="M107" i="5"/>
  <c r="P50" i="5"/>
  <c r="H102" i="5"/>
  <c r="K200" i="5"/>
  <c r="J44" i="5"/>
  <c r="G296" i="4"/>
  <c r="L138" i="5"/>
  <c r="B123" i="5"/>
  <c r="G135" i="5"/>
  <c r="A74" i="5"/>
  <c r="L206" i="5"/>
  <c r="M123" i="5"/>
  <c r="R176" i="5"/>
  <c r="N193" i="5"/>
  <c r="R173" i="5"/>
  <c r="G194" i="5"/>
  <c r="M150" i="5"/>
  <c r="L82" i="5"/>
  <c r="C87" i="5"/>
  <c r="G159" i="5"/>
  <c r="M141" i="5"/>
  <c r="O139" i="5"/>
  <c r="N128" i="5"/>
  <c r="A81" i="5"/>
  <c r="I98" i="5"/>
  <c r="K150" i="5"/>
  <c r="A66" i="5"/>
  <c r="R107" i="5"/>
  <c r="Q138" i="5"/>
  <c r="C157" i="5"/>
  <c r="Q38" i="5"/>
  <c r="J138" i="5"/>
  <c r="G60" i="5"/>
  <c r="A197" i="5"/>
  <c r="R155" i="5"/>
  <c r="J200" i="5"/>
  <c r="I153" i="5"/>
  <c r="Q108" i="5"/>
  <c r="B176" i="5"/>
  <c r="Q194" i="5"/>
  <c r="H190" i="5"/>
  <c r="A193" i="5"/>
  <c r="K212" i="5"/>
  <c r="L104" i="5"/>
  <c r="O169" i="5"/>
  <c r="H140" i="5"/>
  <c r="A196" i="5"/>
  <c r="H152" i="5"/>
  <c r="O72" i="5"/>
  <c r="F190" i="5"/>
  <c r="K105" i="5"/>
  <c r="R208" i="5"/>
  <c r="N207" i="5"/>
  <c r="E119" i="5"/>
  <c r="N165" i="5"/>
  <c r="O151" i="5"/>
  <c r="P160" i="5"/>
  <c r="M176" i="5"/>
  <c r="P183" i="5"/>
  <c r="O82" i="5"/>
  <c r="O171" i="5"/>
  <c r="R141" i="5"/>
  <c r="L160" i="5"/>
  <c r="N212" i="5"/>
  <c r="J159" i="5"/>
  <c r="Q208" i="5"/>
  <c r="H139" i="5"/>
  <c r="O211" i="5"/>
  <c r="O152" i="5"/>
  <c r="O170" i="5"/>
  <c r="G144" i="5"/>
  <c r="M173" i="5"/>
  <c r="F181" i="5"/>
  <c r="M199" i="5"/>
  <c r="R147" i="5"/>
  <c r="F162" i="5"/>
  <c r="R56" i="5"/>
  <c r="P116" i="5"/>
  <c r="H131" i="5"/>
  <c r="G136" i="5"/>
  <c r="S138" i="5"/>
  <c r="I160" i="5"/>
  <c r="H145" i="5"/>
  <c r="B136" i="5"/>
  <c r="M79" i="5"/>
  <c r="B121" i="5"/>
  <c r="E123" i="5"/>
  <c r="O104" i="5"/>
  <c r="I118" i="5"/>
  <c r="F160" i="5"/>
  <c r="H71" i="5"/>
  <c r="M159" i="5"/>
  <c r="K207" i="5"/>
  <c r="J140" i="5"/>
  <c r="Q105" i="5"/>
  <c r="C193" i="5"/>
  <c r="P60" i="5"/>
  <c r="L126" i="5"/>
  <c r="Q57" i="5"/>
  <c r="Q20" i="5"/>
  <c r="L139" i="5"/>
  <c r="M151" i="5"/>
  <c r="B133" i="5"/>
  <c r="E138" i="5"/>
  <c r="K146" i="5"/>
  <c r="L137" i="5"/>
  <c r="M230" i="4"/>
  <c r="P84" i="5"/>
  <c r="N145" i="5"/>
  <c r="G196" i="5"/>
  <c r="F313" i="4"/>
  <c r="M172" i="5"/>
  <c r="M195" i="5"/>
  <c r="H90" i="5"/>
  <c r="B316" i="4"/>
  <c r="N296" i="4"/>
  <c r="K153" i="5"/>
  <c r="P136" i="5"/>
  <c r="N119" i="4"/>
  <c r="J78" i="5"/>
  <c r="Q168" i="5"/>
  <c r="C137" i="5"/>
  <c r="D44" i="5"/>
  <c r="C256" i="4"/>
  <c r="C131" i="5"/>
  <c r="O77" i="5"/>
  <c r="S109" i="5"/>
  <c r="A162" i="5"/>
  <c r="N57" i="5"/>
  <c r="C233" i="4"/>
  <c r="F57" i="5"/>
  <c r="E31" i="5"/>
  <c r="L165" i="5"/>
  <c r="G224" i="4"/>
  <c r="J214" i="4"/>
  <c r="K21" i="5"/>
  <c r="C173" i="5"/>
  <c r="N209" i="4"/>
  <c r="B187" i="5"/>
  <c r="H147" i="5"/>
  <c r="J101" i="5"/>
  <c r="M160" i="5"/>
  <c r="G73" i="5"/>
  <c r="I45" i="5"/>
  <c r="O177" i="4"/>
  <c r="E82" i="5"/>
  <c r="M105" i="5"/>
  <c r="L37" i="5"/>
  <c r="N62" i="5"/>
  <c r="F89" i="5"/>
  <c r="B85" i="5"/>
  <c r="O36" i="5"/>
  <c r="A150" i="5"/>
  <c r="H84" i="5"/>
  <c r="Q75" i="5"/>
  <c r="K34" i="5"/>
  <c r="N176" i="5"/>
  <c r="C313" i="4"/>
  <c r="B202" i="5"/>
  <c r="A137" i="5"/>
  <c r="O165" i="5"/>
  <c r="M133" i="5"/>
  <c r="E305" i="4"/>
  <c r="J209" i="5"/>
  <c r="L172" i="5"/>
  <c r="B83" i="5"/>
  <c r="R316" i="4"/>
  <c r="R317" i="4"/>
  <c r="I203" i="5"/>
  <c r="P253" i="4"/>
  <c r="J87" i="5"/>
  <c r="Q203" i="5"/>
  <c r="A195" i="5"/>
  <c r="N122" i="5"/>
  <c r="B129" i="4"/>
  <c r="I158" i="5"/>
  <c r="M157" i="5"/>
  <c r="I327" i="4"/>
  <c r="B128" i="5"/>
  <c r="K104" i="5"/>
  <c r="B161" i="5"/>
  <c r="J65" i="5"/>
  <c r="E35" i="5"/>
  <c r="S126" i="5"/>
  <c r="A50" i="5"/>
  <c r="H265" i="4"/>
  <c r="J100" i="5"/>
  <c r="K198" i="5"/>
  <c r="M206" i="5"/>
  <c r="R154" i="5"/>
  <c r="E153" i="5"/>
  <c r="N204" i="5"/>
  <c r="N47" i="5"/>
  <c r="B173" i="5"/>
  <c r="G266" i="4"/>
  <c r="P94" i="5"/>
  <c r="E149" i="5"/>
  <c r="H33" i="5"/>
  <c r="J129" i="5"/>
  <c r="N161" i="5"/>
  <c r="R33" i="5"/>
  <c r="O138" i="5"/>
  <c r="J15" i="5"/>
  <c r="N103" i="5"/>
  <c r="M153" i="5"/>
  <c r="E144" i="5"/>
  <c r="M325" i="4"/>
  <c r="K158" i="5"/>
  <c r="G140" i="5"/>
  <c r="K59" i="5"/>
  <c r="E55" i="5"/>
  <c r="G173" i="5"/>
  <c r="J97" i="5"/>
  <c r="R53" i="5"/>
  <c r="O190" i="5"/>
  <c r="P162" i="5"/>
  <c r="B139" i="5"/>
  <c r="G200" i="4"/>
  <c r="A204" i="5"/>
  <c r="C165" i="5"/>
  <c r="P193" i="5"/>
  <c r="B191" i="4"/>
  <c r="B69" i="5"/>
  <c r="C55" i="5"/>
  <c r="F188" i="5"/>
  <c r="O266" i="4"/>
  <c r="K160" i="5"/>
  <c r="N45" i="5"/>
  <c r="K65" i="5"/>
  <c r="P233" i="4"/>
  <c r="F171" i="5"/>
  <c r="P263" i="4"/>
  <c r="F72" i="5"/>
  <c r="N198" i="5"/>
  <c r="L51" i="5"/>
  <c r="J82" i="5"/>
  <c r="M279" i="4"/>
  <c r="O25" i="5"/>
  <c r="E45" i="5"/>
  <c r="R120" i="5"/>
  <c r="M204" i="5"/>
  <c r="E306" i="4"/>
  <c r="E97" i="5"/>
  <c r="I188" i="5"/>
  <c r="M208" i="5"/>
  <c r="B299" i="4"/>
  <c r="G42" i="5"/>
  <c r="I89" i="5"/>
  <c r="K126" i="5"/>
  <c r="M164" i="5"/>
  <c r="M114" i="5"/>
  <c r="Q196" i="5"/>
  <c r="A114" i="5"/>
  <c r="L257" i="4"/>
  <c r="B126" i="5"/>
  <c r="G146" i="5"/>
  <c r="P204" i="5"/>
  <c r="E27" i="5"/>
  <c r="P91" i="5"/>
  <c r="K188" i="5"/>
  <c r="R113" i="5"/>
  <c r="P108" i="5"/>
  <c r="P33" i="5"/>
  <c r="F144" i="5"/>
  <c r="O150" i="5"/>
  <c r="N111" i="5"/>
  <c r="I174" i="5"/>
  <c r="H87" i="5"/>
  <c r="J170" i="5"/>
  <c r="H203" i="5"/>
  <c r="O125" i="5"/>
  <c r="J68" i="5"/>
  <c r="N141" i="5"/>
  <c r="C145" i="5"/>
  <c r="G87" i="5"/>
  <c r="Q136" i="5"/>
  <c r="K211" i="5"/>
  <c r="M93" i="5"/>
  <c r="L70" i="5"/>
  <c r="E185" i="5"/>
  <c r="E207" i="5"/>
  <c r="L109" i="5"/>
  <c r="L144" i="5"/>
  <c r="C37" i="5"/>
  <c r="A135" i="5"/>
  <c r="E191" i="5"/>
  <c r="M144" i="5"/>
  <c r="P89" i="5"/>
  <c r="F177" i="5"/>
  <c r="J142" i="5"/>
  <c r="C28" i="5"/>
  <c r="F26" i="5"/>
  <c r="I117" i="5"/>
  <c r="J80" i="5"/>
  <c r="I36" i="5"/>
  <c r="H75" i="5"/>
  <c r="R170" i="5"/>
  <c r="N104" i="5"/>
  <c r="C50" i="5"/>
  <c r="L175" i="5"/>
  <c r="M130" i="5"/>
  <c r="E47" i="5"/>
  <c r="J105" i="5"/>
  <c r="I85" i="5"/>
  <c r="L136" i="5"/>
  <c r="P144" i="5"/>
  <c r="I168" i="5"/>
  <c r="M186" i="5"/>
  <c r="H168" i="5"/>
  <c r="F65" i="5"/>
  <c r="F64" i="5"/>
  <c r="M81" i="5"/>
  <c r="H118" i="5"/>
  <c r="O147" i="5"/>
  <c r="P82" i="5"/>
  <c r="M113" i="5"/>
  <c r="J116" i="5"/>
  <c r="N92" i="5"/>
  <c r="B232" i="4"/>
  <c r="L107" i="5"/>
  <c r="A157" i="5"/>
  <c r="P102" i="5"/>
  <c r="R64" i="5"/>
  <c r="F82" i="5"/>
  <c r="O140" i="5"/>
  <c r="K185" i="5"/>
  <c r="P128" i="5"/>
  <c r="H155" i="5"/>
  <c r="F183" i="5"/>
  <c r="N105" i="5"/>
  <c r="Q116" i="5"/>
  <c r="J193" i="5"/>
  <c r="C109" i="5"/>
  <c r="H80" i="5"/>
  <c r="B141" i="5"/>
  <c r="J123" i="5"/>
  <c r="N133" i="5"/>
  <c r="K134" i="5"/>
  <c r="Q112" i="5"/>
  <c r="F85" i="5"/>
  <c r="K110" i="5"/>
  <c r="C117" i="5"/>
  <c r="E122" i="5"/>
  <c r="H167" i="5"/>
  <c r="F50" i="5"/>
  <c r="Q119" i="5"/>
  <c r="H166" i="5"/>
  <c r="K93" i="5"/>
  <c r="Q68" i="5"/>
  <c r="E141" i="5"/>
  <c r="E301" i="4"/>
  <c r="A56" i="5"/>
  <c r="L56" i="5"/>
  <c r="R116" i="5"/>
  <c r="I320" i="4"/>
  <c r="I120" i="5"/>
  <c r="H113" i="5"/>
  <c r="F102" i="5"/>
  <c r="J20" i="5"/>
  <c r="Q63" i="5"/>
  <c r="O112" i="5"/>
  <c r="G189" i="5"/>
  <c r="L14" i="5"/>
  <c r="P66" i="5"/>
  <c r="R111" i="5"/>
  <c r="G55" i="5"/>
  <c r="B209" i="4"/>
  <c r="B171" i="5"/>
  <c r="P164" i="5"/>
  <c r="Q151" i="5"/>
  <c r="C98" i="5"/>
  <c r="E294" i="4"/>
  <c r="G147" i="5"/>
  <c r="G265" i="4"/>
  <c r="C19" i="5"/>
  <c r="N162" i="5"/>
  <c r="M108" i="5"/>
  <c r="N38" i="5"/>
  <c r="Q157" i="5"/>
  <c r="R159" i="4"/>
  <c r="R77" i="5"/>
  <c r="F301" i="4"/>
  <c r="C169" i="5"/>
  <c r="H146" i="5"/>
  <c r="M91" i="5"/>
  <c r="M132" i="5"/>
  <c r="G46" i="5"/>
  <c r="K62" i="5"/>
  <c r="K109" i="5"/>
  <c r="G223" i="4"/>
  <c r="F153" i="5"/>
  <c r="P142" i="5"/>
  <c r="F113" i="5"/>
  <c r="C206" i="5"/>
  <c r="Q40" i="5"/>
  <c r="H46" i="5"/>
  <c r="B189" i="4"/>
  <c r="K149" i="4"/>
  <c r="A184" i="5"/>
  <c r="F300" i="4"/>
  <c r="J263" i="4"/>
  <c r="E171" i="5"/>
  <c r="F206" i="5"/>
  <c r="O132" i="5"/>
  <c r="R124" i="4"/>
  <c r="J252" i="4"/>
  <c r="P109" i="5"/>
  <c r="H144" i="5"/>
  <c r="M99" i="5"/>
  <c r="E83" i="5"/>
  <c r="I141" i="5"/>
  <c r="Q179" i="4"/>
  <c r="O19" i="5"/>
  <c r="H122" i="5"/>
  <c r="L127" i="5"/>
  <c r="B45" i="5"/>
  <c r="E182" i="5"/>
  <c r="O320" i="4"/>
  <c r="O94" i="5"/>
  <c r="A18" i="5"/>
  <c r="P201" i="4"/>
  <c r="N40" i="5"/>
  <c r="I286" i="4"/>
  <c r="I57" i="5"/>
  <c r="P325" i="4"/>
  <c r="O64" i="5"/>
  <c r="H21" i="5"/>
  <c r="E256" i="4"/>
  <c r="J198" i="5"/>
  <c r="B207" i="5"/>
  <c r="F294" i="4"/>
  <c r="P141" i="5"/>
  <c r="J179" i="5"/>
  <c r="R112" i="5"/>
  <c r="J240" i="4"/>
  <c r="G219" i="4"/>
  <c r="R167" i="5"/>
  <c r="G33" i="5"/>
  <c r="I70" i="5"/>
  <c r="H130" i="5"/>
  <c r="M36" i="5"/>
  <c r="F237" i="4"/>
  <c r="O160" i="4"/>
  <c r="M162" i="5"/>
  <c r="H173" i="5"/>
  <c r="H117" i="5"/>
  <c r="Q134" i="5"/>
  <c r="B37" i="5"/>
  <c r="I125" i="5"/>
  <c r="P215" i="4"/>
  <c r="G21" i="4"/>
  <c r="O59" i="5"/>
  <c r="G157" i="5"/>
  <c r="N41" i="5"/>
  <c r="L132" i="5"/>
  <c r="C298" i="4"/>
  <c r="F71" i="5"/>
  <c r="I279" i="4"/>
  <c r="E146" i="5"/>
  <c r="N135" i="5"/>
  <c r="R236" i="4"/>
  <c r="G84" i="5"/>
  <c r="C223" i="4"/>
  <c r="C13" i="5"/>
  <c r="D180" i="4"/>
  <c r="F298" i="4"/>
  <c r="F134" i="5"/>
  <c r="I184" i="5"/>
  <c r="R27" i="5"/>
  <c r="E172" i="5"/>
  <c r="J51" i="5"/>
  <c r="G78" i="5"/>
  <c r="Q74" i="5"/>
  <c r="R184" i="5"/>
  <c r="C212" i="5"/>
  <c r="R119" i="5"/>
  <c r="I186" i="5"/>
  <c r="M240" i="4"/>
  <c r="Q132" i="5"/>
  <c r="I37" i="5"/>
  <c r="P68" i="5"/>
  <c r="P181" i="5"/>
  <c r="F201" i="5"/>
  <c r="P122" i="5"/>
  <c r="B190" i="5"/>
  <c r="C39" i="5"/>
  <c r="L318" i="4"/>
  <c r="I179" i="5"/>
  <c r="E67" i="5"/>
  <c r="E51" i="5"/>
  <c r="L15" i="5"/>
  <c r="N247" i="4"/>
  <c r="P302" i="4"/>
  <c r="I41" i="5"/>
  <c r="N74" i="4"/>
  <c r="G175" i="5"/>
  <c r="G101" i="5"/>
  <c r="P41" i="5"/>
  <c r="O119" i="5"/>
  <c r="J199" i="5"/>
  <c r="J76" i="5"/>
  <c r="C245" i="4"/>
  <c r="E107" i="4"/>
  <c r="Q205" i="5"/>
  <c r="M119" i="5"/>
  <c r="L43" i="5"/>
  <c r="G145" i="5"/>
  <c r="J41" i="5"/>
  <c r="R292" i="4"/>
  <c r="I13" i="5"/>
  <c r="R144" i="5"/>
  <c r="I167" i="5"/>
  <c r="F63" i="5"/>
  <c r="C209" i="5"/>
  <c r="F45" i="5"/>
  <c r="S206" i="4"/>
  <c r="C311" i="4"/>
  <c r="G148" i="4"/>
  <c r="R212" i="5"/>
  <c r="O164" i="5"/>
  <c r="O84" i="5"/>
  <c r="Q91" i="5"/>
  <c r="S40" i="5"/>
  <c r="F78" i="5"/>
  <c r="F19" i="5"/>
  <c r="A149" i="5"/>
  <c r="Q121" i="5"/>
  <c r="B93" i="5"/>
  <c r="M96" i="5"/>
  <c r="A41" i="5"/>
  <c r="Q311" i="4"/>
  <c r="R83" i="5"/>
  <c r="O32" i="5"/>
  <c r="P158" i="5"/>
  <c r="M118" i="5"/>
  <c r="K29" i="5"/>
  <c r="F94" i="5"/>
  <c r="N194" i="4"/>
  <c r="B14" i="5"/>
  <c r="Q102" i="5"/>
  <c r="Q32" i="4"/>
  <c r="L204" i="5"/>
  <c r="O92" i="5"/>
  <c r="H72" i="5"/>
  <c r="M32" i="5"/>
  <c r="K52" i="5"/>
  <c r="M87" i="5"/>
  <c r="K129" i="5"/>
  <c r="H186" i="5"/>
  <c r="C153" i="5"/>
  <c r="Q43" i="5"/>
  <c r="I130" i="5"/>
  <c r="I137" i="5"/>
  <c r="K33" i="5"/>
  <c r="O262" i="4"/>
  <c r="E170" i="5"/>
  <c r="Q188" i="5"/>
  <c r="F74" i="5"/>
  <c r="M237" i="4"/>
  <c r="L54" i="5"/>
  <c r="O120" i="5"/>
  <c r="M56" i="5"/>
  <c r="F187" i="4"/>
  <c r="B129" i="5"/>
  <c r="G129" i="5"/>
  <c r="R134" i="5"/>
  <c r="A108" i="5"/>
  <c r="A69" i="5"/>
  <c r="M142" i="5"/>
  <c r="B308" i="4"/>
  <c r="C208" i="4"/>
  <c r="K184" i="5"/>
  <c r="G149" i="5"/>
  <c r="H37" i="5"/>
  <c r="N50" i="5"/>
  <c r="A99" i="5"/>
  <c r="F328" i="4"/>
  <c r="L29" i="5"/>
  <c r="P219" i="4"/>
  <c r="Q172" i="5"/>
  <c r="P75" i="5"/>
  <c r="H112" i="5"/>
  <c r="N129" i="5"/>
  <c r="K144" i="5"/>
  <c r="C29" i="5"/>
  <c r="B69" i="4"/>
  <c r="E103" i="5"/>
  <c r="G138" i="5"/>
  <c r="E161" i="5"/>
  <c r="H175" i="5"/>
  <c r="Q133" i="5"/>
  <c r="P83" i="5"/>
  <c r="A83" i="5"/>
  <c r="L166" i="4"/>
  <c r="L111" i="5"/>
  <c r="P96" i="5"/>
  <c r="O118" i="5"/>
  <c r="B165" i="5"/>
  <c r="R250" i="4"/>
  <c r="B272" i="4"/>
  <c r="G31" i="5"/>
  <c r="F91" i="5"/>
  <c r="B75" i="5"/>
  <c r="F14" i="5"/>
  <c r="O218" i="4"/>
  <c r="P37" i="5"/>
  <c r="C51" i="5"/>
  <c r="E220" i="4"/>
  <c r="M110" i="5"/>
  <c r="A141" i="5"/>
  <c r="Q118" i="5"/>
  <c r="B63" i="5"/>
  <c r="B50" i="5"/>
  <c r="R298" i="4"/>
  <c r="K101" i="5"/>
  <c r="R138" i="5"/>
  <c r="N53" i="5"/>
  <c r="L274" i="4"/>
  <c r="N158" i="5"/>
  <c r="A76" i="4"/>
  <c r="O113" i="5"/>
  <c r="B318" i="4"/>
  <c r="L51" i="4"/>
  <c r="L116" i="5"/>
  <c r="M134" i="5"/>
  <c r="A112" i="5"/>
  <c r="G246" i="4"/>
  <c r="N91" i="5"/>
  <c r="S135" i="5"/>
  <c r="G276" i="4"/>
  <c r="G184" i="5"/>
  <c r="B108" i="5"/>
  <c r="M42" i="5"/>
  <c r="Q32" i="5"/>
  <c r="H262" i="4"/>
  <c r="R84" i="5"/>
  <c r="J147" i="4"/>
  <c r="N301" i="4"/>
  <c r="J162" i="5"/>
  <c r="A126" i="5"/>
  <c r="A82" i="5"/>
  <c r="K87" i="5"/>
  <c r="I95" i="5"/>
  <c r="M78" i="5"/>
  <c r="A303" i="4"/>
  <c r="K252" i="4"/>
  <c r="G181" i="5"/>
  <c r="H76" i="5"/>
  <c r="A73" i="5"/>
  <c r="I101" i="5"/>
  <c r="G22" i="5"/>
  <c r="I60" i="5"/>
  <c r="R205" i="4"/>
  <c r="E186" i="5"/>
  <c r="L209" i="5"/>
  <c r="E69" i="5"/>
  <c r="N113" i="5"/>
  <c r="G69" i="5"/>
  <c r="B146" i="5"/>
  <c r="J112" i="5"/>
  <c r="M41" i="4"/>
  <c r="J95" i="5"/>
  <c r="R47" i="5"/>
  <c r="L316" i="4"/>
  <c r="H138" i="5"/>
  <c r="E53" i="5"/>
  <c r="R54" i="5"/>
  <c r="I54" i="5"/>
  <c r="F132" i="5"/>
  <c r="E99" i="5"/>
  <c r="C310" i="4"/>
  <c r="N39" i="5"/>
  <c r="A78" i="5"/>
  <c r="A157" i="4"/>
  <c r="O278" i="4"/>
  <c r="M116" i="5"/>
  <c r="G113" i="5"/>
  <c r="F119" i="5"/>
  <c r="H57" i="5"/>
  <c r="K66" i="5"/>
  <c r="M51" i="5"/>
  <c r="H258" i="4"/>
  <c r="O62" i="4"/>
  <c r="H211" i="5"/>
  <c r="F157" i="5"/>
  <c r="P167" i="5"/>
  <c r="N149" i="5"/>
  <c r="G108" i="5"/>
  <c r="B298" i="4"/>
  <c r="J194" i="4"/>
  <c r="L62" i="4"/>
  <c r="P140" i="5"/>
  <c r="R35" i="5"/>
  <c r="F70" i="5"/>
  <c r="L171" i="5"/>
  <c r="A19" i="5"/>
  <c r="Q23" i="5"/>
  <c r="E68" i="5"/>
  <c r="G197" i="5"/>
  <c r="C148" i="5"/>
  <c r="P120" i="5"/>
  <c r="G64" i="5"/>
  <c r="F46" i="5"/>
  <c r="N83" i="5"/>
  <c r="E64" i="5"/>
  <c r="P19" i="5"/>
  <c r="Q166" i="5"/>
  <c r="H121" i="5"/>
  <c r="L68" i="5"/>
  <c r="L67" i="5"/>
  <c r="C82" i="5"/>
  <c r="H31" i="5"/>
  <c r="B122" i="4"/>
  <c r="P247" i="4"/>
  <c r="N112" i="5"/>
  <c r="K162" i="5"/>
  <c r="S98" i="5"/>
  <c r="H215" i="4"/>
  <c r="M189" i="4"/>
  <c r="H105" i="5"/>
  <c r="F178" i="4"/>
  <c r="K206" i="5"/>
  <c r="Q96" i="5"/>
  <c r="M167" i="5"/>
  <c r="Q111" i="5"/>
  <c r="Q316" i="4"/>
  <c r="O83" i="5"/>
  <c r="Q65" i="5"/>
  <c r="P119" i="4"/>
  <c r="E177" i="5"/>
  <c r="A176" i="5"/>
  <c r="C243" i="4"/>
  <c r="H133" i="5"/>
  <c r="A167" i="5"/>
  <c r="J37" i="5"/>
  <c r="Q174" i="5"/>
  <c r="R136" i="4"/>
  <c r="N164" i="5"/>
  <c r="J67" i="5"/>
  <c r="L31" i="5"/>
  <c r="G105" i="5"/>
  <c r="B140" i="5"/>
  <c r="A128" i="5"/>
  <c r="E92" i="5"/>
  <c r="N277" i="4"/>
  <c r="O256" i="4"/>
  <c r="H115" i="5"/>
  <c r="M117" i="5"/>
  <c r="K22" i="5"/>
  <c r="O287" i="4"/>
  <c r="Q186" i="5"/>
  <c r="F174" i="5"/>
  <c r="J158" i="5"/>
  <c r="A67" i="5"/>
  <c r="H85" i="5"/>
  <c r="G112" i="5"/>
  <c r="H257" i="4"/>
  <c r="M320" i="4"/>
  <c r="C104" i="5"/>
  <c r="J171" i="5"/>
  <c r="E38" i="5"/>
  <c r="K116" i="5"/>
  <c r="Q320" i="4"/>
  <c r="K137" i="5"/>
  <c r="M22" i="5"/>
  <c r="I200" i="5"/>
  <c r="E127" i="5"/>
  <c r="F84" i="5"/>
  <c r="O244" i="4"/>
  <c r="I133" i="5"/>
  <c r="O161" i="5"/>
  <c r="B64" i="5"/>
  <c r="B118" i="5"/>
  <c r="H42" i="5"/>
  <c r="B106" i="5"/>
  <c r="C93" i="5"/>
  <c r="L47" i="5"/>
  <c r="I322" i="4"/>
  <c r="R45" i="5"/>
  <c r="L315" i="4"/>
  <c r="H81" i="5"/>
  <c r="P38" i="5"/>
  <c r="B222" i="4"/>
  <c r="R69" i="5"/>
  <c r="M115" i="5"/>
  <c r="R57" i="5"/>
  <c r="G137" i="5"/>
  <c r="B210" i="5"/>
  <c r="H149" i="5"/>
  <c r="B44" i="5"/>
  <c r="B77" i="5"/>
  <c r="C175" i="5"/>
  <c r="I119" i="5"/>
  <c r="I145" i="5"/>
  <c r="L244" i="4"/>
  <c r="M129" i="5"/>
  <c r="M213" i="5"/>
  <c r="M104" i="5"/>
  <c r="M54" i="5"/>
  <c r="P151" i="5"/>
  <c r="N185" i="5"/>
  <c r="F125" i="5"/>
  <c r="Q141" i="5"/>
  <c r="P121" i="5"/>
  <c r="G89" i="5"/>
  <c r="N188" i="4"/>
  <c r="L311" i="4"/>
  <c r="F195" i="5"/>
  <c r="I155" i="5"/>
  <c r="P190" i="5"/>
  <c r="P133" i="5"/>
  <c r="E120" i="5"/>
  <c r="Q93" i="5"/>
  <c r="P127" i="5"/>
  <c r="M60" i="5"/>
  <c r="R133" i="5"/>
  <c r="I64" i="5"/>
  <c r="E56" i="5"/>
  <c r="Q89" i="5"/>
  <c r="F131" i="5"/>
  <c r="F44" i="5"/>
  <c r="Q164" i="5"/>
  <c r="A33" i="5"/>
  <c r="N42" i="5"/>
  <c r="B240" i="4"/>
  <c r="Q137" i="5"/>
  <c r="M136" i="5"/>
  <c r="G293" i="4"/>
  <c r="N123" i="5"/>
  <c r="E236" i="4"/>
  <c r="Q73" i="5"/>
  <c r="F130" i="5"/>
  <c r="J200" i="4"/>
  <c r="H97" i="5"/>
  <c r="I79" i="5"/>
  <c r="I161" i="5"/>
  <c r="O46" i="5"/>
  <c r="F52" i="5"/>
  <c r="I112" i="5"/>
  <c r="J19" i="5"/>
  <c r="B95" i="5"/>
  <c r="C36" i="5"/>
  <c r="H198" i="5"/>
  <c r="K91" i="5"/>
  <c r="E58" i="5"/>
  <c r="O39" i="5"/>
  <c r="F126" i="5"/>
  <c r="G210" i="5"/>
  <c r="K56" i="5"/>
  <c r="G142" i="5"/>
  <c r="M50" i="5"/>
  <c r="Q127" i="5"/>
  <c r="M69" i="5"/>
  <c r="R318" i="4"/>
  <c r="J189" i="5"/>
  <c r="A208" i="5"/>
  <c r="E75" i="5"/>
  <c r="B312" i="4"/>
  <c r="P72" i="5"/>
  <c r="G160" i="5"/>
  <c r="R249" i="4"/>
  <c r="A88" i="5"/>
  <c r="C159" i="5"/>
  <c r="Q146" i="5"/>
  <c r="G243" i="4"/>
  <c r="G82" i="5"/>
  <c r="N188" i="5"/>
  <c r="R178" i="5"/>
  <c r="P22" i="5"/>
  <c r="C176" i="5"/>
  <c r="I151" i="5"/>
  <c r="G154" i="5"/>
  <c r="C17" i="5"/>
  <c r="C59" i="5"/>
  <c r="I32" i="5"/>
  <c r="F38" i="5"/>
  <c r="O224" i="4"/>
  <c r="R41" i="4"/>
  <c r="N175" i="5"/>
  <c r="K183" i="5"/>
  <c r="C46" i="5"/>
  <c r="I74" i="5"/>
  <c r="F54" i="5"/>
  <c r="N271" i="4"/>
  <c r="K94" i="5"/>
  <c r="N149" i="4"/>
  <c r="G168" i="5"/>
  <c r="N120" i="5"/>
  <c r="B36" i="5"/>
  <c r="H24" i="5"/>
  <c r="A80" i="5"/>
  <c r="G208" i="4"/>
  <c r="H117" i="4"/>
  <c r="M75" i="5"/>
  <c r="C111" i="5"/>
  <c r="C308" i="4"/>
  <c r="A120" i="5"/>
  <c r="E73" i="5"/>
  <c r="E79" i="5"/>
  <c r="F206" i="4"/>
  <c r="D266" i="4"/>
  <c r="A98" i="5"/>
  <c r="K68" i="5"/>
  <c r="O322" i="4"/>
  <c r="F145" i="5"/>
  <c r="G322" i="4"/>
  <c r="P165" i="4"/>
  <c r="G50" i="5"/>
  <c r="O198" i="5"/>
  <c r="N196" i="5"/>
  <c r="G63" i="5"/>
  <c r="I90" i="5"/>
  <c r="M39" i="5"/>
  <c r="O253" i="4"/>
  <c r="A64" i="5"/>
  <c r="E321" i="4"/>
  <c r="A146" i="5"/>
  <c r="K119" i="5"/>
  <c r="L258" i="4"/>
  <c r="P99" i="5"/>
  <c r="M126" i="5"/>
  <c r="O31" i="5"/>
  <c r="A43" i="5"/>
  <c r="B186" i="5"/>
  <c r="P155" i="5"/>
  <c r="L59" i="5"/>
  <c r="O173" i="5"/>
  <c r="Q82" i="5"/>
  <c r="F169" i="5"/>
  <c r="B38" i="5"/>
  <c r="G56" i="5"/>
  <c r="C199" i="5"/>
  <c r="L211" i="5"/>
  <c r="L71" i="5"/>
  <c r="A86" i="5"/>
  <c r="N85" i="5"/>
  <c r="J64" i="5"/>
  <c r="I167" i="4"/>
  <c r="J169" i="5"/>
  <c r="N195" i="5"/>
  <c r="K89" i="5"/>
  <c r="L121" i="5"/>
  <c r="L110" i="5"/>
  <c r="M82" i="5"/>
  <c r="K67" i="5"/>
  <c r="I31" i="5"/>
  <c r="E108" i="5"/>
  <c r="K128" i="5"/>
  <c r="F92" i="5"/>
  <c r="M135" i="5"/>
  <c r="A198" i="4"/>
  <c r="O157" i="5"/>
  <c r="Q175" i="4"/>
  <c r="G188" i="5"/>
  <c r="C140" i="5"/>
  <c r="L28" i="5"/>
  <c r="O129" i="5"/>
  <c r="A124" i="5"/>
  <c r="B92" i="5"/>
  <c r="I100" i="5"/>
  <c r="E299" i="4"/>
  <c r="B185" i="5"/>
  <c r="Q145" i="5"/>
  <c r="C72" i="5"/>
  <c r="H101" i="5"/>
  <c r="C79" i="5"/>
  <c r="M90" i="5"/>
  <c r="G268" i="4"/>
  <c r="E95" i="4"/>
  <c r="E200" i="5"/>
  <c r="L83" i="5"/>
  <c r="M219" i="4"/>
  <c r="C152" i="5"/>
  <c r="I205" i="5"/>
  <c r="S139" i="5"/>
  <c r="G284" i="4"/>
  <c r="E67" i="4"/>
  <c r="A180" i="5"/>
  <c r="N140" i="5"/>
  <c r="F299" i="4"/>
  <c r="N194" i="5"/>
  <c r="G132" i="5"/>
  <c r="B277" i="4"/>
  <c r="E237" i="4"/>
  <c r="E178" i="5"/>
  <c r="E166" i="5"/>
  <c r="F188" i="4"/>
  <c r="A106" i="5"/>
  <c r="R122" i="5"/>
  <c r="M70" i="5"/>
  <c r="G48" i="5"/>
  <c r="K190" i="4"/>
  <c r="G171" i="5"/>
  <c r="J185" i="5"/>
  <c r="J84" i="5"/>
  <c r="J207" i="5"/>
  <c r="R315" i="4"/>
  <c r="Q35" i="5"/>
  <c r="N26" i="5"/>
  <c r="O89" i="5"/>
  <c r="F87" i="5"/>
  <c r="J130" i="5"/>
  <c r="H45" i="5"/>
  <c r="P321" i="4"/>
  <c r="N170" i="4"/>
  <c r="A186" i="5"/>
  <c r="A164" i="5"/>
  <c r="G94" i="5"/>
  <c r="M55" i="5"/>
  <c r="N56" i="5"/>
  <c r="E174" i="5"/>
  <c r="A36" i="5"/>
  <c r="F311" i="4"/>
  <c r="K113" i="5"/>
  <c r="P212" i="5"/>
  <c r="N184" i="4"/>
  <c r="B53" i="5"/>
  <c r="I122" i="5"/>
  <c r="L33" i="5"/>
  <c r="N279" i="4"/>
  <c r="J223" i="4"/>
  <c r="K157" i="5"/>
  <c r="R142" i="5"/>
  <c r="I173" i="5"/>
  <c r="R229" i="4"/>
  <c r="C116" i="5"/>
  <c r="L79" i="5"/>
  <c r="B174" i="4"/>
  <c r="C191" i="5"/>
  <c r="R191" i="5"/>
  <c r="E131" i="5"/>
  <c r="F141" i="5"/>
  <c r="H92" i="5"/>
  <c r="H52" i="5"/>
  <c r="O179" i="4"/>
  <c r="M167" i="4"/>
  <c r="E95" i="5"/>
  <c r="A159" i="5"/>
  <c r="C33" i="5"/>
  <c r="H213" i="5"/>
  <c r="O68" i="5"/>
  <c r="H41" i="5"/>
  <c r="N278" i="4"/>
  <c r="L103" i="4"/>
  <c r="O195" i="5"/>
  <c r="F127" i="5"/>
  <c r="L140" i="5"/>
  <c r="J139" i="5"/>
  <c r="H298" i="4"/>
  <c r="B260" i="4"/>
  <c r="N326" i="4"/>
  <c r="Q177" i="5"/>
  <c r="L92" i="5"/>
  <c r="J46" i="5"/>
  <c r="G38" i="5"/>
  <c r="C58" i="5"/>
  <c r="N69" i="5"/>
  <c r="O193" i="4"/>
  <c r="A273" i="4"/>
  <c r="R152" i="5"/>
  <c r="A104" i="5"/>
  <c r="B149" i="4"/>
  <c r="L304" i="4"/>
  <c r="I38" i="5"/>
  <c r="O326" i="4"/>
  <c r="A68" i="5"/>
  <c r="B132" i="5"/>
  <c r="K111" i="5"/>
  <c r="S132" i="5"/>
  <c r="H182" i="5"/>
  <c r="N52" i="5"/>
  <c r="K310" i="4"/>
  <c r="H53" i="5"/>
  <c r="Q106" i="4"/>
  <c r="O116" i="5"/>
  <c r="E137" i="5"/>
  <c r="P48" i="5"/>
  <c r="B197" i="5"/>
  <c r="R184" i="4"/>
  <c r="R114" i="5"/>
  <c r="C263" i="4"/>
  <c r="H181" i="5"/>
  <c r="G100" i="5"/>
  <c r="E109" i="5"/>
  <c r="O97" i="5"/>
  <c r="R127" i="5"/>
  <c r="I53" i="5"/>
  <c r="N32" i="5"/>
  <c r="L127" i="4"/>
  <c r="K195" i="5"/>
  <c r="C63" i="5"/>
  <c r="B137" i="5"/>
  <c r="L108" i="5"/>
  <c r="H125" i="5"/>
  <c r="K122" i="5"/>
  <c r="N259" i="4"/>
  <c r="K159" i="5"/>
  <c r="A130" i="5"/>
  <c r="K55" i="5"/>
  <c r="J228" i="4"/>
  <c r="I323" i="4"/>
  <c r="I46" i="5"/>
  <c r="J81" i="5"/>
  <c r="O80" i="5"/>
  <c r="K182" i="5"/>
  <c r="Q201" i="5"/>
  <c r="M122" i="5"/>
  <c r="E96" i="5"/>
  <c r="R52" i="5"/>
  <c r="G282" i="4"/>
  <c r="I75" i="5"/>
  <c r="O159" i="4"/>
  <c r="B145" i="5"/>
  <c r="Q156" i="5"/>
  <c r="K114" i="5"/>
  <c r="K71" i="5"/>
  <c r="A37" i="5"/>
  <c r="O110" i="5"/>
  <c r="K138" i="5"/>
  <c r="A20" i="4"/>
  <c r="L147" i="5"/>
  <c r="Q103" i="5"/>
  <c r="B39" i="5"/>
  <c r="G83" i="5"/>
  <c r="A121" i="5"/>
  <c r="E93" i="5"/>
  <c r="N166" i="5"/>
  <c r="H111" i="5"/>
  <c r="R25" i="5"/>
  <c r="G34" i="5"/>
  <c r="N141" i="4"/>
  <c r="P166" i="5"/>
  <c r="E98" i="4"/>
  <c r="L177" i="5"/>
  <c r="F107" i="5"/>
  <c r="P135" i="5"/>
  <c r="R189" i="5"/>
  <c r="P92" i="5"/>
  <c r="P43" i="5"/>
  <c r="N27" i="5"/>
  <c r="B138" i="5"/>
  <c r="P88" i="5"/>
  <c r="F55" i="5"/>
  <c r="B103" i="5"/>
  <c r="A136" i="5"/>
  <c r="E279" i="4"/>
  <c r="R121" i="5"/>
  <c r="P20" i="5"/>
  <c r="G109" i="5"/>
  <c r="K166" i="5"/>
  <c r="Q252" i="4"/>
  <c r="H55" i="5"/>
  <c r="B89" i="5"/>
  <c r="O200" i="4"/>
  <c r="J70" i="5"/>
  <c r="C262" i="4"/>
  <c r="A153" i="5"/>
  <c r="N97" i="5"/>
  <c r="J73" i="5"/>
  <c r="J93" i="5"/>
  <c r="Q228" i="4"/>
  <c r="Q45" i="5"/>
  <c r="M124" i="4"/>
  <c r="I195" i="5"/>
  <c r="B180" i="5"/>
  <c r="A44" i="5"/>
  <c r="L157" i="5"/>
  <c r="E302" i="4"/>
  <c r="Q149" i="4"/>
  <c r="N144" i="5"/>
  <c r="H266" i="4"/>
  <c r="M156" i="5"/>
  <c r="O184" i="5"/>
  <c r="H99" i="5"/>
  <c r="G242" i="4"/>
  <c r="C20" i="5"/>
  <c r="M169" i="5"/>
  <c r="Q101" i="5"/>
  <c r="A92" i="4"/>
  <c r="M154" i="5"/>
  <c r="P79" i="5"/>
  <c r="A91" i="5"/>
  <c r="B144" i="5"/>
  <c r="A177" i="5"/>
  <c r="N35" i="5"/>
  <c r="C144" i="5"/>
  <c r="G245" i="4"/>
  <c r="O146" i="5"/>
  <c r="N201" i="5"/>
  <c r="R72" i="5"/>
  <c r="C143" i="4"/>
  <c r="K133" i="5"/>
  <c r="N71" i="5"/>
  <c r="I159" i="5"/>
  <c r="O162" i="5"/>
  <c r="O75" i="5"/>
  <c r="R207" i="5"/>
  <c r="N292" i="4"/>
  <c r="L159" i="5"/>
  <c r="Q98" i="5"/>
  <c r="G286" i="4"/>
  <c r="P177" i="5"/>
  <c r="G93" i="5"/>
  <c r="M128" i="5"/>
  <c r="C48" i="5"/>
  <c r="K260" i="4"/>
  <c r="H109" i="5"/>
  <c r="L45" i="4"/>
  <c r="P292" i="4"/>
  <c r="J194" i="5"/>
  <c r="A185" i="5"/>
  <c r="F149" i="5"/>
  <c r="H161" i="5"/>
  <c r="F112" i="5"/>
  <c r="C114" i="5"/>
  <c r="K144" i="4"/>
  <c r="H40" i="5"/>
  <c r="G207" i="5"/>
  <c r="J174" i="5"/>
  <c r="L237" i="4"/>
  <c r="L168" i="5"/>
  <c r="G325" i="4"/>
  <c r="G209" i="4"/>
  <c r="E264" i="4"/>
  <c r="B159" i="5"/>
  <c r="B101" i="5"/>
  <c r="H129" i="5"/>
  <c r="N148" i="5"/>
  <c r="I19" i="5"/>
  <c r="C246" i="4"/>
  <c r="E66" i="5"/>
  <c r="B205" i="4"/>
  <c r="N147" i="5"/>
  <c r="M190" i="5"/>
  <c r="Q128" i="5"/>
  <c r="P113" i="5"/>
  <c r="B80" i="5"/>
  <c r="E78" i="5"/>
  <c r="A27" i="5"/>
  <c r="N191" i="5"/>
  <c r="G203" i="5"/>
  <c r="B55" i="5"/>
  <c r="Q321" i="4"/>
  <c r="H91" i="5"/>
  <c r="F47" i="5"/>
  <c r="C94" i="5"/>
  <c r="Q90" i="5"/>
  <c r="C161" i="5"/>
  <c r="A133" i="5"/>
  <c r="O52" i="5"/>
  <c r="K51" i="5"/>
  <c r="G75" i="5"/>
  <c r="D46" i="5"/>
  <c r="C138" i="5"/>
  <c r="K95" i="5"/>
  <c r="N87" i="4"/>
  <c r="P90" i="5"/>
  <c r="J130" i="4"/>
  <c r="I316" i="4"/>
  <c r="E40" i="5"/>
  <c r="Q53" i="4"/>
  <c r="N134" i="5"/>
  <c r="Q130" i="5"/>
  <c r="E167" i="5"/>
  <c r="G120" i="5"/>
  <c r="F120" i="5"/>
  <c r="M72" i="5"/>
  <c r="Q84" i="5"/>
  <c r="J211" i="5"/>
  <c r="C170" i="5"/>
  <c r="G125" i="5"/>
  <c r="C205" i="5"/>
  <c r="M112" i="5"/>
  <c r="B91" i="5"/>
  <c r="A24" i="5"/>
  <c r="Q158" i="4"/>
  <c r="C204" i="5"/>
  <c r="N77" i="5"/>
  <c r="J83" i="5"/>
  <c r="F150" i="5"/>
  <c r="B56" i="5"/>
  <c r="G67" i="5"/>
  <c r="E77" i="5"/>
  <c r="F67" i="5"/>
  <c r="O100" i="5"/>
  <c r="A110" i="5"/>
  <c r="Q17" i="5"/>
  <c r="I147" i="5"/>
  <c r="I138" i="5"/>
  <c r="C62" i="5"/>
  <c r="S220" i="4"/>
  <c r="G67" i="4"/>
  <c r="Q165" i="5"/>
  <c r="Q154" i="5"/>
  <c r="F270" i="4"/>
  <c r="J154" i="5"/>
  <c r="N64" i="5"/>
  <c r="E142" i="5"/>
  <c r="F292" i="4"/>
  <c r="F231" i="4"/>
  <c r="G198" i="5"/>
  <c r="I28" i="5"/>
  <c r="J141" i="5"/>
  <c r="M138" i="5"/>
  <c r="J317" i="4"/>
  <c r="F93" i="5"/>
  <c r="D119" i="4"/>
  <c r="O149" i="5"/>
  <c r="N179" i="5"/>
  <c r="N318" i="4"/>
  <c r="P175" i="5"/>
  <c r="O193" i="5"/>
  <c r="L96" i="5"/>
  <c r="Q126" i="5"/>
  <c r="I76" i="5"/>
  <c r="P201" i="5"/>
  <c r="B182" i="5"/>
  <c r="Q147" i="5"/>
  <c r="M259" i="4"/>
  <c r="P264" i="4"/>
  <c r="L74" i="5"/>
  <c r="K250" i="4"/>
  <c r="L161" i="5"/>
  <c r="B127" i="5"/>
  <c r="J121" i="5"/>
  <c r="A40" i="5"/>
  <c r="J91" i="5"/>
  <c r="H323" i="4"/>
  <c r="B52" i="5"/>
  <c r="C93" i="4"/>
  <c r="I121" i="5"/>
  <c r="N59" i="5"/>
  <c r="I18" i="5"/>
  <c r="F99" i="5"/>
  <c r="G88" i="5"/>
  <c r="B208" i="4"/>
  <c r="E132" i="4"/>
  <c r="H108" i="5"/>
  <c r="C121" i="5"/>
  <c r="J287" i="4"/>
  <c r="F139" i="5"/>
  <c r="B34" i="5"/>
  <c r="J315" i="4"/>
  <c r="E103" i="4"/>
  <c r="K201" i="4"/>
  <c r="M149" i="5"/>
  <c r="J62" i="5"/>
  <c r="O279" i="4"/>
  <c r="S130" i="5"/>
  <c r="R115" i="5"/>
  <c r="B87" i="5"/>
  <c r="H317" i="4"/>
  <c r="B152" i="5"/>
  <c r="I67" i="5"/>
  <c r="F69" i="5"/>
  <c r="H29" i="5"/>
  <c r="Q95" i="5"/>
  <c r="Q124" i="4"/>
  <c r="M140" i="5"/>
  <c r="C18" i="5"/>
  <c r="M197" i="5"/>
  <c r="N87" i="5"/>
  <c r="F170" i="5"/>
  <c r="K85" i="5"/>
  <c r="I50" i="5"/>
  <c r="Q92" i="5"/>
  <c r="C74" i="5"/>
  <c r="G172" i="5"/>
  <c r="A175" i="5"/>
  <c r="E71" i="5"/>
  <c r="Q207" i="4"/>
  <c r="O98" i="5"/>
  <c r="R101" i="5"/>
  <c r="R68" i="5"/>
  <c r="K32" i="5"/>
  <c r="R139" i="5"/>
  <c r="Q120" i="5"/>
  <c r="L101" i="5"/>
  <c r="I315" i="4"/>
  <c r="E48" i="5"/>
  <c r="J119" i="5"/>
  <c r="L18" i="5"/>
  <c r="E206" i="5"/>
  <c r="Q60" i="5"/>
  <c r="L50" i="5"/>
  <c r="N299" i="4"/>
  <c r="H62" i="4"/>
  <c r="H155" i="4"/>
  <c r="J52" i="5"/>
  <c r="R177" i="4"/>
  <c r="R90" i="4"/>
  <c r="B99" i="5"/>
  <c r="F218" i="4"/>
  <c r="A70" i="5"/>
  <c r="H214" i="4"/>
  <c r="J16" i="5"/>
  <c r="I126" i="4"/>
  <c r="Q264" i="4"/>
  <c r="O156" i="5"/>
  <c r="H82" i="5"/>
  <c r="R313" i="4"/>
  <c r="L208" i="4"/>
  <c r="Q58" i="4"/>
  <c r="I73" i="5"/>
  <c r="O269" i="4"/>
  <c r="R286" i="4"/>
  <c r="A62" i="5"/>
  <c r="A129" i="5"/>
  <c r="O40" i="4"/>
  <c r="C224" i="4"/>
  <c r="A54" i="5"/>
  <c r="F101" i="5"/>
  <c r="I220" i="4"/>
  <c r="S218" i="4"/>
  <c r="I82" i="5"/>
  <c r="I58" i="5"/>
  <c r="B196" i="5"/>
  <c r="F279" i="4"/>
  <c r="N13" i="5"/>
  <c r="N150" i="5"/>
  <c r="N212" i="4"/>
  <c r="L150" i="4"/>
  <c r="K97" i="5"/>
  <c r="C119" i="5"/>
  <c r="K223" i="4"/>
  <c r="G173" i="4"/>
  <c r="N304" i="4"/>
  <c r="D38" i="5"/>
  <c r="O305" i="4"/>
  <c r="I175" i="4"/>
  <c r="J110" i="5"/>
  <c r="E116" i="5"/>
  <c r="L233" i="4"/>
  <c r="A113" i="5"/>
  <c r="P24" i="4"/>
  <c r="O29" i="5"/>
  <c r="Q142" i="5"/>
  <c r="B86" i="5"/>
  <c r="M307" i="4"/>
  <c r="P148" i="5"/>
  <c r="A39" i="4"/>
  <c r="Q167" i="4"/>
  <c r="G78" i="4"/>
  <c r="C202" i="4"/>
  <c r="M181" i="5"/>
  <c r="A203" i="5"/>
  <c r="R76" i="5"/>
  <c r="F25" i="5"/>
  <c r="I285" i="4"/>
  <c r="E34" i="5"/>
  <c r="F149" i="4"/>
  <c r="R160" i="5"/>
  <c r="O37" i="5"/>
  <c r="K327" i="4"/>
  <c r="N102" i="5"/>
  <c r="G187" i="4"/>
  <c r="E132" i="5"/>
  <c r="N126" i="5"/>
  <c r="D208" i="4"/>
  <c r="J238" i="4"/>
  <c r="C126" i="5"/>
  <c r="O295" i="4"/>
  <c r="C257" i="4"/>
  <c r="N70" i="5"/>
  <c r="F122" i="5"/>
  <c r="C285" i="4"/>
  <c r="I142" i="4"/>
  <c r="H54" i="5"/>
  <c r="K42" i="5"/>
  <c r="B310" i="4"/>
  <c r="P57" i="5"/>
  <c r="J268" i="4"/>
  <c r="J174" i="4"/>
  <c r="Q244" i="4"/>
  <c r="R179" i="4"/>
  <c r="F128" i="4"/>
  <c r="K115" i="4"/>
  <c r="F129" i="4"/>
  <c r="M53" i="5"/>
  <c r="K16" i="5"/>
  <c r="L66" i="5"/>
  <c r="H302" i="4"/>
  <c r="K63" i="4"/>
  <c r="I283" i="4"/>
  <c r="R88" i="5"/>
  <c r="P307" i="4"/>
  <c r="N117" i="5"/>
  <c r="R62" i="5"/>
  <c r="I93" i="5"/>
  <c r="J187" i="4"/>
  <c r="M182" i="4"/>
  <c r="B265" i="4"/>
  <c r="O263" i="4"/>
  <c r="E16" i="5"/>
  <c r="M65" i="5"/>
  <c r="I246" i="4"/>
  <c r="J54" i="5"/>
  <c r="E128" i="5"/>
  <c r="Q143" i="4"/>
  <c r="F247" i="4"/>
  <c r="O205" i="5"/>
  <c r="J259" i="4"/>
  <c r="Q185" i="4"/>
  <c r="B111" i="4"/>
  <c r="C260" i="4"/>
  <c r="I326" i="4"/>
  <c r="B57" i="5"/>
  <c r="K108" i="4"/>
  <c r="P218" i="4"/>
  <c r="O99" i="5"/>
  <c r="C171" i="5"/>
  <c r="K233" i="4"/>
  <c r="K64" i="5"/>
  <c r="L19" i="5"/>
  <c r="E20" i="4"/>
  <c r="G70" i="4"/>
  <c r="R36" i="5"/>
  <c r="F228" i="4"/>
  <c r="F104" i="5"/>
  <c r="A131" i="5"/>
  <c r="G214" i="4"/>
  <c r="J34" i="5"/>
  <c r="J32" i="5"/>
  <c r="R31" i="5"/>
  <c r="B72" i="5"/>
  <c r="K295" i="4"/>
  <c r="L78" i="5"/>
  <c r="K271" i="4"/>
  <c r="C34" i="5"/>
  <c r="Q190" i="4"/>
  <c r="H300" i="4"/>
  <c r="H26" i="5"/>
  <c r="J121" i="4"/>
  <c r="I20" i="5"/>
  <c r="B305" i="4"/>
  <c r="J284" i="4"/>
  <c r="E135" i="5"/>
  <c r="C264" i="4"/>
  <c r="C294" i="4"/>
  <c r="C67" i="4"/>
  <c r="M308" i="4"/>
  <c r="Q99" i="4"/>
  <c r="C35" i="5"/>
  <c r="H77" i="5"/>
  <c r="B123" i="4"/>
  <c r="P323" i="4"/>
  <c r="Q133" i="4"/>
  <c r="E123" i="4"/>
  <c r="L57" i="5"/>
  <c r="H292" i="4"/>
  <c r="E107" i="5"/>
  <c r="A118" i="5"/>
  <c r="E266" i="4"/>
  <c r="H91" i="4"/>
  <c r="J107" i="4"/>
  <c r="R36" i="4"/>
  <c r="M50" i="4"/>
  <c r="C172" i="4"/>
  <c r="R158" i="4"/>
  <c r="P15" i="4"/>
  <c r="A52" i="5"/>
  <c r="F119" i="4"/>
  <c r="B301" i="4"/>
  <c r="A94" i="5"/>
  <c r="O25" i="4"/>
  <c r="I94" i="4"/>
  <c r="G111" i="4"/>
  <c r="K289" i="4"/>
  <c r="I233" i="4"/>
  <c r="D177" i="4"/>
  <c r="G77" i="5"/>
  <c r="L286" i="4"/>
  <c r="G170" i="5"/>
  <c r="B250" i="4"/>
  <c r="R46" i="5"/>
  <c r="P117" i="5"/>
  <c r="C160" i="5"/>
  <c r="N59" i="4"/>
  <c r="K213" i="4"/>
  <c r="G301" i="4"/>
  <c r="N256" i="4"/>
  <c r="F62" i="5"/>
  <c r="M212" i="4"/>
  <c r="I128" i="5"/>
  <c r="E76" i="5"/>
  <c r="F32" i="4"/>
  <c r="B46" i="4"/>
  <c r="B193" i="4"/>
  <c r="M80" i="5"/>
  <c r="L201" i="4"/>
  <c r="J157" i="5"/>
  <c r="Q193" i="4"/>
  <c r="K230" i="4"/>
  <c r="E239" i="4"/>
  <c r="J115" i="4"/>
  <c r="O24" i="5"/>
  <c r="M62" i="5"/>
  <c r="M178" i="4"/>
  <c r="R50" i="5"/>
  <c r="P199" i="4"/>
  <c r="I188" i="4"/>
  <c r="F274" i="4"/>
  <c r="L141" i="4"/>
  <c r="I127" i="5"/>
  <c r="F28" i="5"/>
  <c r="R220" i="4"/>
  <c r="N108" i="5"/>
  <c r="F13" i="5"/>
  <c r="D56" i="5"/>
  <c r="D54" i="4"/>
  <c r="F291" i="4"/>
  <c r="D104" i="4"/>
  <c r="F260" i="4"/>
  <c r="L163" i="4"/>
  <c r="N306" i="4"/>
  <c r="F60" i="5"/>
  <c r="I25" i="5"/>
  <c r="L79" i="4"/>
  <c r="P45" i="5"/>
  <c r="O187" i="4"/>
  <c r="C242" i="4"/>
  <c r="B236" i="4"/>
  <c r="P114" i="5"/>
  <c r="H85" i="4"/>
  <c r="B130" i="5"/>
  <c r="L62" i="5"/>
  <c r="E114" i="4"/>
  <c r="I25" i="4"/>
  <c r="F16" i="5"/>
  <c r="J246" i="4"/>
  <c r="K258" i="4"/>
  <c r="Q213" i="4"/>
  <c r="E235" i="4"/>
  <c r="R117" i="4"/>
  <c r="P39" i="5"/>
  <c r="B174" i="5"/>
  <c r="Q66" i="5"/>
  <c r="F138" i="5"/>
  <c r="C57" i="4"/>
  <c r="C127" i="5"/>
  <c r="G141" i="4"/>
  <c r="E242" i="4"/>
  <c r="F57" i="4"/>
  <c r="E134" i="5"/>
  <c r="A15" i="4"/>
  <c r="C42" i="5"/>
  <c r="F59" i="5"/>
  <c r="L209" i="4"/>
  <c r="K73" i="5"/>
  <c r="A35" i="5"/>
  <c r="Q116" i="4"/>
  <c r="R269" i="4"/>
  <c r="N82" i="5"/>
  <c r="N112" i="4"/>
  <c r="G158" i="5"/>
  <c r="F79" i="5"/>
  <c r="L65" i="5"/>
  <c r="J182" i="4"/>
  <c r="L148" i="4"/>
  <c r="P251" i="4"/>
  <c r="K270" i="4"/>
  <c r="L27" i="5"/>
  <c r="R60" i="5"/>
  <c r="G294" i="4"/>
  <c r="N88" i="5"/>
  <c r="I235" i="4"/>
  <c r="J316" i="4"/>
  <c r="K66" i="4"/>
  <c r="P78" i="5"/>
  <c r="N253" i="4"/>
  <c r="G122" i="5"/>
  <c r="F238" i="4"/>
  <c r="N266" i="4"/>
  <c r="A22" i="5"/>
  <c r="R61" i="4"/>
  <c r="E158" i="4"/>
  <c r="I94" i="5"/>
  <c r="I194" i="4"/>
  <c r="O63" i="5"/>
  <c r="A72" i="5"/>
  <c r="B142" i="5"/>
  <c r="H84" i="4"/>
  <c r="P27" i="5"/>
  <c r="I276" i="4"/>
  <c r="M26" i="5"/>
  <c r="E308" i="4"/>
  <c r="K115" i="5"/>
  <c r="L115" i="4"/>
  <c r="M97" i="5"/>
  <c r="C168" i="5"/>
  <c r="J59" i="4"/>
  <c r="M57" i="5"/>
  <c r="L200" i="4"/>
  <c r="G313" i="4"/>
  <c r="N43" i="5"/>
  <c r="H69" i="4"/>
  <c r="P23" i="5"/>
  <c r="C301" i="4"/>
  <c r="J296" i="4"/>
  <c r="Q258" i="4"/>
  <c r="P105" i="5"/>
  <c r="B102" i="5"/>
  <c r="G102" i="5"/>
  <c r="M45" i="5"/>
  <c r="E194" i="5"/>
  <c r="O286" i="4"/>
  <c r="B120" i="4"/>
  <c r="L116" i="4"/>
  <c r="L112" i="4"/>
  <c r="B71" i="5"/>
  <c r="H50" i="5"/>
  <c r="G95" i="5"/>
  <c r="Q229" i="4"/>
  <c r="G76" i="5"/>
  <c r="O106" i="4"/>
  <c r="O47" i="4"/>
  <c r="G71" i="5"/>
  <c r="L289" i="4"/>
  <c r="K79" i="5"/>
  <c r="E179" i="4"/>
  <c r="L312" i="4"/>
  <c r="C206" i="4"/>
  <c r="M158" i="4"/>
  <c r="R283" i="4"/>
  <c r="G195" i="4"/>
  <c r="M71" i="4"/>
  <c r="B151" i="4"/>
  <c r="P166" i="4"/>
  <c r="M43" i="5"/>
  <c r="R160" i="4"/>
  <c r="Q246" i="4"/>
  <c r="J159" i="4"/>
  <c r="G32" i="4"/>
  <c r="F98" i="4"/>
  <c r="Q283" i="4"/>
  <c r="K269" i="4"/>
  <c r="H229" i="4"/>
  <c r="Q119" i="4"/>
  <c r="O312" i="4"/>
  <c r="L35" i="5"/>
  <c r="K26" i="5"/>
  <c r="K194" i="5"/>
  <c r="H39" i="5"/>
  <c r="O44" i="5"/>
  <c r="L231" i="4"/>
  <c r="D175" i="4"/>
  <c r="P239" i="4"/>
  <c r="G133" i="4"/>
  <c r="H22" i="5"/>
  <c r="C99" i="5"/>
  <c r="K92" i="5"/>
  <c r="I171" i="4"/>
  <c r="R20" i="5"/>
  <c r="F95" i="5"/>
  <c r="C230" i="4"/>
  <c r="F306" i="4"/>
  <c r="N36" i="5"/>
  <c r="C19" i="4"/>
  <c r="F239" i="4"/>
  <c r="L288" i="4"/>
  <c r="L13" i="5"/>
  <c r="H78" i="5"/>
  <c r="G24" i="4"/>
  <c r="F180" i="5"/>
  <c r="A57" i="5"/>
  <c r="A63" i="5"/>
  <c r="I107" i="4"/>
  <c r="G292" i="4"/>
  <c r="P85" i="5"/>
  <c r="I53" i="4"/>
  <c r="E223" i="4"/>
  <c r="B21" i="5"/>
  <c r="K301" i="4"/>
  <c r="N53" i="4"/>
  <c r="B41" i="5"/>
  <c r="F88" i="5"/>
  <c r="H120" i="5"/>
  <c r="D91" i="4"/>
  <c r="B100" i="5"/>
  <c r="B61" i="5"/>
  <c r="F277" i="4"/>
  <c r="B104" i="4"/>
  <c r="G321" i="4"/>
  <c r="R28" i="5"/>
  <c r="G312" i="4"/>
  <c r="Q129" i="4"/>
  <c r="J74" i="5"/>
  <c r="K14" i="5"/>
  <c r="K256" i="4"/>
  <c r="F264" i="4"/>
  <c r="C317" i="4"/>
  <c r="Q78" i="4"/>
  <c r="M202" i="4"/>
  <c r="A255" i="4"/>
  <c r="R207" i="4"/>
  <c r="B290" i="4"/>
  <c r="F15" i="5"/>
  <c r="G62" i="4"/>
  <c r="L187" i="5"/>
  <c r="L322" i="4"/>
  <c r="A248" i="4"/>
  <c r="M224" i="4"/>
  <c r="K51" i="4"/>
  <c r="C117" i="4"/>
  <c r="P311" i="4"/>
  <c r="E90" i="4"/>
  <c r="M194" i="4"/>
  <c r="I214" i="4"/>
  <c r="B78" i="5"/>
  <c r="H294" i="4"/>
  <c r="C96" i="5"/>
  <c r="O55" i="5"/>
  <c r="J237" i="4"/>
  <c r="D178" i="4"/>
  <c r="R82" i="5"/>
  <c r="P93" i="4"/>
  <c r="B105" i="5"/>
  <c r="C268" i="4"/>
  <c r="M77" i="5"/>
  <c r="F94" i="4"/>
  <c r="K276" i="4"/>
  <c r="Q292" i="4"/>
  <c r="K81" i="5"/>
  <c r="Q270" i="4"/>
  <c r="I230" i="4"/>
  <c r="B127" i="4"/>
  <c r="Q67" i="5"/>
  <c r="B183" i="4"/>
  <c r="F133" i="5"/>
  <c r="Q21" i="5"/>
  <c r="K313" i="4"/>
  <c r="K25" i="4"/>
  <c r="I16" i="5"/>
  <c r="B116" i="4"/>
  <c r="A165" i="5"/>
  <c r="B16" i="4"/>
  <c r="Q195" i="4"/>
  <c r="O135" i="4"/>
  <c r="J90" i="5"/>
  <c r="E115" i="4"/>
  <c r="P98" i="5"/>
  <c r="L175" i="4"/>
  <c r="B199" i="5"/>
  <c r="G166" i="4"/>
  <c r="R272" i="4"/>
  <c r="C94" i="4"/>
  <c r="C154" i="5"/>
  <c r="N182" i="4"/>
  <c r="H274" i="4"/>
  <c r="R253" i="4"/>
  <c r="L275" i="4"/>
  <c r="F116" i="4"/>
  <c r="J60" i="5"/>
  <c r="L128" i="4"/>
  <c r="Q109" i="5"/>
  <c r="F212" i="4"/>
  <c r="C253" i="4"/>
  <c r="C91" i="4"/>
  <c r="I136" i="5"/>
  <c r="P112" i="4"/>
  <c r="R285" i="4"/>
  <c r="C218" i="4"/>
  <c r="N268" i="4"/>
  <c r="H230" i="4"/>
  <c r="Q54" i="5"/>
  <c r="B195" i="4"/>
  <c r="K168" i="5"/>
  <c r="F174" i="4"/>
  <c r="G155" i="4"/>
  <c r="H271" i="4"/>
  <c r="R16" i="5"/>
  <c r="I247" i="4"/>
  <c r="R282" i="4"/>
  <c r="Q224" i="4"/>
  <c r="O107" i="5"/>
  <c r="L122" i="4"/>
  <c r="E80" i="5"/>
  <c r="B224" i="4"/>
  <c r="K84" i="5"/>
  <c r="I228" i="4"/>
  <c r="J137" i="5"/>
  <c r="J113" i="5"/>
  <c r="G81" i="5"/>
  <c r="R328" i="4"/>
  <c r="O114" i="4"/>
  <c r="L136" i="4"/>
  <c r="F53" i="5"/>
  <c r="J323" i="4"/>
  <c r="K74" i="5"/>
  <c r="A217" i="4"/>
  <c r="N95" i="5"/>
  <c r="F236" i="4"/>
  <c r="C289" i="4"/>
  <c r="B65" i="5"/>
  <c r="M104" i="4"/>
  <c r="E89" i="5"/>
  <c r="D224" i="4"/>
  <c r="A140" i="4"/>
  <c r="I180" i="4"/>
  <c r="K299" i="4"/>
  <c r="J127" i="5"/>
  <c r="E19" i="4"/>
  <c r="A109" i="4"/>
  <c r="J265" i="4"/>
  <c r="E117" i="4"/>
  <c r="G175" i="4"/>
  <c r="A12" i="4"/>
  <c r="J71" i="4"/>
  <c r="L152" i="5"/>
  <c r="R174" i="4"/>
  <c r="H239" i="4"/>
  <c r="G19" i="5"/>
  <c r="E136" i="5"/>
  <c r="B179" i="4"/>
  <c r="Q189" i="4"/>
  <c r="C26" i="5"/>
  <c r="N70" i="4"/>
  <c r="G144" i="4"/>
  <c r="H299" i="4"/>
  <c r="H120" i="4"/>
  <c r="F81" i="5"/>
  <c r="C70" i="4"/>
  <c r="F158" i="4"/>
  <c r="L265" i="4"/>
  <c r="E187" i="4"/>
  <c r="Q245" i="4"/>
  <c r="N48" i="5"/>
  <c r="H143" i="4"/>
  <c r="C106" i="4"/>
  <c r="O202" i="4"/>
  <c r="N65" i="5"/>
  <c r="E147" i="4"/>
  <c r="I155" i="4"/>
  <c r="H205" i="4"/>
  <c r="E46" i="5"/>
  <c r="G306" i="4"/>
  <c r="P224" i="4"/>
  <c r="Q249" i="4"/>
  <c r="K67" i="4"/>
  <c r="L63" i="5"/>
  <c r="G213" i="4"/>
  <c r="I126" i="5"/>
  <c r="J288" i="4"/>
  <c r="R128" i="5"/>
  <c r="N165" i="4"/>
  <c r="D247" i="4"/>
  <c r="C271" i="4"/>
  <c r="K14" i="4"/>
  <c r="L121" i="4"/>
  <c r="N62" i="4"/>
  <c r="G200" i="5"/>
  <c r="L300" i="4"/>
  <c r="E208" i="4"/>
  <c r="N272" i="4"/>
  <c r="O293" i="4"/>
  <c r="Q13" i="5"/>
  <c r="J109" i="5"/>
  <c r="E28" i="5"/>
  <c r="I69" i="4"/>
  <c r="E173" i="4"/>
  <c r="E183" i="4"/>
  <c r="E102" i="4"/>
  <c r="H153" i="4"/>
  <c r="H25" i="5"/>
  <c r="F80" i="4"/>
  <c r="E272" i="4"/>
  <c r="R126" i="4"/>
  <c r="L252" i="4"/>
  <c r="L263" i="4"/>
  <c r="H209" i="4"/>
  <c r="E32" i="5"/>
  <c r="C31" i="5"/>
  <c r="H154" i="4"/>
  <c r="O282" i="4"/>
  <c r="I293" i="4"/>
  <c r="G171" i="4"/>
  <c r="P136" i="4"/>
  <c r="O277" i="4"/>
  <c r="Q326" i="4"/>
  <c r="A197" i="4"/>
  <c r="G37" i="4"/>
  <c r="C244" i="4"/>
  <c r="Q63" i="4"/>
  <c r="L176" i="5"/>
  <c r="P53" i="4"/>
  <c r="C118" i="5"/>
  <c r="P100" i="4"/>
  <c r="E172" i="4"/>
  <c r="C25" i="5"/>
  <c r="R34" i="5"/>
  <c r="B168" i="4"/>
  <c r="F318" i="4"/>
  <c r="K202" i="4"/>
  <c r="Q25" i="4"/>
  <c r="R231" i="4"/>
  <c r="J190" i="4"/>
  <c r="O105" i="5"/>
  <c r="P259" i="4"/>
  <c r="C114" i="4"/>
  <c r="L52" i="4"/>
  <c r="D73" i="4"/>
  <c r="G33" i="4"/>
  <c r="H304" i="4"/>
  <c r="R218" i="4"/>
  <c r="E201" i="4"/>
  <c r="O71" i="4"/>
  <c r="B160" i="4"/>
  <c r="N24" i="4"/>
  <c r="Q189" i="5"/>
  <c r="O185" i="4"/>
  <c r="K163" i="4"/>
  <c r="O74" i="5"/>
  <c r="B12" i="4"/>
  <c r="M145" i="5"/>
  <c r="I51" i="4"/>
  <c r="C163" i="4"/>
  <c r="A17" i="5"/>
  <c r="R47" i="4"/>
  <c r="P93" i="5"/>
  <c r="L72" i="5"/>
  <c r="R73" i="4"/>
  <c r="G66" i="5"/>
  <c r="P114" i="4"/>
  <c r="B303" i="4"/>
  <c r="C278" i="4"/>
  <c r="P71" i="5"/>
  <c r="S213" i="4"/>
  <c r="O21" i="5"/>
  <c r="I109" i="5"/>
  <c r="B324" i="4"/>
  <c r="R94" i="4"/>
  <c r="H27" i="5"/>
  <c r="K291" i="4"/>
  <c r="E26" i="5"/>
  <c r="J310" i="4"/>
  <c r="P33" i="4"/>
  <c r="M29" i="4"/>
  <c r="K133" i="4"/>
  <c r="L212" i="4"/>
  <c r="C132" i="4"/>
  <c r="B122" i="5"/>
  <c r="N178" i="4"/>
  <c r="H68" i="5"/>
  <c r="L266" i="4"/>
  <c r="F100" i="4"/>
  <c r="H23" i="5"/>
  <c r="R120" i="4"/>
  <c r="L135" i="5"/>
  <c r="R264" i="4"/>
  <c r="P268" i="4"/>
  <c r="I311" i="4"/>
  <c r="B293" i="4"/>
  <c r="K321" i="4"/>
  <c r="B306" i="4"/>
  <c r="O55" i="4"/>
  <c r="Q205" i="4"/>
  <c r="E94" i="5"/>
  <c r="C78" i="4"/>
  <c r="G256" i="4"/>
  <c r="J65" i="4"/>
  <c r="L25" i="5"/>
  <c r="P193" i="4"/>
  <c r="J124" i="4"/>
  <c r="P318" i="4"/>
  <c r="K325" i="4"/>
  <c r="A297" i="4"/>
  <c r="R14" i="5"/>
  <c r="L69" i="4"/>
  <c r="F308" i="4"/>
  <c r="E129" i="4"/>
  <c r="F165" i="5"/>
  <c r="M180" i="4"/>
  <c r="I135" i="4"/>
  <c r="G16" i="4"/>
  <c r="N124" i="4"/>
  <c r="L247" i="4"/>
  <c r="P132" i="5"/>
  <c r="O86" i="4"/>
  <c r="J123" i="4"/>
  <c r="N66" i="4"/>
  <c r="B271" i="4"/>
  <c r="B309" i="4"/>
  <c r="P124" i="4"/>
  <c r="I262" i="4"/>
  <c r="O315" i="4"/>
  <c r="J52" i="4"/>
  <c r="H61" i="4"/>
  <c r="L165" i="4"/>
  <c r="C76" i="5"/>
  <c r="M25" i="4"/>
  <c r="Q75" i="4"/>
  <c r="A85" i="5"/>
  <c r="I223" i="4"/>
  <c r="F135" i="5"/>
  <c r="D214" i="4"/>
  <c r="I21" i="5"/>
  <c r="B47" i="5"/>
  <c r="Q16" i="5"/>
  <c r="L271" i="4"/>
  <c r="N317" i="4"/>
  <c r="B270" i="4"/>
  <c r="J164" i="4"/>
  <c r="A152" i="4"/>
  <c r="J53" i="5"/>
  <c r="B93" i="4"/>
  <c r="Q48" i="5"/>
  <c r="I14" i="5"/>
  <c r="M35" i="5"/>
  <c r="I172" i="4"/>
  <c r="G126" i="4"/>
  <c r="R173" i="4"/>
  <c r="P62" i="5"/>
  <c r="K158" i="4"/>
  <c r="F76" i="5"/>
  <c r="G163" i="4"/>
  <c r="L310" i="4"/>
  <c r="O149" i="4"/>
  <c r="G85" i="4"/>
  <c r="M205" i="4"/>
  <c r="Q39" i="5"/>
  <c r="E14" i="4"/>
  <c r="J325" i="4"/>
  <c r="E74" i="5"/>
  <c r="O63" i="4"/>
  <c r="C45" i="4"/>
  <c r="M45" i="4"/>
  <c r="M300" i="4"/>
  <c r="K58" i="5"/>
  <c r="B201" i="4"/>
  <c r="J134" i="4"/>
  <c r="I90" i="4"/>
  <c r="F287" i="4"/>
  <c r="E119" i="4"/>
  <c r="K128" i="4"/>
  <c r="H180" i="4"/>
  <c r="P63" i="5"/>
  <c r="L80" i="4"/>
  <c r="B26" i="4"/>
  <c r="H224" i="4"/>
  <c r="R214" i="4"/>
  <c r="E291" i="4"/>
  <c r="M121" i="4"/>
  <c r="J212" i="4"/>
  <c r="B173" i="4"/>
  <c r="G59" i="4"/>
  <c r="F68" i="5"/>
  <c r="O70" i="5"/>
  <c r="O184" i="4"/>
  <c r="M141" i="4"/>
  <c r="R228" i="4"/>
  <c r="P285" i="4"/>
  <c r="N202" i="4"/>
  <c r="E73" i="4"/>
  <c r="G102" i="4"/>
  <c r="M94" i="5"/>
  <c r="E232" i="4"/>
  <c r="B79" i="4"/>
  <c r="B59" i="5"/>
  <c r="F74" i="4"/>
  <c r="L94" i="5"/>
  <c r="H167" i="4"/>
  <c r="H223" i="4"/>
  <c r="I58" i="4"/>
  <c r="B23" i="4"/>
  <c r="G160" i="4"/>
  <c r="A20" i="5"/>
  <c r="N52" i="4"/>
  <c r="D199" i="4"/>
  <c r="L250" i="4"/>
  <c r="F56" i="5"/>
  <c r="I219" i="4"/>
  <c r="R224" i="4"/>
  <c r="Q126" i="4"/>
  <c r="M110" i="4"/>
  <c r="K235" i="4"/>
  <c r="B24" i="4"/>
  <c r="B228" i="4"/>
  <c r="M85" i="5"/>
  <c r="Q257" i="4"/>
  <c r="L32" i="5"/>
  <c r="A16" i="5"/>
  <c r="B49" i="5"/>
  <c r="Q276" i="4"/>
  <c r="B97" i="4"/>
  <c r="N250" i="4"/>
  <c r="L323" i="4"/>
  <c r="P150" i="4"/>
  <c r="O325" i="4"/>
  <c r="R327" i="4"/>
  <c r="O34" i="5"/>
  <c r="P110" i="4"/>
  <c r="G50" i="4"/>
  <c r="R308" i="4"/>
  <c r="H233" i="4"/>
  <c r="Q230" i="4"/>
  <c r="Q108" i="4"/>
  <c r="H195" i="4"/>
  <c r="M172" i="4"/>
  <c r="M270" i="4"/>
  <c r="B278" i="4"/>
  <c r="K79" i="4"/>
  <c r="N54" i="5"/>
  <c r="B106" i="4"/>
  <c r="K127" i="4"/>
  <c r="F48" i="5"/>
  <c r="D202" i="4"/>
  <c r="M301" i="4"/>
  <c r="H56" i="5"/>
  <c r="B132" i="4"/>
  <c r="L160" i="4"/>
  <c r="O165" i="4"/>
  <c r="C80" i="4"/>
  <c r="H296" i="4"/>
  <c r="J133" i="4"/>
  <c r="J295" i="4"/>
  <c r="K121" i="4"/>
  <c r="M302" i="4"/>
  <c r="C25" i="4"/>
  <c r="M243" i="4"/>
  <c r="D250" i="4"/>
  <c r="P64" i="5"/>
  <c r="L123" i="4"/>
  <c r="E288" i="4"/>
  <c r="Q87" i="4"/>
  <c r="P294" i="4"/>
  <c r="K78" i="4"/>
  <c r="B266" i="4"/>
  <c r="I243" i="4"/>
  <c r="P320" i="4"/>
  <c r="G190" i="4"/>
  <c r="O163" i="4"/>
  <c r="H86" i="4"/>
  <c r="M316" i="4"/>
  <c r="O50" i="4"/>
  <c r="Q208" i="4"/>
  <c r="C69" i="5"/>
  <c r="M315" i="4"/>
  <c r="F136" i="4"/>
  <c r="L135" i="4"/>
  <c r="J31" i="5"/>
  <c r="O134" i="4"/>
  <c r="G36" i="4"/>
  <c r="K208" i="4"/>
  <c r="I63" i="4"/>
  <c r="N142" i="4"/>
  <c r="M289" i="4"/>
  <c r="D50" i="4"/>
  <c r="Q28" i="5"/>
  <c r="I136" i="4"/>
  <c r="Q62" i="4"/>
  <c r="H90" i="4"/>
  <c r="N243" i="4"/>
  <c r="Q117" i="4"/>
  <c r="M80" i="4"/>
  <c r="M81" i="4"/>
  <c r="P243" i="4"/>
  <c r="J80" i="4"/>
  <c r="I79" i="4"/>
  <c r="E134" i="4"/>
  <c r="K100" i="5"/>
  <c r="H178" i="4"/>
  <c r="P167" i="4"/>
  <c r="L133" i="4"/>
  <c r="L308" i="4"/>
  <c r="H36" i="4"/>
  <c r="J54" i="4"/>
  <c r="J74" i="4"/>
  <c r="A234" i="4"/>
  <c r="I177" i="4"/>
  <c r="J56" i="5"/>
  <c r="J33" i="4"/>
  <c r="O61" i="4"/>
  <c r="D187" i="4"/>
  <c r="C201" i="4"/>
  <c r="H121" i="4"/>
  <c r="G328" i="4"/>
  <c r="N72" i="5"/>
  <c r="G106" i="4"/>
  <c r="M249" i="4"/>
  <c r="L190" i="4"/>
  <c r="B185" i="4"/>
  <c r="L39" i="5"/>
  <c r="M40" i="5"/>
  <c r="G253" i="4"/>
  <c r="M286" i="4"/>
  <c r="Q84" i="4"/>
  <c r="P90" i="4"/>
  <c r="F325" i="4"/>
  <c r="C65" i="5"/>
  <c r="M46" i="4"/>
  <c r="G207" i="4"/>
  <c r="E215" i="4"/>
  <c r="R185" i="4"/>
  <c r="B128" i="4"/>
  <c r="P305" i="4"/>
  <c r="H250" i="4"/>
  <c r="K253" i="4"/>
  <c r="P147" i="4"/>
  <c r="G110" i="4"/>
  <c r="L154" i="4"/>
  <c r="R276" i="4"/>
  <c r="K130" i="4"/>
  <c r="C54" i="5"/>
  <c r="F193" i="5"/>
  <c r="C80" i="5"/>
  <c r="S41" i="4"/>
  <c r="E258" i="4"/>
  <c r="Q180" i="5"/>
  <c r="N136" i="5"/>
  <c r="H142" i="5"/>
  <c r="N160" i="5"/>
  <c r="P126" i="4"/>
  <c r="G126" i="5"/>
  <c r="Q240" i="4"/>
  <c r="C107" i="5"/>
  <c r="S43" i="5"/>
  <c r="F90" i="5"/>
  <c r="M84" i="5"/>
  <c r="K320" i="4"/>
  <c r="J322" i="4"/>
  <c r="H126" i="5"/>
  <c r="G17" i="5"/>
  <c r="Q167" i="5"/>
  <c r="L75" i="5"/>
  <c r="C67" i="5"/>
  <c r="A144" i="5"/>
  <c r="M47" i="5"/>
  <c r="E63" i="5"/>
  <c r="B58" i="5"/>
  <c r="G199" i="5"/>
  <c r="N173" i="5"/>
  <c r="J103" i="5"/>
  <c r="K300" i="4"/>
  <c r="N80" i="5"/>
  <c r="C318" i="4"/>
  <c r="I103" i="5"/>
  <c r="F41" i="5"/>
  <c r="C166" i="5"/>
  <c r="K172" i="5"/>
  <c r="N219" i="4"/>
  <c r="K140" i="5"/>
  <c r="F158" i="5"/>
  <c r="Q64" i="5"/>
  <c r="E87" i="5"/>
  <c r="P112" i="5"/>
  <c r="B90" i="5"/>
  <c r="B124" i="5"/>
  <c r="C120" i="5"/>
  <c r="N98" i="5"/>
  <c r="E151" i="5"/>
  <c r="B28" i="5"/>
  <c r="C312" i="4"/>
  <c r="A170" i="5"/>
  <c r="O294" i="4"/>
  <c r="A156" i="5"/>
  <c r="O42" i="5"/>
  <c r="Q52" i="5"/>
  <c r="G161" i="5"/>
  <c r="D230" i="4"/>
  <c r="Q159" i="5"/>
  <c r="H202" i="5"/>
  <c r="I142" i="5"/>
  <c r="R288" i="4"/>
  <c r="P40" i="5"/>
  <c r="K77" i="5"/>
  <c r="E139" i="5"/>
  <c r="F111" i="5"/>
  <c r="A132" i="5"/>
  <c r="I96" i="5"/>
  <c r="N37" i="5"/>
  <c r="C259" i="4"/>
  <c r="Q144" i="5"/>
  <c r="F109" i="5"/>
  <c r="C283" i="4"/>
  <c r="A96" i="5"/>
  <c r="N118" i="5"/>
  <c r="Q211" i="5"/>
  <c r="M73" i="5"/>
  <c r="J40" i="5"/>
  <c r="P47" i="5"/>
  <c r="P36" i="5"/>
  <c r="G275" i="4"/>
  <c r="Q24" i="4"/>
  <c r="F155" i="5"/>
  <c r="G96" i="5"/>
  <c r="E292" i="4"/>
  <c r="O56" i="5"/>
  <c r="E50" i="5"/>
  <c r="L202" i="4"/>
  <c r="G202" i="4"/>
  <c r="O121" i="5"/>
  <c r="C78" i="5"/>
  <c r="I265" i="4"/>
  <c r="E105" i="5"/>
  <c r="F123" i="5"/>
  <c r="G51" i="5"/>
  <c r="J122" i="5"/>
  <c r="R122" i="4"/>
  <c r="P126" i="5"/>
  <c r="A200" i="5"/>
  <c r="E195" i="4"/>
  <c r="A174" i="5"/>
  <c r="N328" i="4"/>
  <c r="H192" i="4"/>
  <c r="E114" i="5"/>
  <c r="J235" i="4"/>
  <c r="G87" i="4"/>
  <c r="G287" i="4"/>
  <c r="M116" i="4"/>
  <c r="N121" i="5"/>
  <c r="E243" i="4"/>
  <c r="E315" i="4"/>
  <c r="N223" i="4"/>
  <c r="R98" i="5"/>
  <c r="Q104" i="5"/>
  <c r="D40" i="5"/>
  <c r="J275" i="4"/>
  <c r="E284" i="4"/>
  <c r="G48" i="4"/>
  <c r="F96" i="5"/>
  <c r="O318" i="4"/>
  <c r="I47" i="5"/>
  <c r="E188" i="4"/>
  <c r="L178" i="4"/>
  <c r="B282" i="4"/>
  <c r="F326" i="4"/>
  <c r="B25" i="5"/>
  <c r="Q125" i="5"/>
  <c r="L287" i="4"/>
  <c r="L50" i="4"/>
  <c r="K25" i="5"/>
  <c r="P74" i="5"/>
  <c r="L14" i="4"/>
  <c r="Q243" i="4"/>
  <c r="H204" i="5"/>
  <c r="O35" i="5"/>
  <c r="C59" i="4"/>
  <c r="J63" i="5"/>
  <c r="B76" i="5"/>
  <c r="I66" i="5"/>
  <c r="K116" i="4"/>
  <c r="R46" i="4"/>
  <c r="O16" i="5"/>
  <c r="P18" i="5"/>
  <c r="E207" i="4"/>
  <c r="G291" i="4"/>
  <c r="O60" i="5"/>
  <c r="I209" i="4"/>
  <c r="B60" i="4"/>
  <c r="O95" i="4"/>
  <c r="K293" i="4"/>
  <c r="K50" i="5"/>
  <c r="P36" i="4"/>
  <c r="A53" i="5"/>
  <c r="L228" i="4"/>
  <c r="N209" i="5"/>
  <c r="E205" i="4"/>
  <c r="B35" i="4"/>
  <c r="Q318" i="4"/>
  <c r="M89" i="5"/>
  <c r="D52" i="4"/>
  <c r="M121" i="5"/>
  <c r="K294" i="4"/>
  <c r="C44" i="5"/>
  <c r="C130" i="4"/>
  <c r="N89" i="5"/>
  <c r="O123" i="4"/>
  <c r="G193" i="4"/>
  <c r="F42" i="5"/>
  <c r="B88" i="5"/>
  <c r="C305" i="4"/>
  <c r="B281" i="4"/>
  <c r="R193" i="4"/>
  <c r="M103" i="5"/>
  <c r="R199" i="4"/>
  <c r="G21" i="5"/>
  <c r="K59" i="4"/>
  <c r="B16" i="5"/>
  <c r="I83" i="5"/>
  <c r="B29" i="5"/>
  <c r="J291" i="4"/>
  <c r="A59" i="5"/>
  <c r="K45" i="4"/>
  <c r="K279" i="4"/>
  <c r="B225" i="4"/>
  <c r="O213" i="4"/>
  <c r="C288" i="4"/>
  <c r="C77" i="5"/>
  <c r="N120" i="4"/>
  <c r="A125" i="5"/>
  <c r="C286" i="4"/>
  <c r="Q250" i="4"/>
  <c r="B88" i="4"/>
  <c r="K199" i="4"/>
  <c r="C53" i="4"/>
  <c r="C60" i="5"/>
  <c r="J142" i="4"/>
  <c r="O102" i="5"/>
  <c r="J202" i="4"/>
  <c r="K275" i="4"/>
  <c r="J104" i="5"/>
  <c r="G37" i="5"/>
  <c r="H59" i="5"/>
  <c r="G244" i="4"/>
  <c r="B226" i="4"/>
  <c r="M198" i="5"/>
  <c r="E53" i="4"/>
  <c r="H256" i="4"/>
  <c r="F266" i="4"/>
  <c r="G178" i="5"/>
  <c r="M107" i="4"/>
  <c r="K31" i="5"/>
  <c r="F304" i="4"/>
  <c r="J133" i="5"/>
  <c r="K246" i="4"/>
  <c r="J88" i="5"/>
  <c r="R163" i="4"/>
  <c r="J115" i="5"/>
  <c r="J312" i="4"/>
  <c r="F184" i="5"/>
  <c r="Q251" i="4"/>
  <c r="M48" i="5"/>
  <c r="Q260" i="4"/>
  <c r="D218" i="4"/>
  <c r="N218" i="4"/>
  <c r="O53" i="5"/>
  <c r="P206" i="4"/>
  <c r="F80" i="5"/>
  <c r="B252" i="4"/>
  <c r="H62" i="5"/>
  <c r="L259" i="4"/>
  <c r="G277" i="4"/>
  <c r="L229" i="4"/>
  <c r="G133" i="5"/>
  <c r="M134" i="4"/>
  <c r="O276" i="4"/>
  <c r="M52" i="4"/>
  <c r="E115" i="5"/>
  <c r="M262" i="4"/>
  <c r="F33" i="5"/>
  <c r="B14" i="4"/>
  <c r="G288" i="4"/>
  <c r="O158" i="4"/>
  <c r="R129" i="5"/>
  <c r="E78" i="4"/>
  <c r="A15" i="5"/>
  <c r="K37" i="4"/>
  <c r="R289" i="4"/>
  <c r="J17" i="5"/>
  <c r="P87" i="5"/>
  <c r="E192" i="4"/>
  <c r="M29" i="5"/>
  <c r="G150" i="5"/>
  <c r="J75" i="5"/>
  <c r="B68" i="5"/>
  <c r="E29" i="5"/>
  <c r="R98" i="4"/>
  <c r="J102" i="5"/>
  <c r="B200" i="4"/>
  <c r="Q298" i="4"/>
  <c r="C250" i="4"/>
  <c r="H83" i="5"/>
  <c r="M18" i="5"/>
  <c r="Q112" i="4"/>
  <c r="Q47" i="5"/>
  <c r="P69" i="5"/>
  <c r="P55" i="5"/>
  <c r="K23" i="5"/>
  <c r="H15" i="4"/>
  <c r="M200" i="5"/>
  <c r="O271" i="4"/>
  <c r="R262" i="4"/>
  <c r="F262" i="4"/>
  <c r="L34" i="5"/>
  <c r="G299" i="4"/>
  <c r="G270" i="4"/>
  <c r="D182" i="4"/>
  <c r="K69" i="5"/>
  <c r="K174" i="4"/>
  <c r="L278" i="4"/>
  <c r="K88" i="5"/>
  <c r="Q55" i="5"/>
  <c r="K304" i="4"/>
  <c r="R109" i="5"/>
  <c r="L86" i="4"/>
  <c r="J59" i="5"/>
  <c r="K212" i="4"/>
  <c r="M299" i="4"/>
  <c r="M147" i="4"/>
  <c r="J89" i="5"/>
  <c r="D100" i="4"/>
  <c r="N270" i="4"/>
  <c r="Q269" i="4"/>
  <c r="G98" i="5"/>
  <c r="F240" i="4"/>
  <c r="K43" i="5"/>
  <c r="C164" i="5"/>
  <c r="Q53" i="5"/>
  <c r="G142" i="4"/>
  <c r="H190" i="4"/>
  <c r="I256" i="4"/>
  <c r="O108" i="5"/>
  <c r="F302" i="4"/>
  <c r="A222" i="4"/>
  <c r="K316" i="4"/>
  <c r="M127" i="5"/>
  <c r="A25" i="5"/>
  <c r="C97" i="5"/>
  <c r="R135" i="4"/>
  <c r="B67" i="5"/>
  <c r="S209" i="4"/>
  <c r="H79" i="5"/>
  <c r="G130" i="5"/>
  <c r="K173" i="4"/>
  <c r="J219" i="4"/>
  <c r="H172" i="4"/>
  <c r="K318" i="4"/>
  <c r="B269" i="4"/>
  <c r="J172" i="4"/>
  <c r="N193" i="4"/>
  <c r="C105" i="5"/>
  <c r="I92" i="5"/>
  <c r="J270" i="4"/>
  <c r="I147" i="4"/>
  <c r="M65" i="4"/>
  <c r="O142" i="5"/>
  <c r="K123" i="5"/>
  <c r="M13" i="5"/>
  <c r="R73" i="5"/>
  <c r="G262" i="4"/>
  <c r="B51" i="4"/>
  <c r="P182" i="4"/>
  <c r="I19" i="4"/>
  <c r="C185" i="5"/>
  <c r="P125" i="5"/>
  <c r="L67" i="4"/>
  <c r="G90" i="5"/>
  <c r="M215" i="4"/>
  <c r="Q161" i="5"/>
  <c r="C24" i="5"/>
  <c r="C50" i="4"/>
  <c r="B314" i="4"/>
  <c r="E33" i="5"/>
  <c r="Q78" i="5"/>
  <c r="L164" i="5"/>
  <c r="K127" i="5"/>
  <c r="K63" i="5"/>
  <c r="L153" i="5"/>
  <c r="D117" i="4"/>
  <c r="A254" i="4"/>
  <c r="K96" i="5"/>
  <c r="O207" i="4"/>
  <c r="Q328" i="4"/>
  <c r="L306" i="4"/>
  <c r="O90" i="5"/>
  <c r="F73" i="5"/>
  <c r="K184" i="4"/>
  <c r="N23" i="5"/>
  <c r="A103" i="5"/>
  <c r="C90" i="5"/>
  <c r="Q239" i="4"/>
  <c r="D87" i="4"/>
  <c r="N195" i="4"/>
  <c r="Q160" i="4"/>
  <c r="K28" i="4"/>
  <c r="P42" i="5"/>
  <c r="L129" i="4"/>
  <c r="F235" i="4"/>
  <c r="H58" i="4"/>
  <c r="I87" i="5"/>
  <c r="C228" i="4"/>
  <c r="B60" i="5"/>
  <c r="N172" i="4"/>
  <c r="J318" i="4"/>
  <c r="K189" i="4"/>
  <c r="H259" i="4"/>
  <c r="L57" i="4"/>
  <c r="K46" i="5"/>
  <c r="C192" i="4"/>
  <c r="N29" i="5"/>
  <c r="Q148" i="5"/>
  <c r="C83" i="5"/>
  <c r="M74" i="4"/>
  <c r="C113" i="5"/>
  <c r="G178" i="4"/>
  <c r="O115" i="5"/>
  <c r="Q29" i="4"/>
  <c r="O40" i="5"/>
  <c r="Q99" i="5"/>
  <c r="K141" i="5"/>
  <c r="K71" i="4"/>
  <c r="I215" i="4"/>
  <c r="F276" i="4"/>
  <c r="P70" i="5"/>
  <c r="K245" i="4"/>
  <c r="N100" i="5"/>
  <c r="N102" i="4"/>
  <c r="B33" i="5"/>
  <c r="K244" i="4"/>
  <c r="K193" i="4"/>
  <c r="P129" i="4"/>
  <c r="M34" i="5"/>
  <c r="N46" i="4"/>
  <c r="H275" i="4"/>
  <c r="Q212" i="4"/>
  <c r="E42" i="5"/>
  <c r="K232" i="4"/>
  <c r="H48" i="5"/>
  <c r="H187" i="4"/>
  <c r="F77" i="5"/>
  <c r="P110" i="5"/>
  <c r="C158" i="5"/>
  <c r="F165" i="4"/>
  <c r="F327" i="4"/>
  <c r="B72" i="4"/>
  <c r="G278" i="4"/>
  <c r="E247" i="4"/>
  <c r="J47" i="5"/>
  <c r="J170" i="4"/>
  <c r="R42" i="5"/>
  <c r="E244" i="4"/>
  <c r="H67" i="5"/>
  <c r="O136" i="5"/>
  <c r="N115" i="5"/>
  <c r="N81" i="5"/>
  <c r="H320" i="4"/>
  <c r="E170" i="4"/>
  <c r="N293" i="4"/>
  <c r="K185" i="4"/>
  <c r="G85" i="5"/>
  <c r="P119" i="5"/>
  <c r="L159" i="4"/>
  <c r="F114" i="4"/>
  <c r="C81" i="5"/>
  <c r="A119" i="5"/>
  <c r="L38" i="5"/>
  <c r="G62" i="5"/>
  <c r="O167" i="5"/>
  <c r="O270" i="4"/>
  <c r="A95" i="5"/>
  <c r="A117" i="5"/>
  <c r="P51" i="5"/>
  <c r="I43" i="5"/>
  <c r="G269" i="4"/>
  <c r="G192" i="4"/>
  <c r="G141" i="5"/>
  <c r="J274" i="4"/>
  <c r="C307" i="4"/>
  <c r="I144" i="4"/>
  <c r="I116" i="5"/>
  <c r="Q26" i="5"/>
  <c r="F249" i="4"/>
  <c r="P143" i="4"/>
  <c r="Q51" i="5"/>
  <c r="G41" i="4"/>
  <c r="P296" i="4"/>
  <c r="L277" i="4"/>
  <c r="L130" i="5"/>
  <c r="B33" i="4"/>
  <c r="E293" i="4"/>
  <c r="B84" i="4"/>
  <c r="L117" i="5"/>
  <c r="B62" i="5"/>
  <c r="F258" i="4"/>
  <c r="B285" i="4"/>
  <c r="B66" i="5"/>
  <c r="H25" i="4"/>
  <c r="K209" i="4"/>
  <c r="H29" i="4"/>
  <c r="G183" i="5"/>
  <c r="B81" i="5"/>
  <c r="J272" i="4"/>
  <c r="C155" i="5"/>
  <c r="Q76" i="5"/>
  <c r="I313" i="4"/>
  <c r="C150" i="5"/>
  <c r="I91" i="4"/>
  <c r="F152" i="5"/>
  <c r="D213" i="4"/>
  <c r="F224" i="4"/>
  <c r="J33" i="5"/>
  <c r="P59" i="5"/>
  <c r="Q322" i="4"/>
  <c r="O265" i="4"/>
  <c r="M208" i="4"/>
  <c r="K112" i="5"/>
  <c r="K206" i="4"/>
  <c r="H66" i="5"/>
  <c r="N187" i="4"/>
  <c r="A65" i="5"/>
  <c r="J269" i="4"/>
  <c r="F83" i="5"/>
  <c r="N63" i="4"/>
  <c r="I181" i="5"/>
  <c r="Q317" i="4"/>
  <c r="I301" i="4"/>
  <c r="S90" i="5"/>
  <c r="O275" i="4"/>
  <c r="Q51" i="4"/>
  <c r="F116" i="5"/>
  <c r="P133" i="4"/>
  <c r="K35" i="5"/>
  <c r="N79" i="5"/>
  <c r="J21" i="5"/>
  <c r="K60" i="5"/>
  <c r="P24" i="5"/>
  <c r="K13" i="5"/>
  <c r="J302" i="4"/>
  <c r="Q165" i="4"/>
  <c r="J14" i="5"/>
  <c r="H96" i="5"/>
  <c r="Q27" i="5"/>
  <c r="I251" i="4"/>
  <c r="I81" i="4"/>
  <c r="P77" i="5"/>
  <c r="P13" i="5"/>
  <c r="B151" i="5"/>
  <c r="P54" i="5"/>
  <c r="M152" i="5"/>
  <c r="S205" i="4"/>
  <c r="Q140" i="5"/>
  <c r="I15" i="5"/>
  <c r="O38" i="5"/>
  <c r="Q88" i="5"/>
  <c r="L183" i="4"/>
  <c r="O212" i="5"/>
  <c r="N101" i="5"/>
  <c r="O174" i="4"/>
  <c r="P95" i="5"/>
  <c r="Q42" i="5"/>
  <c r="G92" i="5"/>
  <c r="C287" i="4"/>
  <c r="R132" i="4"/>
  <c r="P73" i="5"/>
  <c r="M64" i="5"/>
  <c r="G295" i="4"/>
  <c r="M177" i="5"/>
  <c r="Q97" i="5"/>
  <c r="Q77" i="5"/>
  <c r="R123" i="5"/>
  <c r="K40" i="4"/>
  <c r="R58" i="5"/>
  <c r="L123" i="5"/>
  <c r="E130" i="4"/>
  <c r="C45" i="5"/>
  <c r="G154" i="4"/>
  <c r="L110" i="4"/>
  <c r="I288" i="4"/>
  <c r="F128" i="5"/>
  <c r="P249" i="4"/>
  <c r="B82" i="5"/>
  <c r="A84" i="5"/>
  <c r="I63" i="5"/>
  <c r="Q46" i="5"/>
  <c r="C123" i="5"/>
  <c r="F143" i="4"/>
  <c r="C101" i="5"/>
  <c r="Q115" i="4"/>
  <c r="O73" i="5"/>
  <c r="B22" i="5"/>
  <c r="J99" i="5"/>
  <c r="K132" i="5"/>
  <c r="G274" i="4"/>
  <c r="P65" i="5"/>
  <c r="G250" i="4"/>
  <c r="E167" i="4"/>
  <c r="F115" i="5"/>
  <c r="M16" i="5"/>
  <c r="B107" i="5"/>
  <c r="L276" i="4"/>
  <c r="L46" i="5"/>
  <c r="H82" i="4"/>
  <c r="G57" i="5"/>
  <c r="K107" i="5"/>
  <c r="B32" i="5"/>
  <c r="P322" i="4"/>
  <c r="A89" i="5"/>
  <c r="E154" i="4"/>
  <c r="N60" i="5"/>
  <c r="K61" i="4"/>
  <c r="B126" i="4"/>
  <c r="O48" i="4"/>
  <c r="K292" i="4"/>
  <c r="K89" i="4"/>
  <c r="N46" i="5"/>
  <c r="Q81" i="5"/>
  <c r="H28" i="5"/>
  <c r="Q315" i="4"/>
  <c r="K155" i="5"/>
  <c r="F295" i="4"/>
  <c r="L206" i="4"/>
  <c r="B326" i="4"/>
  <c r="N96" i="5"/>
  <c r="G121" i="5"/>
  <c r="Q123" i="4"/>
  <c r="D95" i="4"/>
  <c r="C119" i="4"/>
  <c r="K119" i="4"/>
  <c r="K110" i="4"/>
  <c r="L69" i="5"/>
  <c r="Q313" i="4"/>
  <c r="I272" i="4"/>
  <c r="I199" i="4"/>
  <c r="I310" i="4"/>
  <c r="F16" i="4"/>
  <c r="C300" i="4"/>
  <c r="K87" i="4"/>
  <c r="E180" i="4"/>
  <c r="G326" i="4"/>
  <c r="L111" i="4"/>
  <c r="R123" i="4"/>
  <c r="L279" i="4"/>
  <c r="B52" i="4"/>
  <c r="K285" i="4"/>
  <c r="L45" i="5"/>
  <c r="E98" i="5"/>
  <c r="F180" i="4"/>
  <c r="I148" i="5"/>
  <c r="N16" i="5"/>
  <c r="G120" i="4"/>
  <c r="N201" i="4"/>
  <c r="K41" i="5"/>
  <c r="R85" i="4"/>
  <c r="B192" i="4"/>
  <c r="M51" i="4"/>
  <c r="K249" i="4"/>
  <c r="K219" i="4"/>
  <c r="N320" i="4"/>
  <c r="I284" i="4"/>
  <c r="B304" i="4"/>
  <c r="I67" i="4"/>
  <c r="C306" i="4"/>
  <c r="F134" i="4"/>
  <c r="F244" i="4"/>
  <c r="I165" i="4"/>
  <c r="F29" i="5"/>
  <c r="O182" i="4"/>
  <c r="A51" i="5"/>
  <c r="G236" i="4"/>
  <c r="F315" i="4"/>
  <c r="L262" i="4"/>
  <c r="E296" i="4"/>
  <c r="A25" i="4"/>
  <c r="M68" i="5"/>
  <c r="E307" i="4"/>
  <c r="O205" i="4"/>
  <c r="O18" i="5"/>
  <c r="R206" i="4"/>
  <c r="C122" i="4"/>
  <c r="M57" i="4"/>
  <c r="Q233" i="4"/>
  <c r="Q20" i="4"/>
  <c r="F66" i="5"/>
  <c r="E25" i="5"/>
  <c r="C28" i="4"/>
  <c r="N50" i="4"/>
  <c r="N263" i="4"/>
  <c r="F207" i="4"/>
  <c r="H24" i="4"/>
  <c r="L32" i="4"/>
  <c r="C16" i="5"/>
  <c r="F288" i="4"/>
  <c r="K179" i="4"/>
  <c r="Q206" i="4"/>
  <c r="R29" i="4"/>
  <c r="N55" i="4"/>
  <c r="F250" i="4"/>
  <c r="I305" i="4"/>
  <c r="E250" i="4"/>
  <c r="B287" i="4"/>
  <c r="L192" i="4"/>
  <c r="Q184" i="4"/>
  <c r="L142" i="4"/>
  <c r="J201" i="5"/>
  <c r="J29" i="4"/>
  <c r="N84" i="4"/>
  <c r="R235" i="4"/>
  <c r="R311" i="4"/>
  <c r="M232" i="4"/>
  <c r="F189" i="4"/>
  <c r="G238" i="4"/>
  <c r="J89" i="4"/>
  <c r="I20" i="4"/>
  <c r="P190" i="4"/>
  <c r="B27" i="5"/>
  <c r="Q16" i="4"/>
  <c r="M159" i="4"/>
  <c r="J28" i="5"/>
  <c r="C36" i="4"/>
  <c r="L240" i="4"/>
  <c r="C171" i="4"/>
  <c r="F159" i="4"/>
  <c r="O258" i="4"/>
  <c r="E15" i="4"/>
  <c r="N135" i="4"/>
  <c r="D47" i="4"/>
  <c r="M58" i="4"/>
  <c r="P138" i="5"/>
  <c r="O228" i="4"/>
  <c r="P26" i="5"/>
  <c r="K161" i="5"/>
  <c r="R259" i="4"/>
  <c r="M293" i="4"/>
  <c r="L268" i="4"/>
  <c r="C200" i="4"/>
  <c r="M127" i="4"/>
  <c r="A241" i="4"/>
  <c r="P29" i="5"/>
  <c r="J58" i="5"/>
  <c r="N94" i="4"/>
  <c r="H69" i="5"/>
  <c r="O274" i="4"/>
  <c r="B319" i="4"/>
  <c r="B105" i="4"/>
  <c r="I16" i="4"/>
  <c r="C247" i="4"/>
  <c r="B65" i="4"/>
  <c r="G66" i="4"/>
  <c r="N275" i="4"/>
  <c r="D39" i="5"/>
  <c r="M275" i="4"/>
  <c r="J86" i="4"/>
  <c r="L48" i="4"/>
  <c r="E165" i="4"/>
  <c r="M27" i="5"/>
  <c r="O46" i="4"/>
  <c r="C141" i="4"/>
  <c r="L245" i="4"/>
  <c r="R15" i="4"/>
  <c r="R48" i="4"/>
  <c r="B110" i="5"/>
  <c r="I51" i="5"/>
  <c r="I57" i="4"/>
  <c r="G232" i="4"/>
  <c r="L25" i="4"/>
  <c r="N287" i="4"/>
  <c r="N150" i="4"/>
  <c r="R21" i="4"/>
  <c r="B152" i="4"/>
  <c r="O133" i="4"/>
  <c r="E80" i="4"/>
  <c r="L52" i="5"/>
  <c r="J311" i="4"/>
  <c r="G58" i="5"/>
  <c r="B121" i="4"/>
  <c r="I295" i="4"/>
  <c r="N232" i="4"/>
  <c r="Q232" i="4"/>
  <c r="P275" i="4"/>
  <c r="P130" i="5"/>
  <c r="M40" i="4"/>
  <c r="H269" i="4"/>
  <c r="O316" i="4"/>
  <c r="H253" i="4"/>
  <c r="G43" i="5"/>
  <c r="J131" i="5"/>
  <c r="M323" i="4"/>
  <c r="H21" i="4"/>
  <c r="P171" i="4"/>
  <c r="Q19" i="5"/>
  <c r="R310" i="4"/>
  <c r="B96" i="5"/>
  <c r="E219" i="4"/>
  <c r="P127" i="4"/>
  <c r="P274" i="4"/>
  <c r="B248" i="4"/>
  <c r="I70" i="4"/>
  <c r="N119" i="5"/>
  <c r="N249" i="4"/>
  <c r="I66" i="4"/>
  <c r="A27" i="4"/>
  <c r="G302" i="4"/>
  <c r="Q62" i="5"/>
  <c r="Q15" i="5"/>
  <c r="B146" i="4"/>
  <c r="O115" i="4"/>
  <c r="O58" i="5"/>
  <c r="L53" i="4"/>
  <c r="R19" i="4"/>
  <c r="E102" i="5"/>
  <c r="M82" i="4"/>
  <c r="O124" i="4"/>
  <c r="C21" i="4"/>
  <c r="Q325" i="4"/>
  <c r="R275" i="4"/>
  <c r="K322" i="4"/>
  <c r="C323" i="4"/>
  <c r="R238" i="4"/>
  <c r="K251" i="4"/>
  <c r="C174" i="4"/>
  <c r="L113" i="5"/>
  <c r="E325" i="4"/>
  <c r="J32" i="4"/>
  <c r="M164" i="4"/>
  <c r="D220" i="4"/>
  <c r="D189" i="4"/>
  <c r="I95" i="4"/>
  <c r="I268" i="4"/>
  <c r="D45" i="4"/>
  <c r="J180" i="4"/>
  <c r="I178" i="4"/>
  <c r="I50" i="4"/>
  <c r="L284" i="4"/>
  <c r="O81" i="5"/>
  <c r="F78" i="4"/>
  <c r="P132" i="4"/>
  <c r="E212" i="4"/>
  <c r="I148" i="4"/>
  <c r="B171" i="4"/>
  <c r="Q306" i="4"/>
  <c r="E164" i="4"/>
  <c r="K312" i="4"/>
  <c r="I46" i="4"/>
  <c r="R23" i="5"/>
  <c r="Q327" i="4"/>
  <c r="R121" i="4"/>
  <c r="P265" i="4"/>
  <c r="K90" i="4"/>
  <c r="E251" i="4"/>
  <c r="H276" i="4"/>
  <c r="F259" i="4"/>
  <c r="B135" i="4"/>
  <c r="Q111" i="4"/>
  <c r="M305" i="4"/>
  <c r="F50" i="4"/>
  <c r="Q104" i="4"/>
  <c r="L313" i="4"/>
  <c r="L193" i="4"/>
  <c r="N36" i="4"/>
  <c r="K112" i="4"/>
  <c r="K129" i="4"/>
  <c r="R312" i="4"/>
  <c r="E182" i="4"/>
  <c r="P177" i="4"/>
  <c r="P310" i="4"/>
  <c r="R188" i="4"/>
  <c r="C41" i="4"/>
  <c r="E112" i="4"/>
  <c r="D46" i="4"/>
  <c r="M321" i="4"/>
  <c r="J304" i="4"/>
  <c r="E141" i="4"/>
  <c r="N32" i="4"/>
  <c r="B54" i="4"/>
  <c r="P316" i="4"/>
  <c r="E60" i="5"/>
  <c r="B74" i="4"/>
  <c r="E15" i="5"/>
  <c r="O170" i="4"/>
  <c r="J231" i="4"/>
  <c r="G177" i="4"/>
  <c r="Q163" i="4"/>
  <c r="G51" i="4"/>
  <c r="E320" i="4"/>
  <c r="H142" i="4"/>
  <c r="R140" i="5"/>
  <c r="B243" i="4"/>
  <c r="A201" i="5"/>
  <c r="M61" i="4"/>
  <c r="L89" i="4"/>
  <c r="C220" i="4"/>
  <c r="G45" i="5"/>
  <c r="M14" i="5"/>
  <c r="M87" i="4"/>
  <c r="G153" i="4"/>
  <c r="G44" i="5"/>
  <c r="B45" i="4"/>
  <c r="R84" i="4"/>
  <c r="N125" i="5"/>
  <c r="F115" i="4"/>
  <c r="C99" i="4"/>
  <c r="K32" i="4"/>
  <c r="Q286" i="4"/>
  <c r="A111" i="5"/>
  <c r="G259" i="4"/>
  <c r="I122" i="4"/>
  <c r="G300" i="4"/>
  <c r="G320" i="4"/>
  <c r="O33" i="4"/>
  <c r="D179" i="4"/>
  <c r="H321" i="4"/>
  <c r="P104" i="4"/>
  <c r="Q19" i="4"/>
  <c r="Q59" i="4"/>
  <c r="I224" i="4"/>
  <c r="N127" i="5"/>
  <c r="E245" i="4"/>
  <c r="P89" i="4"/>
  <c r="I91" i="5"/>
  <c r="E59" i="4"/>
  <c r="N236" i="4"/>
  <c r="B101" i="4"/>
  <c r="I317" i="4"/>
  <c r="M59" i="4"/>
  <c r="D123" i="4"/>
  <c r="K164" i="4"/>
  <c r="K70" i="5"/>
  <c r="E47" i="4"/>
  <c r="B148" i="4"/>
  <c r="J18" i="5"/>
  <c r="B94" i="4"/>
  <c r="B20" i="4"/>
  <c r="R91" i="4"/>
  <c r="R125" i="5"/>
  <c r="L58" i="5"/>
  <c r="H260" i="4"/>
  <c r="C21" i="5"/>
  <c r="O15" i="5"/>
  <c r="K103" i="4"/>
  <c r="E99" i="4"/>
  <c r="F272" i="4"/>
  <c r="K107" i="4"/>
  <c r="C302" i="4"/>
  <c r="M91" i="4"/>
  <c r="M70" i="4"/>
  <c r="E304" i="4"/>
  <c r="G115" i="4"/>
  <c r="M14" i="4"/>
  <c r="F177" i="4"/>
  <c r="J62" i="4"/>
  <c r="P58" i="4"/>
  <c r="M288" i="4"/>
  <c r="O268" i="4"/>
  <c r="P123" i="5"/>
  <c r="J91" i="4"/>
  <c r="R165" i="4"/>
  <c r="C154" i="4"/>
  <c r="R90" i="5"/>
  <c r="L81" i="4"/>
  <c r="H184" i="4"/>
  <c r="F20" i="5"/>
  <c r="I156" i="5"/>
  <c r="E253" i="4"/>
  <c r="M117" i="4"/>
  <c r="J320" i="4"/>
  <c r="H67" i="4"/>
  <c r="Q110" i="5"/>
  <c r="I24" i="5"/>
  <c r="E44" i="5"/>
  <c r="F104" i="4"/>
  <c r="M59" i="5"/>
  <c r="D65" i="4"/>
  <c r="N111" i="4"/>
  <c r="G16" i="5"/>
  <c r="G25" i="5"/>
  <c r="P317" i="4"/>
  <c r="L81" i="5"/>
  <c r="B41" i="4"/>
  <c r="C75" i="5"/>
  <c r="Q74" i="4"/>
  <c r="M88" i="5"/>
  <c r="I22" i="5"/>
  <c r="H16" i="4"/>
  <c r="F127" i="4"/>
  <c r="I52" i="5"/>
  <c r="F142" i="4"/>
  <c r="H44" i="5"/>
  <c r="B244" i="4"/>
  <c r="N131" i="5"/>
  <c r="G15" i="5"/>
  <c r="H108" i="4"/>
  <c r="N180" i="4"/>
  <c r="B246" i="4"/>
  <c r="M231" i="4"/>
  <c r="Q153" i="4"/>
  <c r="J114" i="4"/>
  <c r="J94" i="4"/>
  <c r="H301" i="4"/>
  <c r="L126" i="4"/>
  <c r="S140" i="5"/>
  <c r="C74" i="4"/>
  <c r="R190" i="4"/>
  <c r="P123" i="4"/>
  <c r="B91" i="4"/>
  <c r="P116" i="4"/>
  <c r="C252" i="4"/>
  <c r="N108" i="4"/>
  <c r="M100" i="4"/>
  <c r="I260" i="4"/>
  <c r="Q46" i="4"/>
  <c r="E287" i="4"/>
  <c r="R156" i="5"/>
  <c r="M328" i="4"/>
  <c r="O260" i="4"/>
  <c r="B43" i="5"/>
  <c r="H287" i="4"/>
  <c r="B237" i="4"/>
  <c r="K215" i="4"/>
  <c r="G91" i="4"/>
  <c r="H47" i="5"/>
  <c r="E106" i="4"/>
  <c r="S260" i="4"/>
  <c r="Q129" i="5"/>
  <c r="H285" i="4"/>
  <c r="I56" i="5"/>
  <c r="H73" i="4"/>
  <c r="K83" i="5"/>
  <c r="B255" i="4"/>
  <c r="G264" i="4"/>
  <c r="M86" i="4"/>
  <c r="P111" i="4"/>
  <c r="E318" i="4"/>
  <c r="O28" i="5"/>
  <c r="N65" i="4"/>
  <c r="B322" i="4"/>
  <c r="C266" i="4"/>
  <c r="J26" i="5"/>
  <c r="H93" i="4"/>
  <c r="R93" i="4"/>
  <c r="R247" i="4"/>
  <c r="H244" i="4"/>
  <c r="P326" i="4"/>
  <c r="G18" i="5"/>
  <c r="G315" i="4"/>
  <c r="K259" i="4"/>
  <c r="E206" i="4"/>
  <c r="B18" i="4"/>
  <c r="O14" i="5"/>
  <c r="M23" i="5"/>
  <c r="B186" i="4"/>
  <c r="K210" i="5"/>
  <c r="H57" i="4"/>
  <c r="L295" i="4"/>
  <c r="B180" i="4"/>
  <c r="B143" i="4"/>
  <c r="P213" i="4"/>
  <c r="B258" i="4"/>
  <c r="Q70" i="4"/>
  <c r="H119" i="4"/>
  <c r="P315" i="4"/>
  <c r="C43" i="5"/>
  <c r="P102" i="4"/>
  <c r="I312" i="4"/>
  <c r="B143" i="5"/>
  <c r="N288" i="4"/>
  <c r="J184" i="4"/>
  <c r="R291" i="4"/>
  <c r="A77" i="4"/>
  <c r="F121" i="4"/>
  <c r="B142" i="4"/>
  <c r="E230" i="4"/>
  <c r="B176" i="4"/>
  <c r="K311" i="4"/>
  <c r="A72" i="4"/>
  <c r="G279" i="4"/>
  <c r="J271" i="4"/>
  <c r="M256" i="4"/>
  <c r="J278" i="4"/>
  <c r="B256" i="4"/>
  <c r="P228" i="4"/>
  <c r="K108" i="5"/>
  <c r="R82" i="4"/>
  <c r="S219" i="4"/>
  <c r="R62" i="4"/>
  <c r="C212" i="4"/>
  <c r="N312" i="4"/>
  <c r="B242" i="4"/>
  <c r="R293" i="4"/>
  <c r="H247" i="4"/>
  <c r="M244" i="4"/>
  <c r="F39" i="5"/>
  <c r="I133" i="4"/>
  <c r="G107" i="5"/>
  <c r="L205" i="4"/>
  <c r="D112" i="4"/>
  <c r="M74" i="5"/>
  <c r="M188" i="4"/>
  <c r="P195" i="4"/>
  <c r="C47" i="4"/>
  <c r="I300" i="4"/>
  <c r="J233" i="4"/>
  <c r="C293" i="4"/>
  <c r="E160" i="4"/>
  <c r="K214" i="4"/>
  <c r="A75" i="5"/>
  <c r="F213" i="4"/>
  <c r="Q308" i="4"/>
  <c r="N300" i="4"/>
  <c r="D184" i="4"/>
  <c r="H315" i="4"/>
  <c r="R170" i="4"/>
  <c r="G271" i="4"/>
  <c r="P111" i="5"/>
  <c r="M311" i="4"/>
  <c r="P308" i="4"/>
  <c r="J45" i="5"/>
  <c r="M37" i="4"/>
  <c r="N190" i="4"/>
  <c r="B239" i="4"/>
  <c r="G104" i="4"/>
  <c r="D21" i="4"/>
  <c r="O212" i="4"/>
  <c r="I253" i="4"/>
  <c r="S291" i="4"/>
  <c r="F160" i="4"/>
  <c r="F43" i="5"/>
  <c r="F114" i="5"/>
  <c r="F61" i="4"/>
  <c r="F185" i="4"/>
  <c r="R268" i="4"/>
  <c r="E327" i="4"/>
  <c r="R99" i="4"/>
  <c r="O219" i="4"/>
  <c r="R182" i="4"/>
  <c r="E283" i="4"/>
  <c r="K194" i="4"/>
  <c r="K272" i="4"/>
  <c r="Q37" i="5"/>
  <c r="N114" i="5"/>
  <c r="E90" i="5"/>
  <c r="G188" i="4"/>
  <c r="I39" i="5"/>
  <c r="P14" i="5"/>
  <c r="J127" i="4"/>
  <c r="E184" i="4"/>
  <c r="M274" i="4"/>
  <c r="L120" i="4"/>
  <c r="C128" i="5"/>
  <c r="G13" i="5"/>
  <c r="E135" i="4"/>
  <c r="I289" i="4"/>
  <c r="J286" i="4"/>
  <c r="I321" i="4"/>
  <c r="O171" i="4"/>
  <c r="K257" i="4"/>
  <c r="P17" i="5"/>
  <c r="F135" i="4"/>
  <c r="N167" i="4"/>
  <c r="L239" i="4"/>
  <c r="R80" i="4"/>
  <c r="Q307" i="4"/>
  <c r="N307" i="4"/>
  <c r="K142" i="4"/>
  <c r="B328" i="4"/>
  <c r="M99" i="4"/>
  <c r="O239" i="4"/>
  <c r="D171" i="4"/>
  <c r="G127" i="4"/>
  <c r="B102" i="4"/>
  <c r="B238" i="4"/>
  <c r="F41" i="4"/>
  <c r="B311" i="4"/>
  <c r="G229" i="4"/>
  <c r="M304" i="4"/>
  <c r="M122" i="4"/>
  <c r="M128" i="4"/>
  <c r="L213" i="4"/>
  <c r="B29" i="4"/>
  <c r="C178" i="4"/>
  <c r="N173" i="4"/>
  <c r="O48" i="5"/>
  <c r="E120" i="4"/>
  <c r="K268" i="4"/>
  <c r="B167" i="4"/>
  <c r="O109" i="5"/>
  <c r="A39" i="5"/>
  <c r="B235" i="4"/>
  <c r="O81" i="4"/>
  <c r="B117" i="4"/>
  <c r="M166" i="4"/>
  <c r="A60" i="4"/>
  <c r="H63" i="4"/>
  <c r="E153" i="4"/>
  <c r="M205" i="5"/>
  <c r="J215" i="4"/>
  <c r="J165" i="4"/>
  <c r="R26" i="5"/>
  <c r="F286" i="4"/>
  <c r="C107" i="4"/>
  <c r="O154" i="4"/>
  <c r="H208" i="4"/>
  <c r="P312" i="4"/>
  <c r="N214" i="4"/>
  <c r="I54" i="4"/>
  <c r="H170" i="5"/>
  <c r="A93" i="5"/>
  <c r="B227" i="4"/>
  <c r="E122" i="4"/>
  <c r="C276" i="4"/>
  <c r="N179" i="4"/>
  <c r="M285" i="4"/>
  <c r="J29" i="5"/>
  <c r="E159" i="4"/>
  <c r="P47" i="4"/>
  <c r="F107" i="4"/>
  <c r="F193" i="4"/>
  <c r="C150" i="4"/>
  <c r="O246" i="4"/>
  <c r="G240" i="4"/>
  <c r="C232" i="4"/>
  <c r="A13" i="4"/>
  <c r="H150" i="4"/>
  <c r="P80" i="4"/>
  <c r="J70" i="4"/>
  <c r="G121" i="4"/>
  <c r="M20" i="5"/>
  <c r="F32" i="5"/>
  <c r="H219" i="4"/>
  <c r="Q82" i="4"/>
  <c r="P117" i="4"/>
  <c r="P28" i="5"/>
  <c r="J108" i="5"/>
  <c r="I33" i="5"/>
  <c r="C37" i="4"/>
  <c r="L84" i="4"/>
  <c r="I291" i="4"/>
  <c r="I29" i="4"/>
  <c r="E136" i="4"/>
  <c r="N25" i="5"/>
  <c r="P46" i="5"/>
  <c r="Q70" i="5"/>
  <c r="P149" i="4"/>
  <c r="L66" i="4"/>
  <c r="L17" i="5"/>
  <c r="L104" i="4"/>
  <c r="I44" i="5"/>
  <c r="H307" i="4"/>
  <c r="O284" i="4"/>
  <c r="G239" i="4"/>
  <c r="F257" i="4"/>
  <c r="R130" i="4"/>
  <c r="P100" i="5"/>
  <c r="B241" i="4"/>
  <c r="R127" i="4"/>
  <c r="I61" i="4"/>
  <c r="F75" i="4"/>
  <c r="O235" i="4"/>
  <c r="Q285" i="4"/>
  <c r="I296" i="4"/>
  <c r="P69" i="4"/>
  <c r="J90" i="4"/>
  <c r="G180" i="4"/>
  <c r="M175" i="4"/>
  <c r="E59" i="5"/>
  <c r="E249" i="4"/>
  <c r="I28" i="4"/>
  <c r="O22" i="5"/>
  <c r="K159" i="4"/>
  <c r="C61" i="4"/>
  <c r="G27" i="5"/>
  <c r="P192" i="4"/>
  <c r="F289" i="4"/>
  <c r="Q183" i="4"/>
  <c r="J39" i="5"/>
  <c r="F122" i="4"/>
  <c r="C41" i="5"/>
  <c r="H133" i="4"/>
  <c r="R307" i="4"/>
  <c r="C325" i="4"/>
  <c r="C73" i="5"/>
  <c r="I55" i="5"/>
  <c r="L70" i="4"/>
  <c r="J148" i="4"/>
  <c r="G311" i="4"/>
  <c r="H144" i="4"/>
  <c r="F21" i="5"/>
  <c r="I269" i="4"/>
  <c r="J285" i="4"/>
  <c r="M67" i="5"/>
  <c r="C123" i="4"/>
  <c r="Q201" i="4"/>
  <c r="M21" i="5"/>
  <c r="K286" i="4"/>
  <c r="M155" i="4"/>
  <c r="G130" i="4"/>
  <c r="K46" i="4"/>
  <c r="M207" i="4"/>
  <c r="F75" i="5"/>
  <c r="F47" i="4"/>
  <c r="J282" i="4"/>
  <c r="M58" i="5"/>
  <c r="L179" i="4"/>
  <c r="D185" i="4"/>
  <c r="P250" i="4"/>
  <c r="I298" i="4"/>
  <c r="Q100" i="4"/>
  <c r="N200" i="4"/>
  <c r="L184" i="4"/>
  <c r="N48" i="4"/>
  <c r="C270" i="4"/>
  <c r="E70" i="5"/>
  <c r="C295" i="4"/>
  <c r="D253" i="4"/>
  <c r="H188" i="4"/>
  <c r="N205" i="4"/>
  <c r="M79" i="4"/>
  <c r="M265" i="4"/>
  <c r="G61" i="4"/>
  <c r="B218" i="4"/>
  <c r="M214" i="4"/>
  <c r="N160" i="4"/>
  <c r="R320" i="4"/>
  <c r="D43" i="5"/>
  <c r="H81" i="4"/>
  <c r="P271" i="4"/>
  <c r="P293" i="4"/>
  <c r="J188" i="4"/>
  <c r="C277" i="4"/>
  <c r="E199" i="4"/>
  <c r="L298" i="4"/>
  <c r="F243" i="4"/>
  <c r="E224" i="4"/>
  <c r="A176" i="4"/>
  <c r="M179" i="4"/>
  <c r="N84" i="5"/>
  <c r="H73" i="5"/>
  <c r="L29" i="4"/>
  <c r="B211" i="4"/>
  <c r="G116" i="4"/>
  <c r="P288" i="4"/>
  <c r="H278" i="4"/>
  <c r="C130" i="5"/>
  <c r="C104" i="4"/>
  <c r="J266" i="4"/>
  <c r="P50" i="4"/>
  <c r="B15" i="5"/>
  <c r="O87" i="5"/>
  <c r="L93" i="4"/>
  <c r="M282" i="4"/>
  <c r="Q199" i="4"/>
  <c r="D53" i="4"/>
  <c r="N69" i="4"/>
  <c r="Q150" i="4"/>
  <c r="F105" i="5"/>
  <c r="A171" i="5"/>
  <c r="F170" i="4"/>
  <c r="E91" i="4"/>
  <c r="O54" i="5"/>
  <c r="M19" i="4"/>
  <c r="G233" i="4"/>
  <c r="M218" i="4"/>
  <c r="H218" i="4"/>
  <c r="P16" i="4"/>
  <c r="Q85" i="4"/>
  <c r="F15" i="4"/>
  <c r="B40" i="5"/>
  <c r="B55" i="4"/>
  <c r="B119" i="4"/>
  <c r="R114" i="4"/>
  <c r="B97" i="5"/>
  <c r="N37" i="4"/>
  <c r="Q172" i="4"/>
  <c r="P32" i="4"/>
  <c r="Q173" i="4"/>
  <c r="B210" i="4"/>
  <c r="P76" i="5"/>
  <c r="O127" i="4"/>
  <c r="C70" i="5"/>
  <c r="G212" i="4"/>
  <c r="N126" i="4"/>
  <c r="M252" i="4"/>
  <c r="E148" i="4"/>
  <c r="C110" i="4"/>
  <c r="E100" i="5"/>
  <c r="C149" i="4"/>
  <c r="B214" i="4"/>
  <c r="A19" i="4"/>
  <c r="B74" i="5"/>
  <c r="N308" i="4"/>
  <c r="I114" i="5"/>
  <c r="P16" i="5"/>
  <c r="N163" i="4"/>
  <c r="L219" i="4"/>
  <c r="P231" i="4"/>
  <c r="N246" i="4"/>
  <c r="P262" i="4"/>
  <c r="I71" i="4"/>
  <c r="O233" i="4"/>
  <c r="L325" i="4"/>
  <c r="E91" i="5"/>
  <c r="K98" i="4"/>
  <c r="B13" i="5"/>
  <c r="F253" i="4"/>
  <c r="C29" i="4"/>
  <c r="Q89" i="4"/>
  <c r="B233" i="4"/>
  <c r="M310" i="4"/>
  <c r="P298" i="4"/>
  <c r="G184" i="4"/>
  <c r="G249" i="4"/>
  <c r="K237" i="4"/>
  <c r="H60" i="5"/>
  <c r="A32" i="4"/>
  <c r="L299" i="4"/>
  <c r="P214" i="4"/>
  <c r="K86" i="4"/>
  <c r="Q93" i="4"/>
  <c r="D59" i="4"/>
  <c r="I104" i="5"/>
  <c r="M195" i="4"/>
  <c r="M41" i="5"/>
  <c r="C73" i="4"/>
  <c r="F323" i="4"/>
  <c r="K57" i="5"/>
  <c r="C54" i="4"/>
  <c r="N251" i="4"/>
  <c r="P295" i="4"/>
  <c r="E260" i="4"/>
  <c r="A28" i="5"/>
  <c r="M296" i="4"/>
  <c r="Q61" i="4"/>
  <c r="E240" i="4"/>
  <c r="N244" i="4"/>
  <c r="E72" i="5"/>
  <c r="K296" i="4"/>
  <c r="I134" i="5"/>
  <c r="P61" i="4"/>
  <c r="L47" i="4"/>
  <c r="Q21" i="4"/>
  <c r="I237" i="4"/>
  <c r="O223" i="4"/>
  <c r="O122" i="5"/>
  <c r="E81" i="5"/>
  <c r="C108" i="4"/>
  <c r="C184" i="4"/>
  <c r="S207" i="4"/>
  <c r="C14" i="5"/>
  <c r="G29" i="5"/>
  <c r="Q293" i="4"/>
  <c r="L174" i="4"/>
  <c r="F163" i="4"/>
  <c r="C182" i="4"/>
  <c r="C22" i="5"/>
  <c r="M160" i="4"/>
  <c r="G194" i="4"/>
  <c r="P149" i="5"/>
  <c r="I218" i="4"/>
  <c r="I130" i="4"/>
  <c r="M98" i="4"/>
  <c r="M306" i="4"/>
  <c r="K111" i="4"/>
  <c r="Q65" i="4"/>
  <c r="P242" i="4"/>
  <c r="H114" i="4"/>
  <c r="I78" i="4"/>
  <c r="R296" i="4"/>
  <c r="I143" i="4"/>
  <c r="L282" i="4"/>
  <c r="H182" i="4"/>
  <c r="A100" i="5"/>
  <c r="K139" i="5"/>
  <c r="N164" i="4"/>
  <c r="Q177" i="4"/>
  <c r="M154" i="4"/>
  <c r="K29" i="4"/>
  <c r="Q73" i="4"/>
  <c r="N325" i="4"/>
  <c r="Q147" i="4"/>
  <c r="K274" i="4"/>
  <c r="H279" i="4"/>
  <c r="O310" i="4"/>
  <c r="F219" i="4"/>
  <c r="C85" i="5"/>
  <c r="D212" i="4"/>
  <c r="I99" i="5"/>
  <c r="J28" i="4"/>
  <c r="K239" i="4"/>
  <c r="N144" i="4"/>
  <c r="O62" i="5"/>
  <c r="G298" i="4"/>
  <c r="H36" i="5"/>
  <c r="O20" i="5"/>
  <c r="B283" i="4"/>
  <c r="L243" i="4"/>
  <c r="N291" i="4"/>
  <c r="E209" i="4"/>
  <c r="R78" i="4"/>
  <c r="M149" i="4"/>
  <c r="P244" i="4"/>
  <c r="G57" i="4"/>
  <c r="H163" i="4"/>
  <c r="E104" i="5"/>
  <c r="F285" i="4"/>
  <c r="P51" i="4"/>
  <c r="C205" i="4"/>
  <c r="R212" i="4"/>
  <c r="N80" i="4"/>
  <c r="B95" i="4"/>
  <c r="R115" i="4"/>
  <c r="E21" i="5"/>
  <c r="M229" i="4"/>
  <c r="C239" i="4"/>
  <c r="P202" i="4"/>
  <c r="K154" i="5"/>
  <c r="Q218" i="4"/>
  <c r="E57" i="5"/>
  <c r="N19" i="5"/>
  <c r="O209" i="4"/>
  <c r="E168" i="5"/>
  <c r="B54" i="5"/>
  <c r="O304" i="4"/>
  <c r="G47" i="5"/>
  <c r="F17" i="5"/>
  <c r="O288" i="4"/>
  <c r="O215" i="4"/>
  <c r="F263" i="4"/>
  <c r="C110" i="5"/>
  <c r="H32" i="4"/>
  <c r="L22" i="5"/>
  <c r="M327" i="4"/>
  <c r="Q323" i="4"/>
  <c r="N315" i="4"/>
  <c r="R81" i="5"/>
  <c r="L327" i="4"/>
  <c r="N207" i="4"/>
  <c r="F37" i="4"/>
  <c r="O214" i="4"/>
  <c r="I318" i="4"/>
  <c r="I17" i="5"/>
  <c r="C87" i="4"/>
  <c r="A45" i="4"/>
  <c r="C180" i="4"/>
  <c r="S51" i="4"/>
  <c r="L106" i="4"/>
  <c r="H264" i="4"/>
  <c r="E257" i="4"/>
  <c r="Q266" i="4"/>
  <c r="B219" i="4"/>
  <c r="P220" i="4"/>
  <c r="K78" i="5"/>
  <c r="N327" i="4"/>
  <c r="I245" i="4"/>
  <c r="M171" i="4"/>
  <c r="N54" i="4"/>
  <c r="G98" i="4"/>
  <c r="E13" i="5"/>
  <c r="A211" i="4"/>
  <c r="P32" i="5"/>
  <c r="L214" i="4"/>
  <c r="G100" i="4"/>
  <c r="P175" i="4"/>
  <c r="I34" i="5"/>
  <c r="B34" i="4"/>
  <c r="H325" i="4"/>
  <c r="L94" i="4"/>
  <c r="N31" i="5"/>
  <c r="A33" i="4"/>
  <c r="H236" i="4"/>
  <c r="I129" i="4"/>
  <c r="E150" i="4"/>
  <c r="G65" i="5"/>
  <c r="P277" i="4"/>
  <c r="H289" i="4"/>
  <c r="Q310" i="4"/>
  <c r="Q144" i="4"/>
  <c r="L317" i="4"/>
  <c r="K91" i="4"/>
  <c r="K170" i="4"/>
  <c r="O132" i="4"/>
  <c r="H237" i="4"/>
  <c r="F268" i="4"/>
  <c r="C102" i="5"/>
  <c r="P200" i="4"/>
  <c r="I29" i="5"/>
  <c r="L132" i="4"/>
  <c r="J77" i="5"/>
  <c r="J117" i="4"/>
  <c r="I205" i="4"/>
  <c r="E282" i="4"/>
  <c r="K102" i="4"/>
  <c r="A29" i="4"/>
  <c r="J84" i="4"/>
  <c r="J13" i="5"/>
  <c r="J326" i="4"/>
  <c r="B230" i="4"/>
  <c r="Q25" i="5"/>
  <c r="R75" i="5"/>
  <c r="I185" i="4"/>
  <c r="E89" i="4"/>
  <c r="E218" i="4"/>
  <c r="B216" i="4"/>
  <c r="G63" i="4"/>
  <c r="G258" i="4"/>
  <c r="B177" i="4"/>
  <c r="P34" i="5"/>
  <c r="B96" i="4"/>
  <c r="E28" i="4"/>
  <c r="I163" i="4"/>
  <c r="G289" i="4"/>
  <c r="C100" i="4"/>
  <c r="M284" i="4"/>
  <c r="B300" i="4"/>
  <c r="A79" i="5"/>
  <c r="M209" i="4"/>
  <c r="H240" i="4"/>
  <c r="A46" i="4"/>
  <c r="Q71" i="5"/>
  <c r="E22" i="5"/>
  <c r="C249" i="4"/>
  <c r="K70" i="4"/>
  <c r="F182" i="4"/>
  <c r="M63" i="5"/>
  <c r="B158" i="4"/>
  <c r="I307" i="4"/>
  <c r="M19" i="5"/>
  <c r="J245" i="4"/>
  <c r="J195" i="4"/>
  <c r="G36" i="5"/>
  <c r="L107" i="4"/>
  <c r="J321" i="4"/>
  <c r="H14" i="5"/>
  <c r="M130" i="4"/>
  <c r="J308" i="4"/>
  <c r="O257" i="4"/>
  <c r="C134" i="4"/>
  <c r="C58" i="4"/>
  <c r="E194" i="4"/>
  <c r="H200" i="4"/>
  <c r="L177" i="4"/>
  <c r="A147" i="5"/>
  <c r="Q22" i="5"/>
  <c r="C326" i="4"/>
  <c r="B66" i="4"/>
  <c r="E127" i="4"/>
  <c r="I99" i="4"/>
  <c r="I238" i="4"/>
  <c r="F282" i="4"/>
  <c r="E116" i="4"/>
  <c r="R132" i="5"/>
  <c r="B15" i="4"/>
  <c r="K188" i="4"/>
  <c r="Q59" i="5"/>
  <c r="A105" i="4"/>
  <c r="A23" i="5"/>
  <c r="J36" i="4"/>
  <c r="E54" i="5"/>
  <c r="M129" i="4"/>
  <c r="Q14" i="4"/>
  <c r="M150" i="4"/>
  <c r="K165" i="4"/>
  <c r="O84" i="4"/>
  <c r="B25" i="4"/>
  <c r="H328" i="4"/>
  <c r="O300" i="4"/>
  <c r="A169" i="4"/>
  <c r="L173" i="4"/>
  <c r="I123" i="4"/>
  <c r="O201" i="4"/>
  <c r="J301" i="4"/>
  <c r="B19" i="5"/>
  <c r="O283" i="4"/>
  <c r="K19" i="4"/>
  <c r="N28" i="5"/>
  <c r="P101" i="5"/>
  <c r="O164" i="4"/>
  <c r="C166" i="4"/>
  <c r="O147" i="4"/>
  <c r="K326" i="4"/>
  <c r="E317" i="4"/>
  <c r="N224" i="4"/>
  <c r="P223" i="4"/>
  <c r="P52" i="4"/>
  <c r="M21" i="4"/>
  <c r="B156" i="4"/>
  <c r="N154" i="4"/>
  <c r="M223" i="4"/>
  <c r="O247" i="4"/>
  <c r="M245" i="4"/>
  <c r="O73" i="4"/>
  <c r="E45" i="4"/>
  <c r="F232" i="4"/>
  <c r="I208" i="4"/>
  <c r="J141" i="4"/>
  <c r="B48" i="4"/>
  <c r="R59" i="5"/>
  <c r="A83" i="4"/>
  <c r="B307" i="4"/>
  <c r="I120" i="4"/>
  <c r="G206" i="4"/>
  <c r="K24" i="4"/>
  <c r="E285" i="4"/>
  <c r="J85" i="4"/>
  <c r="B325" i="4"/>
  <c r="Q41" i="5"/>
  <c r="B68" i="4"/>
  <c r="J128" i="4"/>
  <c r="L119" i="4"/>
  <c r="N166" i="4"/>
  <c r="H170" i="4"/>
  <c r="F40" i="5"/>
  <c r="H94" i="4"/>
  <c r="L180" i="4"/>
  <c r="O289" i="4"/>
  <c r="N199" i="4"/>
  <c r="E259" i="4"/>
  <c r="G52" i="4"/>
  <c r="N82" i="4"/>
  <c r="P79" i="4"/>
  <c r="P160" i="4"/>
  <c r="C16" i="4"/>
  <c r="A56" i="4"/>
  <c r="N117" i="4"/>
  <c r="G93" i="4"/>
  <c r="R48" i="5"/>
  <c r="K16" i="4"/>
  <c r="Q192" i="4"/>
  <c r="L302" i="4"/>
  <c r="M73" i="4"/>
  <c r="N231" i="4"/>
  <c r="B81" i="4"/>
  <c r="O69" i="4"/>
  <c r="I277" i="4"/>
  <c r="K135" i="4"/>
  <c r="Q304" i="4"/>
  <c r="C85" i="4"/>
  <c r="N51" i="5"/>
  <c r="Q223" i="4"/>
  <c r="H220" i="4"/>
  <c r="F33" i="4"/>
  <c r="N322" i="4"/>
  <c r="L321" i="4"/>
  <c r="C304" i="4"/>
  <c r="D82" i="4"/>
  <c r="H126" i="4"/>
  <c r="M115" i="4"/>
  <c r="H46" i="4"/>
  <c r="N122" i="4"/>
  <c r="F121" i="5"/>
  <c r="O259" i="4"/>
  <c r="K284" i="4"/>
  <c r="K85" i="4"/>
  <c r="K242" i="4"/>
  <c r="I106" i="4"/>
  <c r="B70" i="4"/>
  <c r="L296" i="4"/>
  <c r="P300" i="4"/>
  <c r="E29" i="4"/>
  <c r="G201" i="4"/>
  <c r="G39" i="5"/>
  <c r="I187" i="4"/>
  <c r="C164" i="4"/>
  <c r="H174" i="4"/>
  <c r="F36" i="5"/>
  <c r="B204" i="4"/>
  <c r="J264" i="4"/>
  <c r="O302" i="4"/>
  <c r="G20" i="5"/>
  <c r="H114" i="5"/>
  <c r="B57" i="4"/>
  <c r="E40" i="4"/>
  <c r="O130" i="4"/>
  <c r="N321" i="4"/>
  <c r="F167" i="4"/>
  <c r="L76" i="5"/>
  <c r="E155" i="4"/>
  <c r="B36" i="4"/>
  <c r="Q122" i="4"/>
  <c r="B150" i="4"/>
  <c r="P144" i="4"/>
  <c r="J95" i="4"/>
  <c r="I65" i="4"/>
  <c r="P70" i="4"/>
  <c r="K153" i="4"/>
  <c r="O328" i="4"/>
  <c r="N24" i="5"/>
  <c r="P289" i="4"/>
  <c r="H32" i="5"/>
  <c r="F223" i="4"/>
  <c r="I200" i="4"/>
  <c r="J220" i="4"/>
  <c r="B190" i="4"/>
  <c r="F220" i="4"/>
  <c r="F278" i="4"/>
  <c r="J24" i="4"/>
  <c r="R251" i="4"/>
  <c r="B135" i="5"/>
  <c r="B78" i="4"/>
  <c r="I132" i="5"/>
  <c r="B267" i="4"/>
  <c r="D209" i="4"/>
  <c r="E311" i="4"/>
  <c r="N302" i="4"/>
  <c r="C71" i="5"/>
  <c r="P299" i="4"/>
  <c r="M15" i="4"/>
  <c r="P252" i="4"/>
  <c r="L194" i="4"/>
  <c r="E94" i="4"/>
  <c r="J50" i="4"/>
  <c r="Q107" i="4"/>
  <c r="B35" i="5"/>
  <c r="B87" i="4"/>
  <c r="O298" i="4"/>
  <c r="J50" i="5"/>
  <c r="B262" i="4"/>
  <c r="L95" i="4"/>
  <c r="R215" i="4"/>
  <c r="P91" i="4"/>
  <c r="I84" i="4"/>
  <c r="C322" i="4"/>
  <c r="H124" i="4"/>
  <c r="P81" i="4"/>
  <c r="G74" i="4"/>
  <c r="H130" i="4"/>
  <c r="J128" i="5"/>
  <c r="P87" i="4"/>
  <c r="R187" i="4"/>
  <c r="B58" i="4"/>
  <c r="B294" i="4"/>
  <c r="H103" i="4"/>
  <c r="J23" i="5"/>
  <c r="P115" i="4"/>
  <c r="O190" i="4"/>
  <c r="P170" i="4"/>
  <c r="H78" i="4"/>
  <c r="M184" i="4"/>
  <c r="C65" i="4"/>
  <c r="N215" i="4"/>
  <c r="Q178" i="4"/>
  <c r="O19" i="4"/>
  <c r="I73" i="4"/>
  <c r="M278" i="4"/>
  <c r="N134" i="4"/>
  <c r="P103" i="4"/>
  <c r="F310" i="4"/>
  <c r="K55" i="4"/>
  <c r="O195" i="4"/>
  <c r="R270" i="4"/>
  <c r="N58" i="4"/>
  <c r="P85" i="4"/>
  <c r="J93" i="4"/>
  <c r="G230" i="4"/>
  <c r="J262" i="4"/>
  <c r="C90" i="4"/>
  <c r="A44" i="4"/>
  <c r="C328" i="4"/>
  <c r="R87" i="4"/>
  <c r="Q291" i="4"/>
  <c r="R107" i="4"/>
  <c r="N67" i="5"/>
  <c r="K54" i="4"/>
  <c r="E62" i="5"/>
  <c r="B202" i="4"/>
  <c r="C292" i="4"/>
  <c r="O173" i="4"/>
  <c r="P130" i="4"/>
  <c r="H136" i="4"/>
  <c r="C155" i="4"/>
  <c r="B63" i="4"/>
  <c r="I159" i="4"/>
  <c r="H129" i="4"/>
  <c r="L185" i="4"/>
  <c r="N75" i="4"/>
  <c r="M263" i="4"/>
  <c r="A290" i="4"/>
  <c r="G75" i="4"/>
  <c r="R40" i="5"/>
  <c r="G147" i="4"/>
  <c r="B44" i="4"/>
  <c r="G164" i="4"/>
  <c r="Q120" i="4"/>
  <c r="P205" i="4"/>
  <c r="C185" i="4"/>
  <c r="K236" i="4"/>
  <c r="E86" i="4"/>
  <c r="P37" i="4"/>
  <c r="E276" i="4"/>
  <c r="J188" i="5"/>
  <c r="E21" i="4"/>
  <c r="O85" i="5"/>
  <c r="P15" i="5"/>
  <c r="J53" i="4"/>
  <c r="J82" i="4"/>
  <c r="H58" i="5"/>
  <c r="B292" i="4"/>
  <c r="A24" i="4"/>
  <c r="J175" i="4"/>
  <c r="L73" i="4"/>
  <c r="D201" i="4"/>
  <c r="B19" i="4"/>
  <c r="H110" i="4"/>
  <c r="G247" i="4"/>
  <c r="L328" i="4"/>
  <c r="G15" i="4"/>
  <c r="Q69" i="4"/>
  <c r="Q48" i="4"/>
  <c r="H326" i="4"/>
  <c r="E19" i="5"/>
  <c r="B27" i="4"/>
  <c r="L269" i="4"/>
  <c r="F265" i="4"/>
  <c r="F40" i="4"/>
  <c r="O52" i="4"/>
  <c r="K182" i="4"/>
  <c r="A267" i="4"/>
  <c r="K192" i="4"/>
  <c r="Q81" i="4"/>
  <c r="Q66" i="4"/>
  <c r="I100" i="4"/>
  <c r="R195" i="4"/>
  <c r="P208" i="4"/>
  <c r="E84" i="4"/>
  <c r="N15" i="5"/>
  <c r="H245" i="4"/>
  <c r="M31" i="5"/>
  <c r="K205" i="4"/>
  <c r="I47" i="4"/>
  <c r="R38" i="5"/>
  <c r="M90" i="4"/>
  <c r="B42" i="4"/>
  <c r="A113" i="4"/>
  <c r="P230" i="4"/>
  <c r="G159" i="4"/>
  <c r="O192" i="4"/>
  <c r="O112" i="4"/>
  <c r="E39" i="5"/>
  <c r="D200" i="4"/>
  <c r="E286" i="4"/>
  <c r="K243" i="4"/>
  <c r="I37" i="4"/>
  <c r="P153" i="4"/>
  <c r="G81" i="4"/>
  <c r="O208" i="4"/>
  <c r="B110" i="4"/>
  <c r="N136" i="4"/>
  <c r="K155" i="4"/>
  <c r="J149" i="4"/>
  <c r="B17" i="5"/>
  <c r="I166" i="4"/>
  <c r="P158" i="4"/>
  <c r="K94" i="4"/>
  <c r="B61" i="4"/>
  <c r="J122" i="4"/>
  <c r="I42" i="5"/>
  <c r="R323" i="4"/>
  <c r="S129" i="4"/>
  <c r="Q15" i="4"/>
  <c r="S200" i="4"/>
  <c r="K171" i="4"/>
  <c r="B164" i="4"/>
  <c r="O53" i="4"/>
  <c r="N159" i="4"/>
  <c r="R232" i="4"/>
  <c r="J276" i="4"/>
  <c r="H95" i="4"/>
  <c r="P163" i="4"/>
  <c r="R89" i="4"/>
  <c r="C229" i="4"/>
  <c r="P57" i="4"/>
  <c r="P207" i="4"/>
  <c r="M119" i="4"/>
  <c r="I207" i="4"/>
  <c r="B169" i="4"/>
  <c r="Q80" i="4"/>
  <c r="K36" i="5"/>
  <c r="K73" i="4"/>
  <c r="C315" i="4"/>
  <c r="G114" i="4"/>
  <c r="O102" i="4"/>
  <c r="M47" i="4"/>
  <c r="I110" i="4"/>
  <c r="K167" i="4"/>
  <c r="G143" i="4"/>
  <c r="K207" i="4"/>
  <c r="P80" i="5"/>
  <c r="J192" i="4"/>
  <c r="M238" i="4"/>
  <c r="C199" i="4"/>
  <c r="L98" i="4"/>
  <c r="I62" i="4"/>
  <c r="Q134" i="4"/>
  <c r="E228" i="4"/>
  <c r="P75" i="4"/>
  <c r="I206" i="4"/>
  <c r="E121" i="4"/>
  <c r="H277" i="4"/>
  <c r="O178" i="4"/>
  <c r="L87" i="5"/>
  <c r="B254" i="4"/>
  <c r="I14" i="4"/>
  <c r="G103" i="4"/>
  <c r="I103" i="4"/>
  <c r="G316" i="4"/>
  <c r="L74" i="4"/>
  <c r="N171" i="4"/>
  <c r="B153" i="4"/>
  <c r="E82" i="4"/>
  <c r="J250" i="4"/>
  <c r="A42" i="5"/>
  <c r="B144" i="4"/>
  <c r="G165" i="4"/>
  <c r="R201" i="4"/>
  <c r="O121" i="4"/>
  <c r="P240" i="4"/>
  <c r="E200" i="4"/>
  <c r="N100" i="4"/>
  <c r="C89" i="5"/>
  <c r="B288" i="4"/>
  <c r="D188" i="4"/>
  <c r="B24" i="5"/>
  <c r="C121" i="4"/>
  <c r="C299" i="4"/>
  <c r="N14" i="4"/>
  <c r="O32" i="4"/>
  <c r="P283" i="4"/>
  <c r="B89" i="4"/>
  <c r="N208" i="4"/>
  <c r="C86" i="4"/>
  <c r="R79" i="5"/>
  <c r="I292" i="4"/>
  <c r="H148" i="4"/>
  <c r="N20" i="4"/>
  <c r="I87" i="4"/>
  <c r="P183" i="4"/>
  <c r="R244" i="4"/>
  <c r="B147" i="4"/>
  <c r="A76" i="5"/>
  <c r="A71" i="5"/>
  <c r="I153" i="4"/>
  <c r="O189" i="4"/>
  <c r="E143" i="4"/>
  <c r="M28" i="4"/>
  <c r="H66" i="4"/>
  <c r="P41" i="4"/>
  <c r="C193" i="4"/>
  <c r="K104" i="4"/>
  <c r="M294" i="4"/>
  <c r="N294" i="4"/>
  <c r="O264" i="4"/>
  <c r="G149" i="4"/>
  <c r="J293" i="4"/>
  <c r="B49" i="4"/>
  <c r="D48" i="4"/>
  <c r="N58" i="5"/>
  <c r="H102" i="4"/>
  <c r="G119" i="4"/>
  <c r="C55" i="4"/>
  <c r="Q142" i="4"/>
  <c r="J209" i="4"/>
  <c r="N89" i="4"/>
  <c r="J55" i="4"/>
  <c r="H17" i="5"/>
  <c r="J199" i="4"/>
  <c r="K150" i="4"/>
  <c r="O58" i="4"/>
  <c r="O67" i="4"/>
  <c r="H87" i="4"/>
  <c r="Q135" i="4"/>
  <c r="C135" i="4"/>
  <c r="A36" i="4"/>
  <c r="M133" i="4"/>
  <c r="N19" i="4"/>
  <c r="O249" i="4"/>
  <c r="H43" i="5"/>
  <c r="N158" i="4"/>
  <c r="A32" i="5"/>
  <c r="A181" i="4"/>
  <c r="B166" i="4"/>
  <c r="O59" i="4"/>
  <c r="I26" i="5"/>
  <c r="P40" i="4"/>
  <c r="I62" i="5"/>
  <c r="M283" i="4"/>
  <c r="E190" i="4"/>
  <c r="L249" i="4"/>
  <c r="P63" i="4"/>
  <c r="A14" i="4"/>
  <c r="Q278" i="4"/>
  <c r="K134" i="4"/>
  <c r="E126" i="4"/>
  <c r="L130" i="4"/>
  <c r="P19" i="4"/>
  <c r="I119" i="4"/>
  <c r="J112" i="4"/>
  <c r="M132" i="4"/>
  <c r="K124" i="4"/>
  <c r="N262" i="4"/>
  <c r="Q231" i="4"/>
  <c r="J183" i="4"/>
  <c r="P44" i="5"/>
  <c r="F271" i="4"/>
  <c r="Q215" i="4"/>
  <c r="B215" i="4"/>
  <c r="I134" i="4"/>
  <c r="S199" i="4"/>
  <c r="N177" i="4"/>
  <c r="R263" i="4"/>
  <c r="D174" i="4"/>
  <c r="B131" i="4"/>
  <c r="C167" i="4"/>
  <c r="O180" i="4"/>
  <c r="N252" i="4"/>
  <c r="E85" i="5"/>
  <c r="B221" i="4"/>
  <c r="I41" i="4"/>
  <c r="R192" i="4"/>
  <c r="E316" i="4"/>
  <c r="O148" i="4"/>
  <c r="B23" i="5"/>
  <c r="Q235" i="4"/>
  <c r="O142" i="4"/>
  <c r="B181" i="4"/>
  <c r="K82" i="5"/>
  <c r="O80" i="4"/>
  <c r="N73" i="4"/>
  <c r="J283" i="4"/>
  <c r="C207" i="4"/>
  <c r="N143" i="4"/>
  <c r="K82" i="4"/>
  <c r="L270" i="4"/>
  <c r="R41" i="5"/>
  <c r="P276" i="4"/>
  <c r="L215" i="4"/>
  <c r="H166" i="4"/>
  <c r="Q253" i="4"/>
  <c r="O236" i="4"/>
  <c r="P121" i="4"/>
  <c r="N86" i="4"/>
  <c r="B313" i="4"/>
  <c r="A118" i="4"/>
  <c r="Q36" i="4"/>
  <c r="Q259" i="4"/>
  <c r="N283" i="4"/>
  <c r="E233" i="4"/>
  <c r="B136" i="4"/>
  <c r="R299" i="4"/>
  <c r="G182" i="4"/>
  <c r="R178" i="4"/>
  <c r="O51" i="4"/>
  <c r="N66" i="5"/>
  <c r="D74" i="4"/>
  <c r="H231" i="4"/>
  <c r="M131" i="5"/>
  <c r="I74" i="4"/>
  <c r="P209" i="4"/>
  <c r="P266" i="4"/>
  <c r="I27" i="5"/>
  <c r="H272" i="4"/>
  <c r="R172" i="4"/>
  <c r="K36" i="4"/>
  <c r="F140" i="5"/>
  <c r="M312" i="4"/>
  <c r="K136" i="4"/>
  <c r="O172" i="4"/>
  <c r="R209" i="4"/>
  <c r="K24" i="5"/>
  <c r="E128" i="4"/>
  <c r="S223" i="4"/>
  <c r="F28" i="4"/>
  <c r="E61" i="4"/>
  <c r="F67" i="4"/>
  <c r="H312" i="4"/>
  <c r="K307" i="4"/>
  <c r="H75" i="4"/>
  <c r="A280" i="4"/>
  <c r="I21" i="4"/>
  <c r="D75" i="4"/>
  <c r="B38" i="4"/>
  <c r="O327" i="4"/>
  <c r="A14" i="5"/>
  <c r="C15" i="5"/>
  <c r="G107" i="4"/>
  <c r="I160" i="4"/>
  <c r="H28" i="4"/>
  <c r="Q200" i="4"/>
  <c r="G40" i="5"/>
  <c r="M25" i="5"/>
  <c r="M69" i="4"/>
  <c r="M193" i="4"/>
  <c r="C71" i="4"/>
  <c r="A101" i="5"/>
  <c r="E246" i="4"/>
  <c r="R74" i="4"/>
  <c r="O307" i="4"/>
  <c r="J207" i="4"/>
  <c r="J185" i="4"/>
  <c r="B273" i="4"/>
  <c r="M199" i="4"/>
  <c r="F173" i="4"/>
  <c r="C183" i="4"/>
  <c r="L21" i="4"/>
  <c r="B22" i="4"/>
  <c r="N57" i="4"/>
  <c r="Q220" i="4"/>
  <c r="A13" i="5"/>
  <c r="L60" i="5"/>
  <c r="P122" i="4"/>
  <c r="C237" i="4"/>
  <c r="Q300" i="4"/>
  <c r="B140" i="4"/>
  <c r="A40" i="4"/>
  <c r="R252" i="4"/>
  <c r="J63" i="4"/>
  <c r="A186" i="4"/>
  <c r="O16" i="4"/>
  <c r="P237" i="4"/>
  <c r="P287" i="4"/>
  <c r="L124" i="4"/>
  <c r="M185" i="4"/>
  <c r="C62" i="4"/>
  <c r="M54" i="4"/>
  <c r="F99" i="4"/>
  <c r="O116" i="4"/>
  <c r="A31" i="5"/>
  <c r="I150" i="4"/>
  <c r="H193" i="4"/>
  <c r="F124" i="4"/>
  <c r="O93" i="5"/>
  <c r="G112" i="4"/>
  <c r="H50" i="4"/>
  <c r="E14" i="5"/>
  <c r="J110" i="4"/>
  <c r="Q45" i="4"/>
  <c r="G116" i="5"/>
  <c r="J201" i="4"/>
  <c r="B275" i="4"/>
  <c r="D128" i="4"/>
  <c r="H37" i="4"/>
  <c r="G24" i="5"/>
  <c r="J66" i="5"/>
  <c r="C265" i="4"/>
  <c r="Q180" i="4"/>
  <c r="J177" i="4"/>
  <c r="G80" i="4"/>
  <c r="L78" i="4"/>
  <c r="H64" i="5"/>
  <c r="L41" i="4"/>
  <c r="C173" i="4"/>
  <c r="O311" i="4"/>
  <c r="R52" i="4"/>
  <c r="A68" i="4"/>
  <c r="J79" i="4"/>
  <c r="K120" i="4"/>
  <c r="N129" i="4"/>
  <c r="K38" i="5"/>
  <c r="D67" i="4"/>
  <c r="L291" i="4"/>
  <c r="R322" i="4"/>
  <c r="C128" i="4"/>
  <c r="I128" i="4"/>
  <c r="H295" i="4"/>
  <c r="P28" i="4"/>
  <c r="G128" i="4"/>
  <c r="Q55" i="4"/>
  <c r="G69" i="4"/>
  <c r="B213" i="4"/>
  <c r="P65" i="4"/>
  <c r="F132" i="4"/>
  <c r="G134" i="4"/>
  <c r="C240" i="4"/>
  <c r="F164" i="4"/>
  <c r="M239" i="4"/>
  <c r="L235" i="4"/>
  <c r="L23" i="5"/>
  <c r="M120" i="4"/>
  <c r="M313" i="4"/>
  <c r="F63" i="4"/>
  <c r="B317" i="4"/>
  <c r="B100" i="4"/>
  <c r="G25" i="4"/>
  <c r="Q164" i="4"/>
  <c r="R40" i="4"/>
  <c r="Q85" i="5"/>
  <c r="N76" i="5"/>
  <c r="G65" i="4"/>
  <c r="K283" i="4"/>
  <c r="H327" i="4"/>
  <c r="P155" i="4"/>
  <c r="O91" i="4"/>
  <c r="H149" i="4"/>
  <c r="E41" i="5"/>
  <c r="K44" i="5"/>
  <c r="G45" i="4"/>
  <c r="H308" i="4"/>
  <c r="A21" i="5"/>
  <c r="B163" i="4"/>
  <c r="B125" i="4"/>
  <c r="L188" i="4"/>
  <c r="I111" i="4"/>
  <c r="M242" i="4"/>
  <c r="H201" i="4"/>
  <c r="O291" i="4"/>
  <c r="J305" i="4"/>
  <c r="N313" i="4"/>
  <c r="L293" i="4"/>
  <c r="B118" i="4"/>
  <c r="E328" i="4"/>
  <c r="E265" i="4"/>
  <c r="A55" i="5"/>
  <c r="R128" i="4"/>
  <c r="A139" i="4"/>
  <c r="B259" i="4"/>
  <c r="G29" i="4"/>
  <c r="K298" i="4"/>
  <c r="F59" i="4"/>
  <c r="Q95" i="4"/>
  <c r="G35" i="5"/>
  <c r="C133" i="4"/>
  <c r="B13" i="4"/>
  <c r="P238" i="4"/>
  <c r="E252" i="4"/>
  <c r="J257" i="4"/>
  <c r="H242" i="4"/>
  <c r="E277" i="4"/>
  <c r="K282" i="4"/>
  <c r="I93" i="4"/>
  <c r="M268" i="4"/>
  <c r="F21" i="4"/>
  <c r="E81" i="4"/>
  <c r="F195" i="4"/>
  <c r="H71" i="4"/>
  <c r="J116" i="4"/>
  <c r="B134" i="4"/>
  <c r="M102" i="5"/>
  <c r="Q98" i="4"/>
  <c r="L87" i="4"/>
  <c r="F102" i="4"/>
  <c r="K117" i="4"/>
  <c r="O237" i="4"/>
  <c r="P142" i="4"/>
  <c r="R103" i="4"/>
  <c r="N257" i="4"/>
  <c r="F58" i="4"/>
  <c r="H99" i="4"/>
  <c r="G150" i="4"/>
  <c r="E326" i="4"/>
  <c r="O122" i="4"/>
  <c r="C92" i="5"/>
  <c r="C89" i="4"/>
  <c r="M16" i="4"/>
  <c r="M114" i="4"/>
  <c r="N98" i="4"/>
  <c r="L40" i="5"/>
  <c r="N104" i="4"/>
  <c r="M48" i="4"/>
  <c r="F93" i="4"/>
  <c r="K218" i="4"/>
  <c r="Q141" i="4"/>
  <c r="F200" i="4"/>
  <c r="A60" i="5"/>
  <c r="N115" i="4"/>
  <c r="F55" i="4"/>
  <c r="L272" i="4"/>
  <c r="K28" i="5"/>
  <c r="J103" i="4"/>
  <c r="K100" i="4"/>
  <c r="F70" i="4"/>
  <c r="F20" i="4"/>
  <c r="I149" i="4"/>
  <c r="N93" i="4"/>
  <c r="R256" i="4"/>
  <c r="F31" i="5"/>
  <c r="K180" i="4"/>
  <c r="B75" i="4"/>
  <c r="F320" i="4"/>
  <c r="G167" i="4"/>
  <c r="E54" i="4"/>
  <c r="H40" i="4"/>
  <c r="C296" i="4"/>
  <c r="K41" i="4"/>
  <c r="O243" i="4"/>
  <c r="G32" i="5"/>
  <c r="I184" i="4"/>
  <c r="L19" i="4"/>
  <c r="J55" i="5"/>
  <c r="R134" i="4"/>
  <c r="K18" i="5"/>
  <c r="R175" i="4"/>
  <c r="N240" i="4"/>
  <c r="J16" i="4"/>
  <c r="F110" i="4"/>
  <c r="E50" i="4"/>
  <c r="H311" i="4"/>
  <c r="J75" i="4"/>
  <c r="E133" i="4"/>
  <c r="P56" i="5"/>
  <c r="P141" i="4"/>
  <c r="C103" i="4"/>
  <c r="B17" i="4"/>
  <c r="R153" i="5"/>
  <c r="H310" i="4"/>
  <c r="I127" i="4"/>
  <c r="P286" i="4"/>
  <c r="N15" i="4"/>
  <c r="D215" i="4"/>
  <c r="H54" i="4"/>
  <c r="F23" i="5"/>
  <c r="I212" i="4"/>
  <c r="K200" i="4"/>
  <c r="P29" i="4"/>
  <c r="O141" i="4"/>
  <c r="B162" i="4"/>
  <c r="R80" i="5"/>
  <c r="M126" i="4"/>
  <c r="K265" i="4"/>
  <c r="S212" i="4"/>
  <c r="J37" i="4"/>
  <c r="D66" i="4"/>
  <c r="J136" i="4"/>
  <c r="D51" i="4"/>
  <c r="J247" i="4"/>
  <c r="L171" i="4"/>
  <c r="K183" i="4"/>
  <c r="M37" i="5"/>
  <c r="A46" i="5"/>
  <c r="Q294" i="4"/>
  <c r="N78" i="4"/>
  <c r="M206" i="4"/>
  <c r="M271" i="4"/>
  <c r="E171" i="4"/>
  <c r="D86" i="4"/>
  <c r="C48" i="4"/>
  <c r="G129" i="4"/>
  <c r="R274" i="4"/>
  <c r="P25" i="5"/>
  <c r="R32" i="4"/>
  <c r="O167" i="4"/>
  <c r="E185" i="4"/>
  <c r="I48" i="4"/>
  <c r="P86" i="4"/>
  <c r="O108" i="4"/>
  <c r="G132" i="4"/>
  <c r="D57" i="4"/>
  <c r="H313" i="4"/>
  <c r="I52" i="4"/>
  <c r="E85" i="4"/>
  <c r="I287" i="4"/>
  <c r="B296" i="4"/>
  <c r="H228" i="4"/>
  <c r="M33" i="5"/>
  <c r="K93" i="4"/>
  <c r="K19" i="5"/>
  <c r="G318" i="4"/>
  <c r="H316" i="4"/>
  <c r="N183" i="4"/>
  <c r="B217" i="4"/>
  <c r="Q154" i="4"/>
  <c r="O104" i="4"/>
  <c r="E111" i="4"/>
  <c r="A26" i="5"/>
  <c r="P194" i="4"/>
  <c r="B274" i="4"/>
  <c r="A30" i="5"/>
  <c r="N21" i="4"/>
  <c r="O103" i="4"/>
  <c r="E175" i="4"/>
  <c r="K27" i="5"/>
  <c r="C214" i="4"/>
  <c r="C188" i="4"/>
  <c r="I271" i="4"/>
  <c r="P327" i="4"/>
  <c r="N128" i="4"/>
  <c r="G84" i="4"/>
  <c r="I190" i="4"/>
  <c r="J42" i="5"/>
  <c r="G54" i="4"/>
  <c r="K154" i="4"/>
  <c r="G185" i="4"/>
  <c r="M135" i="4"/>
  <c r="J313" i="4"/>
  <c r="M46" i="5"/>
  <c r="O299" i="4"/>
  <c r="I249" i="4"/>
  <c r="K308" i="4"/>
  <c r="D173" i="4"/>
  <c r="J81" i="4"/>
  <c r="F25" i="4"/>
  <c r="P236" i="4"/>
  <c r="A324" i="4"/>
  <c r="O37" i="4"/>
  <c r="K53" i="5"/>
  <c r="R65" i="4"/>
  <c r="R171" i="4"/>
  <c r="H20" i="5"/>
  <c r="D170" i="4"/>
  <c r="F18" i="5"/>
  <c r="O45" i="5"/>
  <c r="M292" i="4"/>
  <c r="Q100" i="5"/>
  <c r="B280" i="4"/>
  <c r="L307" i="4"/>
  <c r="M251" i="4"/>
  <c r="N14" i="5"/>
  <c r="L199" i="4"/>
  <c r="C316" i="4"/>
  <c r="H318" i="4"/>
  <c r="F230" i="4"/>
  <c r="N47" i="4"/>
  <c r="C20" i="4"/>
  <c r="K187" i="4"/>
  <c r="J94" i="5"/>
  <c r="Q166" i="4"/>
  <c r="P73" i="4"/>
  <c r="B268" i="4"/>
  <c r="E295" i="4"/>
  <c r="P128" i="4"/>
  <c r="L54" i="4"/>
  <c r="H263" i="4"/>
  <c r="H107" i="4"/>
  <c r="E142" i="4"/>
  <c r="N90" i="4"/>
  <c r="G14" i="5"/>
  <c r="E312" i="4"/>
  <c r="I75" i="4"/>
  <c r="F147" i="4"/>
  <c r="E36" i="5"/>
  <c r="B229" i="4"/>
  <c r="K47" i="5"/>
  <c r="H19" i="4"/>
  <c r="R260" i="4"/>
  <c r="J48" i="4"/>
  <c r="N61" i="4"/>
  <c r="M322" i="4"/>
  <c r="Q36" i="5"/>
  <c r="N99" i="4"/>
  <c r="B327" i="4"/>
  <c r="R51" i="5"/>
  <c r="M190" i="4"/>
  <c r="M84" i="4"/>
  <c r="O220" i="4"/>
  <c r="I189" i="4"/>
  <c r="R239" i="4"/>
  <c r="H232" i="4"/>
  <c r="R243" i="4"/>
  <c r="Q44" i="5"/>
  <c r="A35" i="4"/>
  <c r="M102" i="4"/>
  <c r="L285" i="4"/>
  <c r="Q277" i="4"/>
  <c r="G74" i="5"/>
  <c r="R326" i="4"/>
  <c r="N110" i="4"/>
  <c r="I264" i="4"/>
  <c r="H185" i="4"/>
  <c r="O82" i="4"/>
  <c r="O252" i="4"/>
  <c r="F159" i="5"/>
  <c r="B249" i="4"/>
  <c r="O107" i="4"/>
  <c r="G260" i="4"/>
  <c r="M111" i="4"/>
  <c r="A226" i="4"/>
  <c r="P98" i="4"/>
  <c r="E163" i="4"/>
  <c r="B315" i="4"/>
  <c r="I72" i="5"/>
  <c r="C279" i="4"/>
  <c r="J117" i="5"/>
  <c r="K76" i="5"/>
  <c r="K126" i="4"/>
  <c r="J299" i="4"/>
  <c r="F269" i="4"/>
  <c r="B80" i="4"/>
  <c r="J71" i="5"/>
  <c r="L53" i="5"/>
  <c r="M287" i="4"/>
  <c r="S136" i="5"/>
  <c r="J104" i="4"/>
  <c r="R24" i="4"/>
  <c r="A47" i="5"/>
  <c r="H249" i="4"/>
  <c r="I242" i="4"/>
  <c r="P184" i="4"/>
  <c r="M52" i="5"/>
  <c r="M136" i="4"/>
  <c r="I325" i="4"/>
  <c r="Q302" i="4"/>
  <c r="L242" i="4"/>
  <c r="H306" i="4"/>
  <c r="O135" i="5"/>
  <c r="F24" i="5"/>
  <c r="L41" i="5"/>
  <c r="H212" i="4"/>
  <c r="D240" i="4"/>
  <c r="H16" i="5"/>
  <c r="L28" i="4"/>
  <c r="P159" i="4"/>
  <c r="G26" i="5"/>
  <c r="F194" i="4"/>
  <c r="L164" i="4"/>
  <c r="Q114" i="5"/>
  <c r="O20" i="4"/>
  <c r="J38" i="5"/>
  <c r="B323" i="4"/>
  <c r="B159" i="4"/>
  <c r="C120" i="4"/>
  <c r="M143" i="4"/>
  <c r="L59" i="4"/>
  <c r="R246" i="4"/>
  <c r="C111" i="4"/>
  <c r="L108" i="4"/>
  <c r="G263" i="4"/>
  <c r="O188" i="4"/>
  <c r="R266" i="4"/>
  <c r="O133" i="5"/>
  <c r="K305" i="4"/>
  <c r="Q67" i="4"/>
  <c r="F171" i="4"/>
  <c r="K148" i="4"/>
  <c r="J35" i="5"/>
  <c r="F154" i="4"/>
  <c r="N155" i="4"/>
  <c r="B115" i="4"/>
  <c r="L256" i="4"/>
  <c r="J143" i="4"/>
  <c r="G231" i="4"/>
  <c r="T46" i="5"/>
  <c r="E100" i="4"/>
  <c r="E270" i="4"/>
  <c r="J202" i="5"/>
  <c r="F81" i="4"/>
  <c r="R189" i="4"/>
  <c r="B279" i="4"/>
  <c r="N286" i="4"/>
  <c r="L42" i="5"/>
  <c r="P58" i="5"/>
  <c r="L16" i="5"/>
  <c r="K45" i="5"/>
  <c r="A18" i="4"/>
  <c r="I257" i="4"/>
  <c r="O85" i="4"/>
  <c r="Q262" i="4"/>
  <c r="L187" i="4"/>
  <c r="A122" i="5"/>
  <c r="R28" i="4"/>
  <c r="F179" i="4"/>
  <c r="M165" i="4"/>
  <c r="R67" i="5"/>
  <c r="M28" i="5"/>
  <c r="L246" i="4"/>
  <c r="F316" i="4"/>
  <c r="R81" i="4"/>
  <c r="B297" i="4"/>
  <c r="I294" i="4"/>
  <c r="M95" i="4"/>
  <c r="M71" i="5"/>
  <c r="G251" i="4"/>
  <c r="K39" i="5"/>
  <c r="C38" i="5"/>
  <c r="E25" i="4"/>
  <c r="Q263" i="4"/>
  <c r="G80" i="5"/>
  <c r="S208" i="4"/>
  <c r="A45" i="5"/>
  <c r="B73" i="4"/>
  <c r="R183" i="4"/>
  <c r="J208" i="4"/>
  <c r="I108" i="4"/>
  <c r="J232" i="4"/>
  <c r="M38" i="5"/>
  <c r="J158" i="4"/>
  <c r="Q28" i="4"/>
  <c r="L131" i="5"/>
  <c r="P78" i="4"/>
  <c r="C275" i="4"/>
  <c r="K62" i="4"/>
  <c r="G323" i="4"/>
  <c r="B133" i="4"/>
  <c r="D207" i="4"/>
  <c r="L99" i="4"/>
  <c r="I239" i="4"/>
  <c r="C68" i="5"/>
  <c r="H164" i="4"/>
  <c r="P188" i="4"/>
  <c r="H80" i="4"/>
  <c r="D195" i="4"/>
  <c r="F305" i="4"/>
  <c r="M106" i="4"/>
  <c r="C251" i="4"/>
  <c r="Q237" i="4"/>
  <c r="I15" i="4"/>
  <c r="B30" i="5"/>
  <c r="H141" i="4"/>
  <c r="Q113" i="5"/>
  <c r="I213" i="4"/>
  <c r="P178" i="4"/>
  <c r="G307" i="4"/>
  <c r="I77" i="5"/>
  <c r="J327" i="4"/>
  <c r="J178" i="4"/>
  <c r="N123" i="4"/>
  <c r="Q274" i="4"/>
  <c r="B103" i="4"/>
  <c r="H70" i="5"/>
  <c r="O93" i="4"/>
  <c r="O27" i="5"/>
  <c r="M17" i="5"/>
  <c r="N233" i="4"/>
  <c r="R102" i="4"/>
  <c r="E124" i="4"/>
  <c r="O99" i="4"/>
  <c r="B28" i="4"/>
  <c r="R51" i="4"/>
  <c r="F34" i="5"/>
  <c r="R295" i="4"/>
  <c r="G310" i="4"/>
  <c r="L224" i="4"/>
  <c r="R24" i="5"/>
  <c r="L189" i="4"/>
  <c r="J73" i="4"/>
  <c r="L102" i="4"/>
  <c r="O206" i="4"/>
  <c r="A23" i="4"/>
  <c r="G257" i="4"/>
  <c r="P21" i="5"/>
  <c r="N71" i="4"/>
  <c r="F71" i="4"/>
  <c r="C136" i="4"/>
  <c r="C98" i="4"/>
  <c r="M142" i="4"/>
  <c r="H95" i="5"/>
  <c r="J239" i="4"/>
  <c r="C148" i="4"/>
  <c r="K175" i="4"/>
  <c r="H53" i="4"/>
  <c r="L65" i="4"/>
  <c r="F130" i="4"/>
  <c r="B291" i="4"/>
  <c r="N55" i="5"/>
  <c r="H293" i="4"/>
  <c r="B206" i="4"/>
  <c r="M55" i="4"/>
  <c r="R70" i="5"/>
  <c r="J166" i="4"/>
  <c r="I306" i="4"/>
  <c r="L264" i="4"/>
  <c r="H79" i="4"/>
  <c r="M173" i="4"/>
  <c r="M291" i="4"/>
  <c r="N189" i="4"/>
  <c r="J150" i="4"/>
  <c r="E268" i="4"/>
  <c r="N239" i="4"/>
  <c r="J307" i="4"/>
  <c r="N107" i="4"/>
  <c r="D63" i="4"/>
  <c r="B18" i="5"/>
  <c r="M66" i="4"/>
  <c r="K247" i="4"/>
  <c r="R119" i="4"/>
  <c r="R21" i="5"/>
  <c r="M250" i="4"/>
  <c r="I182" i="4"/>
  <c r="J48" i="5"/>
  <c r="I89" i="4"/>
  <c r="C46" i="4"/>
  <c r="R321" i="4"/>
  <c r="F46" i="4"/>
  <c r="L117" i="4"/>
  <c r="F150" i="4"/>
  <c r="E300" i="4"/>
  <c r="B99" i="4"/>
  <c r="A37" i="4"/>
  <c r="N103" i="4"/>
  <c r="N67" i="4"/>
  <c r="N323" i="4"/>
  <c r="J69" i="4"/>
  <c r="Q69" i="5"/>
  <c r="I170" i="4"/>
  <c r="E149" i="4"/>
  <c r="M67" i="4"/>
  <c r="J244" i="4"/>
  <c r="Q72" i="5"/>
  <c r="P97" i="5"/>
  <c r="L253" i="4"/>
  <c r="D223" i="4"/>
  <c r="H158" i="4"/>
  <c r="G283" i="4"/>
  <c r="R54" i="4"/>
  <c r="L251" i="4"/>
  <c r="F293" i="4"/>
  <c r="J171" i="4"/>
  <c r="C126" i="4"/>
  <c r="L33" i="4"/>
  <c r="F284" i="4"/>
  <c r="N130" i="5"/>
  <c r="L16" i="4"/>
  <c r="E238" i="4"/>
  <c r="O50" i="5"/>
  <c r="N127" i="4"/>
  <c r="H238" i="4"/>
  <c r="L85" i="4"/>
  <c r="B59" i="4"/>
  <c r="R294" i="4"/>
  <c r="N242" i="4"/>
  <c r="P173" i="5"/>
  <c r="Q52" i="4"/>
  <c r="R137" i="5"/>
  <c r="I259" i="4"/>
  <c r="B124" i="4"/>
  <c r="N264" i="4"/>
  <c r="I236" i="4"/>
  <c r="J144" i="4"/>
  <c r="C236" i="4"/>
  <c r="K277" i="4"/>
  <c r="I121" i="4"/>
  <c r="G327" i="4"/>
  <c r="M62" i="4"/>
  <c r="J300" i="4"/>
  <c r="J45" i="4"/>
  <c r="S202" i="4"/>
  <c r="E310" i="4"/>
  <c r="E108" i="4"/>
  <c r="L232" i="4"/>
  <c r="I231" i="4"/>
  <c r="B53" i="4"/>
  <c r="P59" i="4"/>
  <c r="K50" i="4"/>
  <c r="K328" i="4"/>
  <c r="K240" i="4"/>
  <c r="M298" i="4"/>
  <c r="Q37" i="4"/>
  <c r="Q238" i="4"/>
  <c r="O129" i="4"/>
  <c r="Q18" i="5"/>
  <c r="H15" i="5"/>
  <c r="N41" i="4"/>
  <c r="I116" i="4"/>
  <c r="E313" i="4"/>
  <c r="R279" i="4"/>
  <c r="P74" i="4"/>
  <c r="I85" i="4"/>
  <c r="G73" i="4"/>
  <c r="M213" i="4"/>
  <c r="L75" i="4"/>
  <c r="H283" i="4"/>
  <c r="O24" i="4"/>
  <c r="G41" i="5"/>
  <c r="I304" i="4"/>
  <c r="N206" i="4"/>
  <c r="C179" i="4"/>
  <c r="E177" i="4"/>
  <c r="Q33" i="4"/>
  <c r="O66" i="4"/>
  <c r="Q54" i="4"/>
  <c r="J36" i="5"/>
  <c r="C84" i="5"/>
  <c r="B234" i="4"/>
  <c r="C190" i="4"/>
  <c r="J163" i="4"/>
  <c r="P174" i="4"/>
  <c r="A227" i="4"/>
  <c r="N213" i="4"/>
  <c r="J289" i="4"/>
  <c r="E46" i="4"/>
  <c r="P185" i="4"/>
  <c r="K228" i="4"/>
  <c r="G20" i="4"/>
  <c r="J102" i="4"/>
  <c r="Q279" i="4"/>
  <c r="G99" i="4"/>
  <c r="K288" i="4"/>
  <c r="L294" i="4"/>
  <c r="K122" i="4"/>
  <c r="R142" i="4"/>
  <c r="E24" i="4"/>
  <c r="Q121" i="4"/>
  <c r="D192" i="4"/>
  <c r="L134" i="4"/>
  <c r="M295" i="4"/>
  <c r="F192" i="4"/>
  <c r="K47" i="4"/>
  <c r="C115" i="4"/>
  <c r="E88" i="5"/>
  <c r="B320" i="4"/>
  <c r="P67" i="5"/>
  <c r="G40" i="4"/>
  <c r="P107" i="4"/>
  <c r="C170" i="4"/>
  <c r="Q91" i="4"/>
  <c r="E231" i="4"/>
  <c r="J242" i="4"/>
  <c r="G82" i="4"/>
  <c r="F275" i="4"/>
  <c r="L55" i="4"/>
  <c r="Q86" i="4"/>
  <c r="D205" i="4"/>
  <c r="B165" i="4"/>
  <c r="I82" i="4"/>
  <c r="N229" i="4"/>
  <c r="J173" i="4"/>
  <c r="G94" i="4"/>
  <c r="E174" i="4"/>
  <c r="J218" i="4"/>
  <c r="P84" i="4"/>
  <c r="Q202" i="4"/>
  <c r="R86" i="4"/>
  <c r="K75" i="5"/>
  <c r="K84" i="4"/>
  <c r="O45" i="4"/>
  <c r="F95" i="4"/>
  <c r="H89" i="4"/>
  <c r="J135" i="4"/>
  <c r="B187" i="4"/>
  <c r="G90" i="4"/>
  <c r="H160" i="4"/>
  <c r="O13" i="5"/>
  <c r="F183" i="4"/>
  <c r="B31" i="4"/>
  <c r="J61" i="4"/>
  <c r="B50" i="4"/>
  <c r="B108" i="4"/>
  <c r="R233" i="4"/>
  <c r="G108" i="4"/>
  <c r="B175" i="4"/>
  <c r="Q170" i="4"/>
  <c r="B114" i="4"/>
  <c r="N75" i="5"/>
  <c r="B76" i="4"/>
  <c r="E62" i="4"/>
  <c r="H74" i="4"/>
  <c r="A96" i="4"/>
  <c r="C269" i="4"/>
  <c r="M276" i="4"/>
  <c r="K166" i="4"/>
  <c r="O321" i="4"/>
  <c r="B263" i="4"/>
  <c r="L71" i="4"/>
  <c r="Q271" i="4"/>
  <c r="N45" i="4"/>
  <c r="H111" i="4"/>
  <c r="P258" i="4"/>
  <c r="B47" i="4"/>
  <c r="C147" i="4"/>
  <c r="M187" i="4"/>
  <c r="M318" i="4"/>
  <c r="M112" i="4"/>
  <c r="N81" i="4"/>
  <c r="P95" i="4"/>
  <c r="H171" i="4"/>
  <c r="A319" i="4"/>
  <c r="D233" i="4"/>
  <c r="J294" i="4"/>
  <c r="F117" i="4"/>
  <c r="J229" i="4"/>
  <c r="Q301" i="4"/>
  <c r="O136" i="4"/>
  <c r="R129" i="4"/>
  <c r="A97" i="4"/>
  <c r="E66" i="4"/>
  <c r="P179" i="4"/>
  <c r="A204" i="4"/>
  <c r="K172" i="4"/>
  <c r="M228" i="4"/>
  <c r="Q182" i="4"/>
  <c r="R58" i="4"/>
  <c r="C82" i="4"/>
  <c r="N148" i="4"/>
  <c r="O67" i="5"/>
  <c r="A38" i="5"/>
  <c r="F172" i="4"/>
  <c r="J167" i="4"/>
  <c r="H45" i="4"/>
  <c r="F14" i="4"/>
  <c r="G272" i="4"/>
  <c r="O292" i="4"/>
  <c r="I173" i="4"/>
  <c r="O57" i="4"/>
  <c r="G215" i="4"/>
  <c r="I123" i="5"/>
  <c r="P82" i="4"/>
  <c r="F201" i="4"/>
  <c r="M76" i="5"/>
  <c r="I80" i="5"/>
  <c r="F52" i="4"/>
  <c r="N245" i="4"/>
  <c r="G58" i="4"/>
  <c r="E298" i="4"/>
  <c r="E144" i="4"/>
  <c r="K74" i="4"/>
  <c r="L238" i="4"/>
  <c r="O317" i="4"/>
  <c r="A16" i="4"/>
  <c r="C33" i="4"/>
  <c r="H243" i="4"/>
  <c r="I104" i="4"/>
  <c r="E23" i="5"/>
  <c r="H18" i="5"/>
  <c r="P14" i="4"/>
  <c r="N289" i="4"/>
  <c r="A127" i="5"/>
  <c r="O240" i="4"/>
  <c r="J20" i="4"/>
  <c r="L182" i="4"/>
  <c r="A41" i="4"/>
  <c r="M92" i="5"/>
  <c r="F84" i="4"/>
  <c r="I266" i="4"/>
  <c r="G110" i="5"/>
  <c r="J224" i="4"/>
  <c r="S99" i="4"/>
  <c r="B32" i="4"/>
  <c r="M264" i="4"/>
  <c r="B139" i="4"/>
  <c r="K135" i="5"/>
  <c r="R180" i="4"/>
  <c r="K220" i="4"/>
  <c r="B82" i="4"/>
  <c r="K136" i="5"/>
  <c r="B12" i="5"/>
  <c r="D219" i="4"/>
  <c r="J205" i="4"/>
  <c r="E263" i="4"/>
  <c r="A49" i="5"/>
  <c r="J132" i="4"/>
  <c r="O306" i="4"/>
  <c r="H116" i="4"/>
  <c r="L172" i="4"/>
  <c r="O14" i="4"/>
  <c r="J41" i="4"/>
  <c r="R43" i="5"/>
  <c r="O79" i="4"/>
  <c r="I232" i="4"/>
  <c r="O28" i="4"/>
  <c r="O29" i="4"/>
  <c r="J40" i="4"/>
  <c r="F208" i="4"/>
  <c r="O17" i="5"/>
  <c r="J106" i="4"/>
  <c r="F148" i="4"/>
  <c r="Q295" i="4"/>
  <c r="J260" i="4"/>
  <c r="K17" i="5"/>
  <c r="Q127" i="4"/>
  <c r="H33" i="4"/>
  <c r="M269" i="4"/>
  <c r="K81" i="4"/>
  <c r="G317" i="4"/>
  <c r="L230" i="4"/>
  <c r="C258" i="4"/>
  <c r="G114" i="5"/>
  <c r="D279" i="4"/>
  <c r="B286" i="4"/>
  <c r="B86" i="4"/>
  <c r="J298" i="4"/>
  <c r="K15" i="4"/>
  <c r="H55" i="4"/>
  <c r="L58" i="4"/>
  <c r="S80" i="5"/>
  <c r="G95" i="4"/>
  <c r="I240" i="4"/>
  <c r="K123" i="4"/>
  <c r="P99" i="4"/>
  <c r="H122" i="4"/>
  <c r="B247" i="4"/>
  <c r="E63" i="4"/>
  <c r="M36" i="4"/>
  <c r="Q174" i="4"/>
  <c r="E166" i="4"/>
  <c r="R100" i="4"/>
  <c r="A12" i="5"/>
  <c r="G252" i="4"/>
  <c r="A213" i="5"/>
  <c r="R258" i="4"/>
  <c r="F73" i="4"/>
  <c r="D31" i="5"/>
  <c r="I244" i="4"/>
  <c r="G135" i="4"/>
  <c r="C272" i="4"/>
  <c r="B113" i="4"/>
  <c r="O126" i="4"/>
  <c r="M272" i="4"/>
  <c r="K317" i="4"/>
  <c r="F215" i="4"/>
  <c r="G183" i="4"/>
  <c r="I114" i="4"/>
  <c r="R245" i="4"/>
  <c r="J99" i="4"/>
  <c r="Q171" i="4"/>
  <c r="E322" i="4"/>
  <c r="J120" i="4"/>
  <c r="L77" i="5"/>
  <c r="R69" i="4"/>
  <c r="P46" i="4"/>
  <c r="R304" i="4"/>
  <c r="F307" i="4"/>
  <c r="K224" i="4"/>
  <c r="F111" i="4"/>
  <c r="O21" i="4"/>
  <c r="I132" i="4"/>
  <c r="E274" i="4"/>
  <c r="N285" i="4"/>
  <c r="E16" i="4"/>
  <c r="C194" i="4"/>
  <c r="I45" i="4"/>
  <c r="E18" i="5"/>
  <c r="I69" i="5"/>
  <c r="G172" i="4"/>
  <c r="M153" i="4"/>
  <c r="H270" i="4"/>
  <c r="F245" i="4"/>
  <c r="F65" i="4"/>
  <c r="O74" i="4"/>
  <c r="K99" i="4"/>
  <c r="P48" i="4"/>
  <c r="R50" i="4"/>
  <c r="J69" i="5"/>
  <c r="N18" i="5"/>
  <c r="F35" i="5"/>
  <c r="H175" i="4"/>
  <c r="I164" i="4"/>
  <c r="A261" i="4"/>
  <c r="J251" i="4"/>
  <c r="J328" i="4"/>
  <c r="I179" i="4"/>
  <c r="I32" i="4"/>
  <c r="D249" i="4"/>
  <c r="R53" i="4"/>
  <c r="N63" i="5"/>
  <c r="E323" i="4"/>
  <c r="O78" i="5"/>
  <c r="I40" i="5"/>
  <c r="F85" i="4"/>
  <c r="D55" i="4"/>
  <c r="H206" i="4"/>
  <c r="F29" i="4"/>
  <c r="J256" i="4"/>
  <c r="F53" i="4"/>
  <c r="B40" i="4"/>
  <c r="I55" i="4"/>
  <c r="C69" i="4"/>
  <c r="M236" i="4"/>
  <c r="J98" i="4"/>
  <c r="R110" i="5"/>
  <c r="B203" i="4"/>
  <c r="L158" i="4"/>
  <c r="J306" i="4"/>
  <c r="B109" i="4"/>
  <c r="H52" i="4"/>
  <c r="D172" i="4"/>
  <c r="R126" i="5"/>
  <c r="J126" i="4"/>
  <c r="G199" i="4"/>
  <c r="O242" i="4"/>
  <c r="G117" i="4"/>
  <c r="R200" i="4"/>
  <c r="H213" i="4"/>
  <c r="H165" i="4"/>
  <c r="N95" i="4"/>
  <c r="C24" i="4"/>
  <c r="Q103" i="4"/>
  <c r="I140" i="5"/>
  <c r="P148" i="4"/>
  <c r="Q265" i="4"/>
  <c r="K53" i="4"/>
  <c r="O296" i="4"/>
  <c r="E33" i="4"/>
  <c r="B289" i="4"/>
  <c r="H159" i="4"/>
  <c r="L260" i="4"/>
  <c r="H132" i="4"/>
  <c r="B155" i="4"/>
  <c r="F91" i="4"/>
  <c r="F129" i="5"/>
  <c r="C159" i="4"/>
  <c r="K132" i="4"/>
  <c r="O183" i="4"/>
  <c r="J146" i="5"/>
  <c r="Q242" i="4"/>
  <c r="O272" i="4"/>
  <c r="C189" i="4"/>
  <c r="B20" i="5"/>
  <c r="F54" i="4"/>
  <c r="L283" i="4"/>
  <c r="G68" i="5"/>
  <c r="G305" i="4"/>
  <c r="M235" i="4"/>
  <c r="L90" i="4"/>
  <c r="J193" i="4"/>
  <c r="L220" i="4"/>
  <c r="P173" i="4"/>
  <c r="O15" i="4"/>
  <c r="J47" i="4"/>
  <c r="M144" i="4"/>
  <c r="C153" i="4"/>
  <c r="J243" i="4"/>
  <c r="A88" i="4"/>
  <c r="N220" i="4"/>
  <c r="N28" i="4"/>
  <c r="J292" i="4"/>
  <c r="O65" i="4"/>
  <c r="H20" i="4"/>
  <c r="P235" i="4"/>
  <c r="H305" i="4"/>
  <c r="O119" i="4"/>
  <c r="I102" i="4"/>
  <c r="N192" i="4"/>
  <c r="J249" i="4"/>
  <c r="J155" i="4"/>
  <c r="L21" i="5"/>
  <c r="Q34" i="5"/>
  <c r="C40" i="5"/>
  <c r="N133" i="4"/>
  <c r="M85" i="4"/>
  <c r="C219" i="4"/>
  <c r="B51" i="5"/>
  <c r="C116" i="4"/>
  <c r="O88" i="5"/>
  <c r="C95" i="4"/>
  <c r="O245" i="4"/>
  <c r="B112" i="4"/>
  <c r="C144" i="4"/>
  <c r="B231" i="4"/>
  <c r="K69" i="4"/>
  <c r="J43" i="5"/>
  <c r="I308" i="4"/>
  <c r="K266" i="4"/>
  <c r="J236" i="4"/>
  <c r="K48" i="4"/>
  <c r="Q214" i="4"/>
  <c r="K262" i="4"/>
  <c r="N74" i="5"/>
  <c r="P94" i="4"/>
  <c r="F252" i="4"/>
  <c r="P31" i="5"/>
  <c r="P232" i="4"/>
  <c r="E213" i="4"/>
  <c r="P279" i="4"/>
  <c r="M103" i="4"/>
  <c r="K263" i="4"/>
  <c r="I190" i="5"/>
  <c r="D71" i="4"/>
  <c r="K106" i="4"/>
  <c r="A29" i="5"/>
  <c r="M192" i="4"/>
  <c r="E79" i="4"/>
  <c r="E289" i="4"/>
  <c r="B223" i="4"/>
  <c r="F51" i="5"/>
  <c r="B284" i="4"/>
  <c r="G218" i="4"/>
  <c r="J160" i="4"/>
  <c r="A61" i="5"/>
  <c r="Q136" i="4"/>
  <c r="L15" i="4"/>
  <c r="J87" i="4"/>
  <c r="C57" i="5"/>
  <c r="F19" i="4"/>
  <c r="H252" i="4"/>
  <c r="O90" i="4"/>
  <c r="Q128" i="4"/>
  <c r="A64" i="4"/>
  <c r="E93" i="4"/>
  <c r="M93" i="4"/>
  <c r="G189" i="4"/>
  <c r="B184" i="4"/>
  <c r="Q289" i="4"/>
  <c r="P25" i="4"/>
  <c r="I80" i="4"/>
  <c r="K306" i="4"/>
  <c r="O144" i="4"/>
  <c r="I33" i="4"/>
  <c r="O54" i="4"/>
  <c r="F58" i="5"/>
  <c r="K177" i="4"/>
  <c r="E275" i="4"/>
  <c r="G28" i="5"/>
  <c r="M326" i="4"/>
  <c r="L20" i="5"/>
  <c r="O313" i="4"/>
  <c r="L118" i="5"/>
  <c r="F155" i="4"/>
  <c r="J92" i="5"/>
  <c r="P106" i="4"/>
  <c r="G86" i="4"/>
  <c r="G118" i="5"/>
  <c r="E160" i="5"/>
  <c r="F112" i="4"/>
  <c r="N73" i="5"/>
  <c r="K141" i="4"/>
  <c r="K278" i="4"/>
  <c r="F48" i="4"/>
  <c r="F82" i="4"/>
  <c r="E24" i="5"/>
  <c r="P313" i="4"/>
  <c r="F27" i="5"/>
  <c r="J15" i="4"/>
  <c r="O96" i="5"/>
  <c r="E65" i="5"/>
  <c r="H128" i="4"/>
  <c r="I84" i="5"/>
  <c r="P301" i="4"/>
  <c r="H183" i="4"/>
  <c r="R277" i="4"/>
  <c r="K54" i="5"/>
  <c r="N22" i="5"/>
  <c r="G71" i="4"/>
  <c r="C175" i="4"/>
  <c r="F321" i="4"/>
  <c r="I97" i="5"/>
  <c r="C52" i="4"/>
  <c r="P186" i="5"/>
  <c r="K195" i="4"/>
  <c r="Q29" i="5"/>
  <c r="C102" i="4"/>
  <c r="P245" i="4"/>
  <c r="P304" i="4"/>
  <c r="N238" i="4"/>
  <c r="J277" i="4"/>
  <c r="D190" i="4"/>
  <c r="N316" i="4"/>
  <c r="H288" i="4"/>
  <c r="C133" i="5"/>
  <c r="N79" i="4"/>
  <c r="B178" i="4"/>
  <c r="G79" i="5"/>
  <c r="C209" i="4"/>
  <c r="K315" i="4"/>
  <c r="P270" i="4"/>
  <c r="C53" i="5"/>
  <c r="O175" i="4"/>
  <c r="I174" i="4"/>
  <c r="O89" i="4"/>
  <c r="L119" i="5"/>
  <c r="Q236" i="4"/>
  <c r="B107" i="4"/>
  <c r="N17" i="5"/>
  <c r="J206" i="4"/>
  <c r="M120" i="5"/>
  <c r="A47" i="4"/>
  <c r="Q79" i="4"/>
  <c r="B39" i="4"/>
  <c r="M177" i="4"/>
  <c r="I302" i="4"/>
  <c r="H112" i="4"/>
  <c r="L207" i="4"/>
  <c r="B172" i="4"/>
  <c r="F322" i="4"/>
  <c r="F317" i="4"/>
  <c r="B207" i="4"/>
  <c r="F36" i="4"/>
  <c r="Q90" i="4"/>
  <c r="K302" i="4"/>
  <c r="E17" i="5"/>
  <c r="K65" i="4"/>
  <c r="K229" i="4"/>
  <c r="H104" i="4"/>
  <c r="O103" i="5"/>
  <c r="Q299" i="4"/>
  <c r="F120" i="4"/>
  <c r="M148" i="4"/>
  <c r="C40" i="4"/>
  <c r="B64" i="4"/>
  <c r="O33" i="5"/>
  <c r="M53" i="4"/>
  <c r="R284" i="4"/>
  <c r="A48" i="5"/>
  <c r="P212" i="4"/>
  <c r="E71" i="4"/>
  <c r="M277" i="4"/>
  <c r="C84" i="4"/>
  <c r="N106" i="4"/>
  <c r="Q40" i="4"/>
  <c r="B62" i="4"/>
  <c r="H65" i="4"/>
  <c r="G23" i="5"/>
  <c r="G237" i="4"/>
  <c r="Q247" i="4"/>
  <c r="D206" i="4"/>
  <c r="B21" i="4"/>
  <c r="P284" i="4"/>
  <c r="P246" i="4"/>
  <c r="L24" i="4"/>
  <c r="H48" i="4"/>
  <c r="K95" i="4"/>
  <c r="P282" i="4"/>
  <c r="F66" i="4"/>
  <c r="E32" i="4"/>
  <c r="O110" i="4"/>
  <c r="B194" i="4"/>
  <c r="A101" i="4"/>
  <c r="I154" i="4"/>
  <c r="I36" i="4"/>
  <c r="P120" i="4"/>
  <c r="H199" i="4"/>
  <c r="Q94" i="4"/>
  <c r="M266" i="4"/>
  <c r="Q47" i="4"/>
  <c r="R242" i="4"/>
  <c r="E229" i="4"/>
  <c r="G19" i="4"/>
  <c r="J258" i="4"/>
  <c r="S215" i="4"/>
  <c r="L167" i="4"/>
  <c r="J108" i="4"/>
  <c r="E37" i="4"/>
  <c r="C177" i="4"/>
  <c r="F123" i="4"/>
  <c r="Q312" i="4"/>
  <c r="B197" i="4"/>
  <c r="P306" i="4"/>
  <c r="N151" i="5"/>
  <c r="C63" i="4"/>
  <c r="Q50" i="4"/>
  <c r="O57" i="5"/>
  <c r="E278" i="4"/>
  <c r="H70" i="4"/>
  <c r="E55" i="4"/>
  <c r="N21" i="5"/>
  <c r="C81" i="4"/>
  <c r="H284" i="4"/>
  <c r="N29" i="4"/>
  <c r="S214" i="4"/>
  <c r="C108" i="5"/>
  <c r="J119" i="4"/>
  <c r="F175" i="4"/>
  <c r="B321" i="4"/>
  <c r="H235" i="4"/>
  <c r="B92" i="4"/>
  <c r="I86" i="4"/>
  <c r="Q288" i="4"/>
  <c r="Q14" i="5"/>
  <c r="L44" i="5"/>
  <c r="B37" i="4"/>
  <c r="G170" i="4"/>
  <c r="A163" i="5"/>
  <c r="A31" i="4"/>
  <c r="N276" i="4"/>
  <c r="H127" i="4"/>
  <c r="F144" i="4"/>
  <c r="P66" i="4"/>
  <c r="N153" i="4"/>
  <c r="C231" i="4"/>
  <c r="E20" i="5"/>
  <c r="F251" i="4"/>
  <c r="B245" i="4"/>
  <c r="H189" i="4"/>
  <c r="H268" i="4"/>
  <c r="D183" i="4"/>
  <c r="P67" i="4"/>
  <c r="N258" i="4"/>
  <c r="L24" i="5"/>
  <c r="J14" i="4"/>
  <c r="L195" i="4"/>
  <c r="N25" i="4"/>
  <c r="P134" i="4"/>
  <c r="H63" i="5"/>
  <c r="A162" i="4"/>
  <c r="O26" i="5"/>
  <c r="H59" i="4"/>
  <c r="J46" i="4"/>
  <c r="L292" i="4"/>
  <c r="C124" i="4"/>
  <c r="P256" i="4"/>
  <c r="O199" i="4"/>
  <c r="B26" i="5"/>
  <c r="N114" i="4"/>
  <c r="F86" i="4"/>
  <c r="O143" i="4"/>
  <c r="D62" i="4"/>
  <c r="B77" i="4"/>
  <c r="G136" i="4"/>
  <c r="E52" i="4"/>
  <c r="N174" i="4"/>
  <c r="M233" i="4"/>
  <c r="C282" i="4"/>
  <c r="F256" i="4"/>
  <c r="H115" i="4"/>
  <c r="P154" i="4"/>
  <c r="F22" i="5"/>
  <c r="L120" i="5"/>
  <c r="L223" i="4"/>
  <c r="I40" i="4"/>
  <c r="F69" i="4"/>
  <c r="O137" i="5"/>
  <c r="P260" i="4"/>
  <c r="K57" i="4"/>
  <c r="R271" i="4"/>
  <c r="Q209" i="4"/>
  <c r="K20" i="4"/>
  <c r="G220" i="4"/>
  <c r="O229" i="4"/>
  <c r="L170" i="4"/>
  <c r="R302" i="4"/>
  <c r="H179" i="4"/>
  <c r="B70" i="5"/>
  <c r="R116" i="4"/>
  <c r="R257" i="4"/>
  <c r="D58" i="4"/>
  <c r="F133" i="4"/>
  <c r="N185" i="4"/>
  <c r="C213" i="4"/>
  <c r="N147" i="4"/>
  <c r="J21" i="4"/>
  <c r="P229" i="4"/>
  <c r="F190" i="4"/>
  <c r="H147" i="4"/>
  <c r="J279" i="4"/>
  <c r="L320" i="4"/>
  <c r="Q194" i="4"/>
  <c r="C235" i="4"/>
  <c r="H251" i="4"/>
  <c r="J51" i="4"/>
  <c r="R66" i="4"/>
  <c r="K264" i="4"/>
  <c r="N237" i="4"/>
  <c r="A125" i="4"/>
  <c r="J129" i="4"/>
  <c r="O153" i="4"/>
  <c r="I144" i="5"/>
  <c r="P135" i="4"/>
  <c r="R55" i="5"/>
  <c r="N230" i="4"/>
  <c r="M200" i="4"/>
  <c r="P21" i="4"/>
  <c r="H246" i="4"/>
  <c r="F79" i="4"/>
  <c r="P269" i="4"/>
  <c r="O155" i="4"/>
  <c r="B276" i="4"/>
  <c r="M108" i="4"/>
  <c r="J25" i="4"/>
  <c r="O285" i="4"/>
  <c r="C320" i="4"/>
  <c r="G47" i="4"/>
  <c r="Q41" i="4"/>
  <c r="N121" i="4"/>
  <c r="B261" i="4"/>
  <c r="K160" i="4"/>
  <c r="E75" i="4"/>
  <c r="N265" i="4"/>
  <c r="O150" i="4"/>
  <c r="I141" i="4"/>
  <c r="I24" i="4"/>
  <c r="P45" i="4"/>
  <c r="E52" i="5"/>
  <c r="B43" i="4"/>
  <c r="J111" i="4"/>
  <c r="F184" i="4"/>
  <c r="Q148" i="4"/>
  <c r="L63" i="4"/>
  <c r="C142" i="4"/>
  <c r="Q188" i="4"/>
  <c r="E193" i="4"/>
  <c r="C160" i="4"/>
  <c r="K323" i="4"/>
  <c r="N16" i="4"/>
  <c r="B295" i="4"/>
  <c r="N33" i="4"/>
  <c r="L26" i="5"/>
  <c r="R32" i="5"/>
  <c r="N235" i="4"/>
  <c r="E87" i="4"/>
  <c r="F108" i="4"/>
  <c r="A115" i="5"/>
  <c r="P20" i="4"/>
  <c r="C23" i="5"/>
  <c r="F199" i="4"/>
  <c r="B56" i="4"/>
  <c r="C75" i="4"/>
  <c r="J27" i="5"/>
  <c r="F166" i="4"/>
  <c r="H207" i="4"/>
  <c r="J24" i="5"/>
  <c r="Q71" i="4"/>
  <c r="F141" i="4"/>
  <c r="C51" i="4"/>
  <c r="D260" i="4"/>
  <c r="N260" i="4"/>
  <c r="D61" i="4"/>
  <c r="Q187" i="4"/>
  <c r="D69" i="4"/>
  <c r="M33" i="4"/>
  <c r="L100" i="4"/>
  <c r="O41" i="4"/>
  <c r="M246" i="4"/>
  <c r="Q256" i="4"/>
  <c r="A281" i="4"/>
  <c r="R37" i="5"/>
  <c r="P278" i="4"/>
  <c r="J22" i="5"/>
  <c r="K147" i="4"/>
  <c r="E271" i="4"/>
  <c r="I202" i="4"/>
  <c r="K40" i="5"/>
  <c r="Q33" i="5"/>
  <c r="B157" i="4"/>
  <c r="C115" i="5"/>
  <c r="C15" i="4"/>
  <c r="R202" i="4"/>
  <c r="J25" i="5"/>
  <c r="M183" i="4"/>
  <c r="L91" i="4"/>
  <c r="N269" i="4"/>
  <c r="O251" i="4"/>
  <c r="Q132" i="4"/>
  <c r="C195" i="4"/>
  <c r="O120" i="4"/>
  <c r="F90" i="4"/>
  <c r="D193" i="4"/>
  <c r="G46" i="4"/>
  <c r="K178" i="4"/>
  <c r="P172" i="4"/>
  <c r="E48" i="4"/>
  <c r="Q159" i="4"/>
  <c r="C321" i="4"/>
  <c r="H47" i="4"/>
  <c r="B161" i="4"/>
  <c r="Q110" i="4"/>
  <c r="G72" i="5"/>
  <c r="O250" i="4"/>
  <c r="O75" i="4"/>
  <c r="E178" i="4"/>
  <c r="P62" i="4"/>
  <c r="E69" i="4"/>
  <c r="B170" i="4"/>
  <c r="L301" i="4"/>
  <c r="B212" i="4"/>
  <c r="I263" i="4"/>
  <c r="O117" i="4"/>
  <c r="L236" i="4"/>
  <c r="B198" i="4"/>
  <c r="C291" i="4"/>
  <c r="H98" i="4"/>
  <c r="P189" i="4"/>
  <c r="B188" i="4"/>
  <c r="F229" i="4"/>
  <c r="I229" i="4"/>
  <c r="S224" i="4"/>
  <c r="K80" i="4"/>
  <c r="L37" i="4"/>
  <c r="C66" i="4"/>
  <c r="H14" i="4"/>
  <c r="Q114" i="4"/>
  <c r="E41" i="4"/>
  <c r="J213" i="4"/>
  <c r="C129" i="4"/>
  <c r="A146" i="4"/>
  <c r="Q296" i="4"/>
  <c r="Q80" i="5"/>
  <c r="O194" i="4"/>
  <c r="P54" i="4"/>
  <c r="C112" i="4"/>
  <c r="E36" i="4"/>
  <c r="B182" i="4"/>
  <c r="F283" i="4"/>
  <c r="N282" i="4"/>
  <c r="G28" i="4"/>
  <c r="N132" i="4"/>
  <c r="J253" i="4"/>
  <c r="J230" i="4"/>
  <c r="Q57" i="4"/>
  <c r="L73" i="5"/>
  <c r="H13" i="5"/>
  <c r="L46" i="4"/>
  <c r="R194" i="4"/>
  <c r="O308" i="4"/>
  <c r="M75" i="4"/>
  <c r="G304" i="4"/>
  <c r="L305" i="4"/>
  <c r="G205" i="4"/>
  <c r="D272" i="4"/>
  <c r="P108" i="4"/>
  <c r="R306" i="4"/>
  <c r="H322" i="4"/>
  <c r="L36" i="5"/>
  <c r="I98" i="4"/>
  <c r="S201" i="4"/>
  <c r="E37" i="5"/>
  <c r="P71" i="4"/>
  <c r="C284" i="4"/>
  <c r="I117" i="4"/>
  <c r="F89" i="4"/>
  <c r="O70" i="4"/>
  <c r="O94" i="4"/>
  <c r="G14" i="4"/>
  <c r="O23" i="5"/>
  <c r="Q275" i="4"/>
  <c r="J58" i="4"/>
  <c r="B90" i="4"/>
  <c r="I112" i="4"/>
  <c r="E57" i="4"/>
  <c r="I115" i="4"/>
  <c r="R287" i="4"/>
  <c r="K143" i="4"/>
  <c r="I124" i="4"/>
  <c r="G53" i="4"/>
  <c r="N85" i="4"/>
  <c r="B220" i="4"/>
  <c r="F87" i="4"/>
  <c r="F242" i="4"/>
  <c r="I270" i="4"/>
  <c r="G308" i="4"/>
  <c r="Q268" i="4"/>
  <c r="R133" i="4"/>
  <c r="N311" i="4"/>
  <c r="F103" i="4"/>
  <c r="E104" i="4"/>
  <c r="B30" i="4"/>
  <c r="E65" i="4"/>
  <c r="G55" i="4"/>
  <c r="Q24" i="5"/>
  <c r="B251" i="4"/>
  <c r="I299" i="4"/>
  <c r="E110" i="4"/>
  <c r="N228" i="4"/>
  <c r="H34" i="5"/>
  <c r="C327" i="4"/>
  <c r="J57" i="4"/>
  <c r="P257" i="4"/>
  <c r="N116" i="4"/>
  <c r="F24" i="4"/>
  <c r="F209" i="4"/>
  <c r="E74" i="4"/>
  <c r="E262" i="4"/>
  <c r="C32" i="4"/>
  <c r="R265" i="4"/>
  <c r="N175" i="4"/>
  <c r="I193" i="4"/>
  <c r="M220" i="4"/>
  <c r="I183" i="4"/>
  <c r="D70" i="4"/>
  <c r="R278" i="4"/>
  <c r="J79" i="5"/>
  <c r="K75" i="4"/>
  <c r="E112" i="5"/>
  <c r="F51" i="4"/>
  <c r="M24" i="5"/>
  <c r="H19" i="5"/>
  <c r="J154" i="4"/>
  <c r="C165" i="4"/>
  <c r="G179" i="4"/>
  <c r="K52" i="4"/>
  <c r="L36" i="4"/>
  <c r="B141" i="4"/>
  <c r="B264" i="4"/>
  <c r="M63" i="4"/>
  <c r="E51" i="4"/>
  <c r="N33" i="5"/>
  <c r="M78" i="4"/>
  <c r="A155" i="5"/>
  <c r="K58" i="4"/>
  <c r="N44" i="5"/>
  <c r="G122" i="4"/>
  <c r="J19" i="4"/>
  <c r="N40" i="4"/>
  <c r="E140" i="5"/>
  <c r="O238" i="4"/>
  <c r="P272" i="4"/>
  <c r="C95" i="5"/>
  <c r="E269" i="4"/>
  <c r="E70" i="4"/>
  <c r="E202" i="4"/>
  <c r="M258" i="4"/>
  <c r="J67" i="4"/>
  <c r="O36" i="4"/>
  <c r="E58" i="4"/>
  <c r="L326" i="4"/>
  <c r="E189" i="4"/>
  <c r="L40" i="4"/>
  <c r="M317" i="4"/>
  <c r="J66" i="4"/>
  <c r="I201" i="4"/>
  <c r="N130" i="4"/>
  <c r="H135" i="4"/>
  <c r="H286" i="4"/>
  <c r="M260" i="4"/>
  <c r="B199" i="4"/>
  <c r="Q305" i="4"/>
  <c r="J100" i="4"/>
  <c r="F45" i="4"/>
  <c r="Q130" i="4"/>
  <c r="E214" i="4"/>
  <c r="G124" i="4"/>
  <c r="J78" i="4"/>
  <c r="F246" i="4"/>
  <c r="I274" i="4"/>
  <c r="I192" i="4"/>
  <c r="I258" i="4"/>
  <c r="F106" i="4"/>
  <c r="B98" i="4"/>
  <c r="H202" i="4"/>
  <c r="A28" i="4"/>
  <c r="K33" i="4"/>
  <c r="B145" i="4"/>
  <c r="Q155" i="4"/>
  <c r="N51" i="4"/>
  <c r="H123" i="4"/>
  <c r="I328" i="4"/>
  <c r="F312" i="4"/>
  <c r="O232" i="4"/>
  <c r="M174" i="4"/>
  <c r="B31" i="5"/>
  <c r="I59" i="4"/>
  <c r="A314" i="4"/>
  <c r="C187" i="4"/>
  <c r="F233" i="4"/>
  <c r="K21" i="4"/>
  <c r="C127" i="4"/>
  <c r="J153" i="4"/>
  <c r="H41" i="4"/>
  <c r="M89" i="4"/>
  <c r="M94" i="4"/>
  <c r="B114" i="5"/>
  <c r="P55" i="4"/>
  <c r="Q219" i="4"/>
  <c r="N284" i="4"/>
  <c r="M32" i="4"/>
  <c r="L82" i="4"/>
  <c r="M24" i="4"/>
  <c r="H173" i="4"/>
  <c r="N305" i="4"/>
  <c r="H194" i="4"/>
  <c r="O98" i="4"/>
  <c r="M123" i="4"/>
  <c r="C158" i="4"/>
  <c r="R37" i="4"/>
  <c r="C79" i="4"/>
  <c r="O76" i="5"/>
  <c r="L114" i="4"/>
  <c r="R71" i="5"/>
  <c r="B154" i="4"/>
  <c r="M170" i="4"/>
  <c r="A21" i="4"/>
  <c r="O87" i="4"/>
  <c r="Q282" i="4"/>
  <c r="P187" i="4"/>
  <c r="H51" i="4"/>
  <c r="B85" i="4"/>
  <c r="Q272" i="4"/>
  <c r="N310" i="4"/>
  <c r="O78" i="4"/>
  <c r="G174" i="4"/>
  <c r="F62" i="4"/>
  <c r="D99" i="4"/>
  <c r="G79" i="4"/>
  <c r="J179" i="4"/>
  <c r="F296" i="4"/>
  <c r="C215" i="4"/>
  <c r="R95" i="4"/>
  <c r="H291" i="4"/>
  <c r="H106" i="4"/>
  <c r="L218" i="4"/>
  <c r="P164" i="4"/>
  <c r="J189" i="4"/>
  <c r="O166" i="4"/>
  <c r="G89" i="4"/>
  <c r="F126" i="4"/>
  <c r="M247" i="4"/>
  <c r="O65" i="5"/>
  <c r="I250" i="4"/>
  <c r="Q102" i="4"/>
  <c r="C14" i="4"/>
  <c r="P328" i="4"/>
  <c r="R70" i="4"/>
  <c r="O111" i="4"/>
  <c r="G158" i="4"/>
  <c r="A43" i="4"/>
  <c r="N20" i="5"/>
  <c r="I275" i="4"/>
  <c r="A49" i="4"/>
  <c r="R79" i="4"/>
  <c r="L61" i="4"/>
  <c r="B67" i="4"/>
  <c r="I278" i="4"/>
  <c r="P180" i="4"/>
  <c r="N274" i="4"/>
  <c r="H100" i="4"/>
  <c r="M253" i="4"/>
  <c r="C27" i="5"/>
  <c r="D108" i="4"/>
  <c r="B302" i="4"/>
  <c r="M201" i="4"/>
  <c r="G123" i="4"/>
  <c r="O128" i="4"/>
  <c r="C238" i="4"/>
  <c r="H177" i="4"/>
  <c r="M257" i="4"/>
  <c r="G228" i="4"/>
  <c r="N91" i="4"/>
  <c r="H134" i="4"/>
  <c r="H282" i="4"/>
  <c r="M163" i="4"/>
  <c r="A309" i="4"/>
  <c r="B71" i="4"/>
  <c r="F214" i="4"/>
  <c r="D194" i="4"/>
  <c r="K114" i="4"/>
  <c r="F153" i="4"/>
  <c r="A131" i="4"/>
  <c r="B130" i="4"/>
  <c r="O100" i="4"/>
  <c r="Y153" i="4" l="1"/>
  <c r="Y214" i="4"/>
  <c r="Y126" i="4"/>
  <c r="Z189" i="4"/>
  <c r="Y296" i="4"/>
  <c r="Z179" i="4"/>
  <c r="Y62" i="4"/>
  <c r="Z153" i="4"/>
  <c r="Y233" i="4"/>
  <c r="Y312" i="4"/>
  <c r="Y106" i="4"/>
  <c r="Y246" i="4"/>
  <c r="Z78" i="4"/>
  <c r="X214" i="4"/>
  <c r="Y45" i="4"/>
  <c r="Z66" i="4"/>
  <c r="X189" i="4"/>
  <c r="X58" i="4"/>
  <c r="Z67" i="4"/>
  <c r="X202" i="4"/>
  <c r="X70" i="4"/>
  <c r="X269" i="4"/>
  <c r="Z19" i="4"/>
  <c r="X51" i="4"/>
  <c r="Z154" i="4"/>
  <c r="Y51" i="4"/>
  <c r="X262" i="4"/>
  <c r="X74" i="4"/>
  <c r="Y209" i="4"/>
  <c r="Y24" i="4"/>
  <c r="Z57" i="4"/>
  <c r="X110" i="4"/>
  <c r="X65" i="4"/>
  <c r="X104" i="4"/>
  <c r="Y103" i="4"/>
  <c r="Y242" i="4"/>
  <c r="Y87" i="4"/>
  <c r="X57" i="4"/>
  <c r="Z58" i="4"/>
  <c r="Y89" i="4"/>
  <c r="Z230" i="4"/>
  <c r="Z253" i="4"/>
  <c r="Y283" i="4"/>
  <c r="X36" i="4"/>
  <c r="Z213" i="4"/>
  <c r="X41" i="4"/>
  <c r="Y229" i="4"/>
  <c r="X69" i="4"/>
  <c r="X178" i="4"/>
  <c r="X48" i="4"/>
  <c r="Y90" i="4"/>
  <c r="X271" i="4"/>
  <c r="Y141" i="4"/>
  <c r="Y166" i="4"/>
  <c r="Y199" i="4"/>
  <c r="Y108" i="4"/>
  <c r="X87" i="4"/>
  <c r="X193" i="4"/>
  <c r="Y184" i="4"/>
  <c r="Z111" i="4"/>
  <c r="X75" i="4"/>
  <c r="Z25" i="4"/>
  <c r="Y79" i="4"/>
  <c r="Z129" i="4"/>
  <c r="Z51" i="4"/>
  <c r="Z279" i="4"/>
  <c r="Y190" i="4"/>
  <c r="Z21" i="4"/>
  <c r="Y133" i="4"/>
  <c r="Y69" i="4"/>
  <c r="Y256" i="4"/>
  <c r="X52" i="4"/>
  <c r="Y86" i="4"/>
  <c r="Z46" i="4"/>
  <c r="Z14" i="4"/>
  <c r="Y251" i="4"/>
  <c r="Y144" i="4"/>
  <c r="Y175" i="4"/>
  <c r="Z119" i="4"/>
  <c r="X55" i="4"/>
  <c r="X278" i="4"/>
  <c r="Y123" i="4"/>
  <c r="X37" i="4"/>
  <c r="Z108" i="4"/>
  <c r="Z258" i="4"/>
  <c r="X229" i="4"/>
  <c r="X32" i="4"/>
  <c r="Y66" i="4"/>
  <c r="X71" i="4"/>
  <c r="Y120" i="4"/>
  <c r="Y36" i="4"/>
  <c r="Y317" i="4"/>
  <c r="Y322" i="4"/>
  <c r="Z206" i="4"/>
  <c r="Z277" i="4"/>
  <c r="Y321" i="4"/>
  <c r="Z15" i="4"/>
  <c r="Y82" i="4"/>
  <c r="Y48" i="4"/>
  <c r="Y112" i="4"/>
  <c r="Y155" i="4"/>
  <c r="X275" i="4"/>
  <c r="X93" i="4"/>
  <c r="Y19" i="4"/>
  <c r="Z87" i="4"/>
  <c r="Z160" i="4"/>
  <c r="X289" i="4"/>
  <c r="X79" i="4"/>
  <c r="X213" i="4"/>
  <c r="Y252" i="4"/>
  <c r="Z236" i="4"/>
  <c r="Z155" i="4"/>
  <c r="Z249" i="4"/>
  <c r="Z292" i="4"/>
  <c r="Z243" i="4"/>
  <c r="Z47" i="4"/>
  <c r="Z193" i="4"/>
  <c r="Y54" i="4"/>
  <c r="Y91" i="4"/>
  <c r="X33" i="4"/>
  <c r="Z126" i="4"/>
  <c r="Z306" i="4"/>
  <c r="Z98" i="4"/>
  <c r="Y53" i="4"/>
  <c r="Z256" i="4"/>
  <c r="Y29" i="4"/>
  <c r="Y85" i="4"/>
  <c r="X323" i="4"/>
  <c r="Z328" i="4"/>
  <c r="Z251" i="4"/>
  <c r="Y65" i="4"/>
  <c r="Y245" i="4"/>
  <c r="X16" i="4"/>
  <c r="X274" i="4"/>
  <c r="Y111" i="4"/>
  <c r="Y307" i="4"/>
  <c r="Z120" i="4"/>
  <c r="X322" i="4"/>
  <c r="Z99" i="4"/>
  <c r="Y215" i="4"/>
  <c r="Y73" i="4"/>
  <c r="X166" i="4"/>
  <c r="X63" i="4"/>
  <c r="Z298" i="4"/>
  <c r="Z260" i="4"/>
  <c r="Y148" i="4"/>
  <c r="Z106" i="4"/>
  <c r="Y208" i="4"/>
  <c r="Z40" i="4"/>
  <c r="Z41" i="4"/>
  <c r="Z132" i="4"/>
  <c r="X263" i="4"/>
  <c r="Z205" i="4"/>
  <c r="Z224" i="4"/>
  <c r="Y84" i="4"/>
  <c r="Z20" i="4"/>
  <c r="X144" i="4"/>
  <c r="X298" i="4"/>
  <c r="Y52" i="4"/>
  <c r="Y201" i="4"/>
  <c r="Y14" i="4"/>
  <c r="Z167" i="4"/>
  <c r="Y172" i="4"/>
  <c r="X66" i="4"/>
  <c r="Z229" i="4"/>
  <c r="Y117" i="4"/>
  <c r="Z294" i="4"/>
  <c r="X62" i="4"/>
  <c r="Z61" i="4"/>
  <c r="Y183" i="4"/>
  <c r="Z135" i="4"/>
  <c r="Y95" i="4"/>
  <c r="Z218" i="4"/>
  <c r="X174" i="4"/>
  <c r="Z173" i="4"/>
  <c r="Y275" i="4"/>
  <c r="Z242" i="4"/>
  <c r="X231" i="4"/>
  <c r="Y192" i="4"/>
  <c r="X24" i="4"/>
  <c r="Z102" i="4"/>
  <c r="X46" i="4"/>
  <c r="Z289" i="4"/>
  <c r="Z163" i="4"/>
  <c r="X177" i="4"/>
  <c r="X313" i="4"/>
  <c r="X108" i="4"/>
  <c r="X310" i="4"/>
  <c r="Z45" i="4"/>
  <c r="Z300" i="4"/>
  <c r="Z144" i="4"/>
  <c r="X238" i="4"/>
  <c r="Y284" i="4"/>
  <c r="Z171" i="4"/>
  <c r="Y293" i="4"/>
  <c r="Z244" i="4"/>
  <c r="X149" i="4"/>
  <c r="Z69" i="4"/>
  <c r="X300" i="4"/>
  <c r="Y150" i="4"/>
  <c r="Y46" i="4"/>
  <c r="Z307" i="4"/>
  <c r="X268" i="4"/>
  <c r="Z150" i="4"/>
  <c r="Z166" i="4"/>
  <c r="Y130" i="4"/>
  <c r="Z239" i="4"/>
  <c r="Y71" i="4"/>
  <c r="Z73" i="4"/>
  <c r="X124" i="4"/>
  <c r="Z178" i="4"/>
  <c r="Z327" i="4"/>
  <c r="Y305" i="4"/>
  <c r="Z158" i="4"/>
  <c r="Z232" i="4"/>
  <c r="Z208" i="4"/>
  <c r="X25" i="4"/>
  <c r="Y316" i="4"/>
  <c r="Y179" i="4"/>
  <c r="Y81" i="4"/>
  <c r="X270" i="4"/>
  <c r="X100" i="4"/>
  <c r="Z143" i="4"/>
  <c r="Y154" i="4"/>
  <c r="Y171" i="4"/>
  <c r="Y194" i="4"/>
  <c r="Z104" i="4"/>
  <c r="Y269" i="4"/>
  <c r="Z299" i="4"/>
  <c r="X163" i="4"/>
  <c r="Z48" i="4"/>
  <c r="Y147" i="4"/>
  <c r="X312" i="4"/>
  <c r="X142" i="4"/>
  <c r="X295" i="4"/>
  <c r="Y230" i="4"/>
  <c r="Y25" i="4"/>
  <c r="Z81" i="4"/>
  <c r="Z313" i="4"/>
  <c r="X175" i="4"/>
  <c r="X111" i="4"/>
  <c r="X85" i="4"/>
  <c r="X185" i="4"/>
  <c r="X171" i="4"/>
  <c r="Z247" i="4"/>
  <c r="Z136" i="4"/>
  <c r="Z37" i="4"/>
  <c r="X133" i="4"/>
  <c r="Z75" i="4"/>
  <c r="X50" i="4"/>
  <c r="Y110" i="4"/>
  <c r="Z16" i="4"/>
  <c r="X54" i="4"/>
  <c r="Y320" i="4"/>
  <c r="Y20" i="4"/>
  <c r="Y70" i="4"/>
  <c r="Z103" i="4"/>
  <c r="Y55" i="4"/>
  <c r="Y200" i="4"/>
  <c r="Y93" i="4"/>
  <c r="X326" i="4"/>
  <c r="Y58" i="4"/>
  <c r="Y102" i="4"/>
  <c r="Z116" i="4"/>
  <c r="Y195" i="4"/>
  <c r="X81" i="4"/>
  <c r="Y21" i="4"/>
  <c r="X277" i="4"/>
  <c r="Z257" i="4"/>
  <c r="X252" i="4"/>
  <c r="Y59" i="4"/>
  <c r="X265" i="4"/>
  <c r="X328" i="4"/>
  <c r="Z305" i="4"/>
  <c r="Y63" i="4"/>
  <c r="Y164" i="4"/>
  <c r="Y132" i="4"/>
  <c r="Z79" i="4"/>
  <c r="Z177" i="4"/>
  <c r="Z201" i="4"/>
  <c r="Z110" i="4"/>
  <c r="Y124" i="4"/>
  <c r="Y99" i="4"/>
  <c r="Z63" i="4"/>
  <c r="Y173" i="4"/>
  <c r="Z185" i="4"/>
  <c r="Z207" i="4"/>
  <c r="X246" i="4"/>
  <c r="Y67" i="4"/>
  <c r="X61" i="4"/>
  <c r="Y28" i="4"/>
  <c r="X128" i="4"/>
  <c r="X233" i="4"/>
  <c r="Z283" i="4"/>
  <c r="X316" i="4"/>
  <c r="Y271" i="4"/>
  <c r="Z183" i="4"/>
  <c r="Z112" i="4"/>
  <c r="X126" i="4"/>
  <c r="X190" i="4"/>
  <c r="Z199" i="4"/>
  <c r="Z55" i="4"/>
  <c r="Z209" i="4"/>
  <c r="Z293" i="4"/>
  <c r="X143" i="4"/>
  <c r="X200" i="4"/>
  <c r="Z250" i="4"/>
  <c r="X82" i="4"/>
  <c r="X121" i="4"/>
  <c r="X228" i="4"/>
  <c r="Z192" i="4"/>
  <c r="Z276" i="4"/>
  <c r="Z122" i="4"/>
  <c r="Z149" i="4"/>
  <c r="X286" i="4"/>
  <c r="X84" i="4"/>
  <c r="Y40" i="4"/>
  <c r="Y265" i="4"/>
  <c r="Z175" i="4"/>
  <c r="Z82" i="4"/>
  <c r="Z53" i="4"/>
  <c r="X21" i="4"/>
  <c r="X276" i="4"/>
  <c r="X86" i="4"/>
  <c r="Z262" i="4"/>
  <c r="Z93" i="4"/>
  <c r="Y310" i="4"/>
  <c r="Z50" i="4"/>
  <c r="X94" i="4"/>
  <c r="X311" i="4"/>
  <c r="Z24" i="4"/>
  <c r="Y278" i="4"/>
  <c r="Y220" i="4"/>
  <c r="Z220" i="4"/>
  <c r="Y223" i="4"/>
  <c r="Z95" i="4"/>
  <c r="X155" i="4"/>
  <c r="Y167" i="4"/>
  <c r="X40" i="4"/>
  <c r="Z264" i="4"/>
  <c r="X29" i="4"/>
  <c r="Y33" i="4"/>
  <c r="X259" i="4"/>
  <c r="Z128" i="4"/>
  <c r="Z85" i="4"/>
  <c r="X285" i="4"/>
  <c r="Z141" i="4"/>
  <c r="Y232" i="4"/>
  <c r="X45" i="4"/>
  <c r="X317" i="4"/>
  <c r="Z301" i="4"/>
  <c r="Z36" i="4"/>
  <c r="X116" i="4"/>
  <c r="Y282" i="4"/>
  <c r="X127" i="4"/>
  <c r="X194" i="4"/>
  <c r="Z308" i="4"/>
  <c r="Z321" i="4"/>
  <c r="Z195" i="4"/>
  <c r="Z245" i="4"/>
  <c r="Y182" i="4"/>
  <c r="X28" i="4"/>
  <c r="X218" i="4"/>
  <c r="X89" i="4"/>
  <c r="Z326" i="4"/>
  <c r="Z84" i="4"/>
  <c r="X282" i="4"/>
  <c r="Z117" i="4"/>
  <c r="Y268" i="4"/>
  <c r="X150" i="4"/>
  <c r="X257" i="4"/>
  <c r="Y37" i="4"/>
  <c r="Y263" i="4"/>
  <c r="Y285" i="4"/>
  <c r="X209" i="4"/>
  <c r="Z28" i="4"/>
  <c r="Y219" i="4"/>
  <c r="Y163" i="4"/>
  <c r="X240" i="4"/>
  <c r="X260" i="4"/>
  <c r="Y323" i="4"/>
  <c r="Y253" i="4"/>
  <c r="X148" i="4"/>
  <c r="Y15" i="4"/>
  <c r="X91" i="4"/>
  <c r="Y170" i="4"/>
  <c r="Z266" i="4"/>
  <c r="X224" i="4"/>
  <c r="Y243" i="4"/>
  <c r="X199" i="4"/>
  <c r="Z188" i="4"/>
  <c r="Z282" i="4"/>
  <c r="Y47" i="4"/>
  <c r="Z285" i="4"/>
  <c r="Z148" i="4"/>
  <c r="Y122" i="4"/>
  <c r="Y289" i="4"/>
  <c r="X249" i="4"/>
  <c r="Z90" i="4"/>
  <c r="Y75" i="4"/>
  <c r="Y257" i="4"/>
  <c r="X136" i="4"/>
  <c r="Z70" i="4"/>
  <c r="Y193" i="4"/>
  <c r="Y107" i="4"/>
  <c r="X159" i="4"/>
  <c r="X122" i="4"/>
  <c r="Y286" i="4"/>
  <c r="Z165" i="4"/>
  <c r="Z215" i="4"/>
  <c r="X153" i="4"/>
  <c r="X120" i="4"/>
  <c r="Y41" i="4"/>
  <c r="Y135" i="4"/>
  <c r="Z286" i="4"/>
  <c r="X135" i="4"/>
  <c r="X184" i="4"/>
  <c r="Z127" i="4"/>
  <c r="X283" i="4"/>
  <c r="X327" i="4"/>
  <c r="Y185" i="4"/>
  <c r="Y61" i="4"/>
  <c r="Y160" i="4"/>
  <c r="Y213" i="4"/>
  <c r="X160" i="4"/>
  <c r="Z233" i="4"/>
  <c r="Z278" i="4"/>
  <c r="Z271" i="4"/>
  <c r="X230" i="4"/>
  <c r="Y121" i="4"/>
  <c r="Z184" i="4"/>
  <c r="X206" i="4"/>
  <c r="X318" i="4"/>
  <c r="X106" i="4"/>
  <c r="X287" i="4"/>
  <c r="Z94" i="4"/>
  <c r="Z114" i="4"/>
  <c r="Y142" i="4"/>
  <c r="Y127" i="4"/>
  <c r="Y104" i="4"/>
  <c r="Z320" i="4"/>
  <c r="X253" i="4"/>
  <c r="Z91" i="4"/>
  <c r="Z62" i="4"/>
  <c r="Y177" i="4"/>
  <c r="X304" i="4"/>
  <c r="Y272" i="4"/>
  <c r="X99" i="4"/>
  <c r="X47" i="4"/>
  <c r="X59" i="4"/>
  <c r="X245" i="4"/>
  <c r="Y115" i="4"/>
  <c r="X320" i="4"/>
  <c r="Z231" i="4"/>
  <c r="X141" i="4"/>
  <c r="Z304" i="4"/>
  <c r="X112" i="4"/>
  <c r="X182" i="4"/>
  <c r="Y50" i="4"/>
  <c r="Y259" i="4"/>
  <c r="X251" i="4"/>
  <c r="X164" i="4"/>
  <c r="X212" i="4"/>
  <c r="Y78" i="4"/>
  <c r="Z180" i="4"/>
  <c r="Z32" i="4"/>
  <c r="X325" i="4"/>
  <c r="X219" i="4"/>
  <c r="Z311" i="4"/>
  <c r="X80" i="4"/>
  <c r="X165" i="4"/>
  <c r="Z86" i="4"/>
  <c r="X15" i="4"/>
  <c r="Y159" i="4"/>
  <c r="Z89" i="4"/>
  <c r="Y189" i="4"/>
  <c r="Z29" i="4"/>
  <c r="X250" i="4"/>
  <c r="Y250" i="4"/>
  <c r="Y288" i="4"/>
  <c r="Y207" i="4"/>
  <c r="X307" i="4"/>
  <c r="X296" i="4"/>
  <c r="Y315" i="4"/>
  <c r="Y244" i="4"/>
  <c r="Y134" i="4"/>
  <c r="Y180" i="4"/>
  <c r="X180" i="4"/>
  <c r="Y16" i="4"/>
  <c r="Y295" i="4"/>
  <c r="X154" i="4"/>
  <c r="X167" i="4"/>
  <c r="Y143" i="4"/>
  <c r="X130" i="4"/>
  <c r="Z302" i="4"/>
  <c r="Z269" i="4"/>
  <c r="Y224" i="4"/>
  <c r="Z272" i="4"/>
  <c r="Y258" i="4"/>
  <c r="X293" i="4"/>
  <c r="Y249" i="4"/>
  <c r="Z274" i="4"/>
  <c r="Y114" i="4"/>
  <c r="X170" i="4"/>
  <c r="X244" i="4"/>
  <c r="Z170" i="4"/>
  <c r="X247" i="4"/>
  <c r="Y327" i="4"/>
  <c r="Y165" i="4"/>
  <c r="Y276" i="4"/>
  <c r="Z318" i="4"/>
  <c r="Y235" i="4"/>
  <c r="Z270" i="4"/>
  <c r="Z172" i="4"/>
  <c r="Z219" i="4"/>
  <c r="Y302" i="4"/>
  <c r="Y240" i="4"/>
  <c r="Y262" i="4"/>
  <c r="X192" i="4"/>
  <c r="X78" i="4"/>
  <c r="F281" i="1"/>
  <c r="E49" i="1"/>
  <c r="N125" i="1"/>
  <c r="C50" i="1"/>
  <c r="P161" i="1"/>
  <c r="S302" i="1"/>
  <c r="J236" i="1"/>
  <c r="L77" i="1"/>
  <c r="J192" i="1"/>
  <c r="F85" i="1"/>
  <c r="J27" i="1"/>
  <c r="C324" i="1"/>
  <c r="E241" i="1"/>
  <c r="E20" i="1"/>
  <c r="F312" i="1"/>
  <c r="E68" i="1"/>
  <c r="N49" i="1"/>
  <c r="E198" i="1"/>
  <c r="H141" i="1"/>
  <c r="L312" i="1"/>
  <c r="H122" i="1"/>
  <c r="F318" i="1"/>
  <c r="L236" i="1"/>
  <c r="F49" i="1"/>
  <c r="J319" i="1"/>
  <c r="S44" i="1"/>
  <c r="C186" i="1"/>
  <c r="C314" i="1"/>
  <c r="S307" i="1"/>
  <c r="N217" i="1"/>
  <c r="F140" i="1"/>
  <c r="E101" i="1"/>
  <c r="F163" i="1"/>
  <c r="E284" i="1"/>
  <c r="P57" i="1"/>
  <c r="F128" i="1"/>
  <c r="L313" i="1"/>
  <c r="S113" i="1"/>
  <c r="C319" i="1"/>
  <c r="L268" i="1"/>
  <c r="S253" i="1"/>
  <c r="C225" i="1"/>
  <c r="F68" i="1"/>
  <c r="J205" i="1"/>
  <c r="J164" i="1"/>
  <c r="F14" i="1"/>
  <c r="E72" i="1"/>
  <c r="C120" i="1"/>
  <c r="E64" i="1"/>
  <c r="H241" i="1"/>
  <c r="P27" i="1"/>
  <c r="H301" i="1"/>
  <c r="H319" i="1"/>
  <c r="J20" i="1"/>
  <c r="H272" i="1"/>
  <c r="F64" i="1"/>
  <c r="J53" i="1"/>
  <c r="E227" i="1"/>
  <c r="J260" i="1"/>
  <c r="C127" i="1"/>
  <c r="L249" i="1"/>
  <c r="F261" i="1"/>
  <c r="P236" i="1"/>
  <c r="F56" i="1"/>
  <c r="S145" i="1"/>
  <c r="N220" i="1"/>
  <c r="S301" i="1"/>
  <c r="E314" i="1"/>
  <c r="L197" i="1"/>
  <c r="E292" i="1"/>
  <c r="J121" i="1"/>
  <c r="S56" i="1"/>
  <c r="E131" i="1"/>
  <c r="L318" i="1"/>
  <c r="H205" i="1"/>
  <c r="N36" i="1"/>
  <c r="F57" i="1"/>
  <c r="L98" i="1"/>
  <c r="P85" i="1"/>
  <c r="N291" i="1"/>
  <c r="H177" i="1"/>
  <c r="H60" i="1"/>
  <c r="E290" i="1"/>
  <c r="N303" i="1"/>
  <c r="E92" i="1"/>
  <c r="H101" i="1"/>
  <c r="P191" i="1"/>
  <c r="H234" i="1"/>
  <c r="S152" i="1"/>
  <c r="H265" i="1"/>
  <c r="S120" i="1"/>
  <c r="J52" i="1"/>
  <c r="L248" i="1"/>
  <c r="E303" i="1"/>
  <c r="H147" i="1"/>
  <c r="L283" i="1"/>
  <c r="S27" i="1"/>
  <c r="P308" i="1"/>
  <c r="E126" i="1"/>
  <c r="H190" i="1"/>
  <c r="J106" i="1"/>
  <c r="H64" i="1"/>
  <c r="P20" i="1"/>
  <c r="J209" i="1"/>
  <c r="N196" i="1"/>
  <c r="E56" i="1"/>
  <c r="C192" i="1"/>
  <c r="L134" i="1"/>
  <c r="S298" i="1"/>
  <c r="L227" i="1"/>
  <c r="H204" i="1"/>
  <c r="F53" i="1"/>
  <c r="N192" i="1"/>
  <c r="H212" i="1"/>
  <c r="P160" i="1"/>
  <c r="H118" i="1"/>
  <c r="F240" i="1"/>
  <c r="J64" i="1"/>
  <c r="S61" i="1"/>
  <c r="P51" i="1"/>
  <c r="L157" i="1"/>
  <c r="S256" i="1"/>
  <c r="N113" i="1"/>
  <c r="F268" i="1"/>
  <c r="J168" i="1"/>
  <c r="N312" i="1"/>
  <c r="J292" i="1"/>
  <c r="S180" i="1"/>
  <c r="E283" i="1"/>
  <c r="N271" i="1"/>
  <c r="S181" i="1"/>
  <c r="P157" i="1"/>
  <c r="C169" i="1"/>
  <c r="E160" i="1"/>
  <c r="C221" i="1"/>
  <c r="F297" i="1"/>
  <c r="S21" i="1"/>
  <c r="J265" i="1"/>
  <c r="N172" i="1"/>
  <c r="J228" i="1"/>
  <c r="C284" i="1"/>
  <c r="L172" i="1"/>
  <c r="C282" i="1"/>
  <c r="P220" i="1"/>
  <c r="C242" i="1"/>
  <c r="F78" i="1"/>
  <c r="N249" i="1"/>
  <c r="S128" i="1"/>
  <c r="J196" i="1"/>
  <c r="H51" i="1"/>
  <c r="S314" i="1"/>
  <c r="H282" i="1"/>
  <c r="C307" i="1"/>
  <c r="N157" i="1"/>
  <c r="S176" i="1"/>
  <c r="L198" i="1"/>
  <c r="F27" i="1"/>
  <c r="F120" i="1"/>
  <c r="H296" i="1"/>
  <c r="C298" i="1"/>
  <c r="P120" i="1"/>
  <c r="C93" i="1"/>
  <c r="E120" i="1"/>
  <c r="N296" i="1"/>
  <c r="E93" i="1"/>
  <c r="S228" i="1"/>
  <c r="L133" i="1"/>
  <c r="F302" i="1"/>
  <c r="C161" i="1"/>
  <c r="L119" i="1"/>
  <c r="E61" i="1"/>
  <c r="C46" i="1"/>
  <c r="L24" i="1"/>
  <c r="P303" i="1"/>
  <c r="F145" i="1"/>
  <c r="H88" i="1"/>
  <c r="P24" i="1"/>
  <c r="L298" i="1"/>
  <c r="S186" i="1"/>
  <c r="N115" i="1"/>
  <c r="O115" i="1" s="1"/>
  <c r="H304" i="1"/>
  <c r="C88" i="1"/>
  <c r="N228" i="1"/>
  <c r="E69" i="1"/>
  <c r="F156" i="1"/>
  <c r="R216" i="1"/>
  <c r="R19" i="1"/>
  <c r="C253" i="1"/>
  <c r="C89" i="1"/>
  <c r="H232" i="1"/>
  <c r="E235" i="1"/>
  <c r="J46" i="1"/>
  <c r="F106" i="1"/>
  <c r="N56" i="1"/>
  <c r="C180" i="1"/>
  <c r="E60" i="1"/>
  <c r="S282" i="1"/>
  <c r="J175" i="1"/>
  <c r="N147" i="1"/>
  <c r="E105" i="1"/>
  <c r="C20" i="1"/>
  <c r="N279" i="1"/>
  <c r="C141" i="1"/>
  <c r="S64" i="1"/>
  <c r="H175" i="1"/>
  <c r="F265" i="1"/>
  <c r="P304" i="1"/>
  <c r="C77" i="1"/>
  <c r="E308" i="1"/>
  <c r="J304" i="1"/>
  <c r="F51" i="1"/>
  <c r="J235" i="1"/>
  <c r="P77" i="1"/>
  <c r="J242" i="1"/>
  <c r="S249" i="1"/>
  <c r="L281" i="1"/>
  <c r="F234" i="1"/>
  <c r="F24" i="1"/>
  <c r="L254" i="1"/>
  <c r="F262" i="1"/>
  <c r="J98" i="1"/>
  <c r="F28" i="1"/>
  <c r="E31" i="1"/>
  <c r="N133" i="1"/>
  <c r="E161" i="1"/>
  <c r="H36" i="1"/>
  <c r="L216" i="1"/>
  <c r="H314" i="1"/>
  <c r="I314" i="1" s="1"/>
  <c r="H253" i="1"/>
  <c r="L180" i="1"/>
  <c r="H221" i="1"/>
  <c r="I221" i="1" s="1"/>
  <c r="F260" i="1"/>
  <c r="L169" i="1"/>
  <c r="C160" i="1"/>
  <c r="E89" i="1"/>
  <c r="S122" i="1"/>
  <c r="E204" i="1"/>
  <c r="N20" i="1"/>
  <c r="C212" i="1"/>
  <c r="H289" i="1"/>
  <c r="L235" i="1"/>
  <c r="F284" i="1"/>
  <c r="L28" i="1"/>
  <c r="S24" i="1"/>
  <c r="F187" i="1"/>
  <c r="H46" i="1"/>
  <c r="S206" i="1"/>
  <c r="N77" i="1"/>
  <c r="C61" i="1"/>
  <c r="E27" i="1"/>
  <c r="L161" i="1"/>
  <c r="F198" i="1"/>
  <c r="P295" i="1"/>
  <c r="F164" i="1"/>
  <c r="H199" i="1"/>
  <c r="C268" i="1"/>
  <c r="L203" i="1"/>
  <c r="F182" i="1"/>
  <c r="P118" i="1"/>
  <c r="C261" i="1"/>
  <c r="C191" i="1"/>
  <c r="N246" i="1"/>
  <c r="C304" i="1"/>
  <c r="F206" i="1"/>
  <c r="L141" i="1"/>
  <c r="D128" i="1"/>
  <c r="H187" i="1"/>
  <c r="L212" i="1"/>
  <c r="H236" i="1"/>
  <c r="P285" i="1"/>
  <c r="H168" i="1"/>
  <c r="C206" i="1"/>
  <c r="L114" i="1"/>
  <c r="C35" i="1"/>
  <c r="E147" i="1"/>
  <c r="F275" i="1"/>
  <c r="S210" i="1"/>
  <c r="S35" i="1"/>
  <c r="N44" i="1"/>
  <c r="E186" i="1"/>
  <c r="P291" i="1"/>
  <c r="C313" i="1"/>
  <c r="E24" i="1"/>
  <c r="J23" i="1"/>
  <c r="E128" i="1"/>
  <c r="E181" i="1"/>
  <c r="L290" i="1"/>
  <c r="H181" i="1"/>
  <c r="F197" i="1"/>
  <c r="L50" i="1"/>
  <c r="H161" i="1"/>
  <c r="P262" i="1"/>
  <c r="H78" i="1"/>
  <c r="F110" i="1"/>
  <c r="N170" i="1"/>
  <c r="S292" i="1"/>
  <c r="S16" i="1"/>
  <c r="L121" i="1"/>
  <c r="C196" i="1"/>
  <c r="H72" i="1"/>
  <c r="N225" i="1"/>
  <c r="H84" i="1"/>
  <c r="H13" i="1"/>
  <c r="J36" i="1"/>
  <c r="C220" i="1"/>
  <c r="P268" i="1"/>
  <c r="J275" i="1"/>
  <c r="C65" i="1"/>
  <c r="N221" i="1"/>
  <c r="F273" i="1"/>
  <c r="E212" i="1"/>
  <c r="N248" i="1"/>
  <c r="E247" i="1"/>
  <c r="J295" i="1"/>
  <c r="L297" i="1"/>
  <c r="J285" i="1"/>
  <c r="L187" i="1"/>
  <c r="M187" i="1" s="1"/>
  <c r="J101" i="1"/>
  <c r="C80" i="1"/>
  <c r="N241" i="1"/>
  <c r="F243" i="1"/>
  <c r="P210" i="1"/>
  <c r="F203" i="1"/>
  <c r="C39" i="1"/>
  <c r="E296" i="1"/>
  <c r="L126" i="1"/>
  <c r="C172" i="1"/>
  <c r="H68" i="1"/>
  <c r="J105" i="1"/>
  <c r="J216" i="1"/>
  <c r="S52" i="1"/>
  <c r="E121" i="1"/>
  <c r="J19" i="1"/>
  <c r="S324" i="1"/>
  <c r="F221" i="1"/>
  <c r="L18" i="1"/>
  <c r="S241" i="1"/>
  <c r="P209" i="1"/>
  <c r="S247" i="1"/>
  <c r="E125" i="1"/>
  <c r="C170" i="1"/>
  <c r="C162" i="1"/>
  <c r="H152" i="1"/>
  <c r="N140" i="1"/>
  <c r="H180" i="1"/>
  <c r="F236" i="1"/>
  <c r="N35" i="1"/>
  <c r="C133" i="1"/>
  <c r="C64" i="1"/>
  <c r="N262" i="1"/>
  <c r="S49" i="1"/>
  <c r="J113" i="1"/>
  <c r="J89" i="1"/>
  <c r="E40" i="1"/>
  <c r="N127" i="1"/>
  <c r="S191" i="1"/>
  <c r="H256" i="1"/>
  <c r="N57" i="1"/>
  <c r="H171" i="1"/>
  <c r="C110" i="1"/>
  <c r="N205" i="1"/>
  <c r="C92" i="1"/>
  <c r="C94" i="1" s="1"/>
  <c r="J140" i="1"/>
  <c r="H139" i="1"/>
  <c r="L191" i="1"/>
  <c r="P253" i="1"/>
  <c r="H322" i="1"/>
  <c r="L56" i="1"/>
  <c r="P115" i="1"/>
  <c r="Q115" i="1" s="1"/>
  <c r="E297" i="1"/>
  <c r="S83" i="1"/>
  <c r="N282" i="1"/>
  <c r="E279" i="1"/>
  <c r="L271" i="1"/>
  <c r="F249" i="1"/>
  <c r="N176" i="1"/>
  <c r="C45" i="1"/>
  <c r="S259" i="1"/>
  <c r="L60" i="1"/>
  <c r="J302" i="1"/>
  <c r="N80" i="1"/>
  <c r="R180" i="1"/>
  <c r="P80" i="1"/>
  <c r="Q80" i="1" s="1"/>
  <c r="S115" i="1"/>
  <c r="E190" i="1"/>
  <c r="N313" i="1"/>
  <c r="O313" i="1" s="1"/>
  <c r="F290" i="1"/>
  <c r="L280" i="1"/>
  <c r="F97" i="1"/>
  <c r="J198" i="1"/>
  <c r="S221" i="1"/>
  <c r="J131" i="1"/>
  <c r="N118" i="1"/>
  <c r="R241" i="1"/>
  <c r="R23" i="1"/>
  <c r="C312" i="1"/>
  <c r="S279" i="1"/>
  <c r="N243" i="1"/>
  <c r="S141" i="1"/>
  <c r="P171" i="1"/>
  <c r="S146" i="1"/>
  <c r="R314" i="1"/>
  <c r="R84" i="1"/>
  <c r="N132" i="1"/>
  <c r="S92" i="1"/>
  <c r="F60" i="1"/>
  <c r="L35" i="1"/>
  <c r="C260" i="1"/>
  <c r="P274" i="1"/>
  <c r="F255" i="1"/>
  <c r="P105" i="1"/>
  <c r="R171" i="1"/>
  <c r="E32" i="1"/>
  <c r="N144" i="1"/>
  <c r="C128" i="1"/>
  <c r="H40" i="1"/>
  <c r="L31" i="1"/>
  <c r="H132" i="1"/>
  <c r="L182" i="1"/>
  <c r="R217" i="1"/>
  <c r="R14" i="1"/>
  <c r="T242" i="1"/>
  <c r="T279" i="1"/>
  <c r="T152" i="1"/>
  <c r="T115" i="1"/>
  <c r="T122" i="1"/>
  <c r="T13" i="1"/>
  <c r="S239" i="1"/>
  <c r="S322" i="1"/>
  <c r="P134" i="1"/>
  <c r="E239" i="1"/>
  <c r="R318" i="1"/>
  <c r="R97" i="1"/>
  <c r="P217" i="1"/>
  <c r="E249" i="1"/>
  <c r="H114" i="1"/>
  <c r="N280" i="1"/>
  <c r="E163" i="1"/>
  <c r="P198" i="1"/>
  <c r="E175" i="1"/>
  <c r="R322" i="1"/>
  <c r="R89" i="1"/>
  <c r="H249" i="1"/>
  <c r="S15" i="1"/>
  <c r="J262" i="1"/>
  <c r="F122" i="1"/>
  <c r="N93" i="1"/>
  <c r="F84" i="1"/>
  <c r="N283" i="1"/>
  <c r="R220" i="1"/>
  <c r="T324" i="1"/>
  <c r="T272" i="1"/>
  <c r="T109" i="1"/>
  <c r="T312" i="1"/>
  <c r="T260" i="1"/>
  <c r="T92" i="1"/>
  <c r="T21" i="1"/>
  <c r="N114" i="1"/>
  <c r="N24" i="1"/>
  <c r="F73" i="1"/>
  <c r="L302" i="1"/>
  <c r="E254" i="1"/>
  <c r="L109" i="1"/>
  <c r="S172" i="1"/>
  <c r="C216" i="1"/>
  <c r="R206" i="1"/>
  <c r="N106" i="1"/>
  <c r="L217" i="1"/>
  <c r="N92" i="1"/>
  <c r="F161" i="1"/>
  <c r="E318" i="1"/>
  <c r="R209" i="1"/>
  <c r="L27" i="1"/>
  <c r="N32" i="1"/>
  <c r="S161" i="1"/>
  <c r="R247" i="1"/>
  <c r="P88" i="1"/>
  <c r="H285" i="1"/>
  <c r="M212" i="1"/>
  <c r="L110" i="1"/>
  <c r="R15" i="1"/>
  <c r="C73" i="1"/>
  <c r="C229" i="1"/>
  <c r="F46" i="1"/>
  <c r="R73" i="1"/>
  <c r="T282" i="1"/>
  <c r="T196" i="1"/>
  <c r="T119" i="1"/>
  <c r="E205" i="1"/>
  <c r="H93" i="1"/>
  <c r="I93" i="1" s="1"/>
  <c r="R212" i="1"/>
  <c r="S68" i="1"/>
  <c r="C155" i="1"/>
  <c r="F185" i="1"/>
  <c r="N273" i="1"/>
  <c r="P164" i="1"/>
  <c r="J253" i="1"/>
  <c r="J50" i="1"/>
  <c r="J146" i="1"/>
  <c r="R80" i="1"/>
  <c r="T199" i="1"/>
  <c r="T274" i="1"/>
  <c r="T79" i="1"/>
  <c r="U323" i="1"/>
  <c r="U249" i="1"/>
  <c r="U228" i="1"/>
  <c r="U288" i="1"/>
  <c r="U198" i="1"/>
  <c r="U172" i="1"/>
  <c r="U150" i="1"/>
  <c r="U128" i="1"/>
  <c r="U122" i="1"/>
  <c r="U19" i="1"/>
  <c r="U32" i="1"/>
  <c r="U52" i="1"/>
  <c r="U317" i="1"/>
  <c r="U246" i="1"/>
  <c r="U232" i="1"/>
  <c r="U196" i="1"/>
  <c r="U61" i="1"/>
  <c r="U119" i="1"/>
  <c r="U21" i="1"/>
  <c r="P162" i="1"/>
  <c r="N185" i="1"/>
  <c r="F125" i="1"/>
  <c r="N39" i="1"/>
  <c r="L164" i="1"/>
  <c r="H113" i="1"/>
  <c r="E206" i="1"/>
  <c r="H248" i="1"/>
  <c r="R50" i="1"/>
  <c r="L317" i="1"/>
  <c r="N139" i="1"/>
  <c r="S131" i="1"/>
  <c r="C36" i="1"/>
  <c r="S20" i="1"/>
  <c r="R185" i="1"/>
  <c r="N268" i="1"/>
  <c r="J115" i="1"/>
  <c r="J39" i="1"/>
  <c r="R232" i="1"/>
  <c r="C106" i="1"/>
  <c r="C40" i="1"/>
  <c r="F298" i="1"/>
  <c r="N13" i="1"/>
  <c r="S78" i="1"/>
  <c r="C292" i="1"/>
  <c r="L92" i="1"/>
  <c r="F319" i="1"/>
  <c r="R72" i="1"/>
  <c r="T295" i="1"/>
  <c r="T126" i="1"/>
  <c r="T24" i="1"/>
  <c r="C262" i="1"/>
  <c r="C168" i="1"/>
  <c r="R58" i="1"/>
  <c r="S98" i="1"/>
  <c r="L120" i="1"/>
  <c r="M120" i="1" s="1"/>
  <c r="P240" i="1"/>
  <c r="P131" i="1"/>
  <c r="E46" i="1"/>
  <c r="E139" i="1"/>
  <c r="N297" i="1"/>
  <c r="L285" i="1"/>
  <c r="S13" i="1"/>
  <c r="T127" i="1"/>
  <c r="T283" i="1"/>
  <c r="T20" i="1"/>
  <c r="U282" i="1"/>
  <c r="U242" i="1"/>
  <c r="U181" i="1"/>
  <c r="U36" i="1"/>
  <c r="U39" i="1"/>
  <c r="V302" i="1"/>
  <c r="V299" i="1"/>
  <c r="V290" i="1"/>
  <c r="V259" i="1"/>
  <c r="V283" i="1"/>
  <c r="V235" i="1"/>
  <c r="V267" i="1"/>
  <c r="V217" i="1"/>
  <c r="V249" i="1"/>
  <c r="V199" i="1"/>
  <c r="V147" i="1"/>
  <c r="V175" i="1"/>
  <c r="V209" i="1"/>
  <c r="V157" i="1"/>
  <c r="V185" i="1"/>
  <c r="V131" i="1"/>
  <c r="V79" i="1"/>
  <c r="V19" i="1"/>
  <c r="V85" i="1"/>
  <c r="V24" i="1"/>
  <c r="V109" i="1"/>
  <c r="V46" i="1"/>
  <c r="V105" i="1"/>
  <c r="V53" i="1"/>
  <c r="S106" i="1"/>
  <c r="J78" i="1"/>
  <c r="R274" i="1"/>
  <c r="P169" i="1"/>
  <c r="D126" i="1"/>
  <c r="P19" i="1"/>
  <c r="J118" i="1"/>
  <c r="H229" i="1"/>
  <c r="N168" i="1"/>
  <c r="H191" i="1"/>
  <c r="S139" i="1"/>
  <c r="L147" i="1"/>
  <c r="F308" i="1"/>
  <c r="L322" i="1"/>
  <c r="R226" i="1"/>
  <c r="P192" i="1"/>
  <c r="E151" i="1"/>
  <c r="H318" i="1"/>
  <c r="J151" i="1"/>
  <c r="H206" i="1"/>
  <c r="P14" i="1"/>
  <c r="H240" i="1"/>
  <c r="R290" i="1"/>
  <c r="R64" i="1"/>
  <c r="P265" i="1"/>
  <c r="E192" i="1"/>
  <c r="C28" i="1"/>
  <c r="N177" i="1"/>
  <c r="H50" i="1"/>
  <c r="P172" i="1"/>
  <c r="E28" i="1"/>
  <c r="R298" i="1"/>
  <c r="R68" i="1"/>
  <c r="H157" i="1"/>
  <c r="L177" i="1"/>
  <c r="H89" i="1"/>
  <c r="C132" i="1"/>
  <c r="J254" i="1"/>
  <c r="S233" i="1"/>
  <c r="N190" i="1"/>
  <c r="R199" i="1"/>
  <c r="T304" i="1"/>
  <c r="T217" i="1"/>
  <c r="T254" i="1"/>
  <c r="T205" i="1"/>
  <c r="T77" i="1"/>
  <c r="T101" i="1"/>
  <c r="F133" i="1"/>
  <c r="L170" i="1"/>
  <c r="F246" i="1"/>
  <c r="E52" i="1"/>
  <c r="L140" i="1"/>
  <c r="R234" i="1"/>
  <c r="R127" i="1"/>
  <c r="P140" i="1"/>
  <c r="H291" i="1"/>
  <c r="C199" i="1"/>
  <c r="H313" i="1"/>
  <c r="S199" i="1"/>
  <c r="P49" i="1"/>
  <c r="S229" i="1"/>
  <c r="R296" i="1"/>
  <c r="R69" i="1"/>
  <c r="S318" i="1"/>
  <c r="L175" i="1"/>
  <c r="G212" i="1"/>
  <c r="J215" i="1"/>
  <c r="L132" i="1"/>
  <c r="J271" i="1"/>
  <c r="P284" i="1"/>
  <c r="R202" i="1"/>
  <c r="T307" i="1"/>
  <c r="T225" i="1"/>
  <c r="T46" i="1"/>
  <c r="T297" i="1"/>
  <c r="T209" i="1"/>
  <c r="T35" i="1"/>
  <c r="L255" i="1"/>
  <c r="J249" i="1"/>
  <c r="F36" i="1"/>
  <c r="S291" i="1"/>
  <c r="L127" i="1"/>
  <c r="N46" i="1"/>
  <c r="C57" i="1"/>
  <c r="S127" i="1"/>
  <c r="C302" i="1"/>
  <c r="R24" i="1"/>
  <c r="N202" i="1"/>
  <c r="P243" i="1"/>
  <c r="J289" i="1"/>
  <c r="J281" i="1"/>
  <c r="J268" i="1"/>
  <c r="R79" i="1"/>
  <c r="J68" i="1"/>
  <c r="C56" i="1"/>
  <c r="S234" i="1"/>
  <c r="R211" i="1"/>
  <c r="F186" i="1"/>
  <c r="F134" i="1"/>
  <c r="L225" i="1"/>
  <c r="P233" i="1"/>
  <c r="P31" i="1"/>
  <c r="S274" i="1"/>
  <c r="C152" i="1"/>
  <c r="N289" i="1"/>
  <c r="T301" i="1"/>
  <c r="T216" i="1"/>
  <c r="T40" i="1"/>
  <c r="S196" i="1"/>
  <c r="J79" i="1"/>
  <c r="S119" i="1"/>
  <c r="R57" i="1"/>
  <c r="L279" i="1"/>
  <c r="N19" i="1"/>
  <c r="E23" i="1"/>
  <c r="R254" i="1"/>
  <c r="E312" i="1"/>
  <c r="L314" i="1"/>
  <c r="P292" i="1"/>
  <c r="P133" i="1"/>
  <c r="T317" i="1"/>
  <c r="T72" i="1"/>
  <c r="T210" i="1"/>
  <c r="U307" i="1"/>
  <c r="U289" i="1"/>
  <c r="U290" i="1"/>
  <c r="U266" i="1"/>
  <c r="U261" i="1"/>
  <c r="U160" i="1"/>
  <c r="U212" i="1"/>
  <c r="U190" i="1"/>
  <c r="U83" i="1"/>
  <c r="U84" i="1"/>
  <c r="U114" i="1"/>
  <c r="U126" i="1"/>
  <c r="U13" i="1"/>
  <c r="U281" i="1"/>
  <c r="U247" i="1"/>
  <c r="U152" i="1"/>
  <c r="U197" i="1"/>
  <c r="U106" i="1"/>
  <c r="U24" i="1"/>
  <c r="E13" i="1"/>
  <c r="C239" i="1"/>
  <c r="N101" i="1"/>
  <c r="J210" i="1"/>
  <c r="E138" i="1"/>
  <c r="S138" i="1"/>
  <c r="C323" i="1"/>
  <c r="N120" i="1"/>
  <c r="N319" i="1"/>
  <c r="C232" i="1"/>
  <c r="F304" i="1"/>
  <c r="H45" i="1"/>
  <c r="E77" i="1"/>
  <c r="L205" i="1"/>
  <c r="P296" i="1"/>
  <c r="P56" i="1"/>
  <c r="S58" i="1"/>
  <c r="F92" i="1"/>
  <c r="L196" i="1"/>
  <c r="R21" i="1"/>
  <c r="H77" i="1"/>
  <c r="J211" i="1"/>
  <c r="P40" i="1"/>
  <c r="R324" i="1"/>
  <c r="C177" i="1"/>
  <c r="C105" i="1"/>
  <c r="J80" i="1"/>
  <c r="P307" i="1"/>
  <c r="T290" i="1"/>
  <c r="T241" i="1"/>
  <c r="T60" i="1"/>
  <c r="E187" i="1"/>
  <c r="E322" i="1"/>
  <c r="N229" i="1"/>
  <c r="R56" i="1"/>
  <c r="F171" i="1"/>
  <c r="L32" i="1"/>
  <c r="P69" i="1"/>
  <c r="R265" i="1"/>
  <c r="H20" i="1"/>
  <c r="C283" i="1"/>
  <c r="N323" i="1"/>
  <c r="P221" i="1"/>
  <c r="T322" i="1"/>
  <c r="T134" i="1"/>
  <c r="T182" i="1"/>
  <c r="U301" i="1"/>
  <c r="U259" i="1"/>
  <c r="U217" i="1"/>
  <c r="U156" i="1"/>
  <c r="U118" i="1"/>
  <c r="U127" i="1"/>
  <c r="V308" i="1"/>
  <c r="V303" i="1"/>
  <c r="V296" i="1"/>
  <c r="V265" i="1"/>
  <c r="V291" i="1"/>
  <c r="V241" i="1"/>
  <c r="V273" i="1"/>
  <c r="V226" i="1"/>
  <c r="V256" i="1"/>
  <c r="V205" i="1"/>
  <c r="V155" i="1"/>
  <c r="V181" i="1"/>
  <c r="V215" i="1"/>
  <c r="V163" i="1"/>
  <c r="V191" i="1"/>
  <c r="V140" i="1"/>
  <c r="V84" i="1"/>
  <c r="V23" i="1"/>
  <c r="V97" i="1"/>
  <c r="V32" i="1"/>
  <c r="V126" i="1"/>
  <c r="V60" i="1"/>
  <c r="V128" i="1"/>
  <c r="V72" i="1"/>
  <c r="V14" i="1"/>
  <c r="N212" i="1"/>
  <c r="R205" i="1"/>
  <c r="P101" i="1"/>
  <c r="F289" i="1"/>
  <c r="F271" i="1"/>
  <c r="N275" i="1"/>
  <c r="C146" i="1"/>
  <c r="H235" i="1"/>
  <c r="L14" i="1"/>
  <c r="R297" i="1"/>
  <c r="R92" i="1"/>
  <c r="P196" i="1"/>
  <c r="C271" i="1"/>
  <c r="E176" i="1"/>
  <c r="J88" i="1"/>
  <c r="C53" i="1"/>
  <c r="P79" i="1"/>
  <c r="J133" i="1"/>
  <c r="R307" i="1"/>
  <c r="R39" i="1"/>
  <c r="C145" i="1"/>
  <c r="N255" i="1"/>
  <c r="S289" i="1"/>
  <c r="J239" i="1"/>
  <c r="L319" i="1"/>
  <c r="H31" i="1"/>
  <c r="P256" i="1"/>
  <c r="R175" i="1"/>
  <c r="T313" i="1"/>
  <c r="T268" i="1"/>
  <c r="T229" i="1"/>
  <c r="T180" i="1"/>
  <c r="T52" i="1"/>
  <c r="T73" i="1"/>
  <c r="H169" i="1"/>
  <c r="S114" i="1"/>
  <c r="J243" i="1"/>
  <c r="F196" i="1"/>
  <c r="N134" i="1"/>
  <c r="R225" i="1"/>
  <c r="R110" i="1"/>
  <c r="P122" i="1"/>
  <c r="S97" i="1"/>
  <c r="H144" i="1"/>
  <c r="N309" i="1"/>
  <c r="J157" i="1"/>
  <c r="C266" i="1"/>
  <c r="L171" i="1"/>
  <c r="R301" i="1"/>
  <c r="R77" i="1"/>
  <c r="S88" i="1"/>
  <c r="C32" i="1"/>
  <c r="H217" i="1"/>
  <c r="F266" i="1"/>
  <c r="N31" i="1"/>
  <c r="F295" i="1"/>
  <c r="P177" i="1"/>
  <c r="R176" i="1"/>
  <c r="T298" i="1"/>
  <c r="T170" i="1"/>
  <c r="T93" i="1"/>
  <c r="T288" i="1"/>
  <c r="T157" i="1"/>
  <c r="T83" i="1"/>
  <c r="F13" i="1"/>
  <c r="C85" i="1"/>
  <c r="J77" i="1"/>
  <c r="L253" i="1"/>
  <c r="P239" i="1"/>
  <c r="P144" i="1"/>
  <c r="E295" i="1"/>
  <c r="C243" i="1"/>
  <c r="L138" i="1"/>
  <c r="R36" i="1"/>
  <c r="S187" i="1"/>
  <c r="P73" i="1"/>
  <c r="H170" i="1"/>
  <c r="I170" i="1" s="1"/>
  <c r="H39" i="1"/>
  <c r="L44" i="1"/>
  <c r="R60" i="1"/>
  <c r="S72" i="1"/>
  <c r="S242" i="1"/>
  <c r="F146" i="1"/>
  <c r="R163" i="1"/>
  <c r="F169" i="1"/>
  <c r="L102" i="1"/>
  <c r="P225" i="1"/>
  <c r="P132" i="1"/>
  <c r="J161" i="1"/>
  <c r="J156" i="1"/>
  <c r="N191" i="1"/>
  <c r="L156" i="1"/>
  <c r="T318" i="1"/>
  <c r="T266" i="1"/>
  <c r="T98" i="1"/>
  <c r="S261" i="1"/>
  <c r="H69" i="1"/>
  <c r="L246" i="1"/>
  <c r="R32" i="1"/>
  <c r="J182" i="1"/>
  <c r="N83" i="1"/>
  <c r="P150" i="1"/>
  <c r="R309" i="1"/>
  <c r="C144" i="1"/>
  <c r="H308" i="1"/>
  <c r="H225" i="1"/>
  <c r="N109" i="1"/>
  <c r="T296" i="1"/>
  <c r="T65" i="1"/>
  <c r="T235" i="1"/>
  <c r="U319" i="1"/>
  <c r="U299" i="1"/>
  <c r="U227" i="1"/>
  <c r="U279" i="1"/>
  <c r="U273" i="1"/>
  <c r="U171" i="1"/>
  <c r="U147" i="1"/>
  <c r="U203" i="1"/>
  <c r="U93" i="1"/>
  <c r="U101" i="1"/>
  <c r="U125" i="1"/>
  <c r="U133" i="1"/>
  <c r="U27" i="1"/>
  <c r="U324" i="1"/>
  <c r="U272" i="1"/>
  <c r="U177" i="1"/>
  <c r="U144" i="1"/>
  <c r="U131" i="1"/>
  <c r="U51" i="1"/>
  <c r="S51" i="1"/>
  <c r="F23" i="1"/>
  <c r="E127" i="1"/>
  <c r="C49" i="1"/>
  <c r="P212" i="1"/>
  <c r="S209" i="1"/>
  <c r="S268" i="1"/>
  <c r="F109" i="1"/>
  <c r="N281" i="1"/>
  <c r="P139" i="1"/>
  <c r="H49" i="1"/>
  <c r="J145" i="1"/>
  <c r="E132" i="1"/>
  <c r="L260" i="1"/>
  <c r="E80" i="1"/>
  <c r="R61" i="1"/>
  <c r="H243" i="1"/>
  <c r="H53" i="1"/>
  <c r="H24" i="1"/>
  <c r="R140" i="1"/>
  <c r="H14" i="1"/>
  <c r="E217" i="1"/>
  <c r="P290" i="1"/>
  <c r="R229" i="1"/>
  <c r="E291" i="1"/>
  <c r="L209" i="1"/>
  <c r="P226" i="1"/>
  <c r="P13" i="1"/>
  <c r="T314" i="1"/>
  <c r="T190" i="1"/>
  <c r="T121" i="1"/>
  <c r="E180" i="1"/>
  <c r="N102" i="1"/>
  <c r="N308" i="1"/>
  <c r="E307" i="1"/>
  <c r="N216" i="1"/>
  <c r="F282" i="1"/>
  <c r="F253" i="1"/>
  <c r="R236" i="1"/>
  <c r="H32" i="1"/>
  <c r="N285" i="1"/>
  <c r="P145" i="1"/>
  <c r="Q212" i="1"/>
  <c r="T261" i="1"/>
  <c r="T14" i="1"/>
  <c r="T160" i="1"/>
  <c r="U314" i="1"/>
  <c r="U234" i="1"/>
  <c r="U191" i="1"/>
  <c r="U209" i="1"/>
  <c r="U89" i="1"/>
  <c r="U109" i="1"/>
  <c r="V292" i="1"/>
  <c r="V289" i="1"/>
  <c r="V313" i="1"/>
  <c r="V246" i="1"/>
  <c r="V272" i="1"/>
  <c r="V225" i="1"/>
  <c r="V255" i="1"/>
  <c r="V297" i="1"/>
  <c r="V239" i="1"/>
  <c r="V186" i="1"/>
  <c r="V212" i="1"/>
  <c r="V162" i="1"/>
  <c r="V197" i="1"/>
  <c r="V145" i="1"/>
  <c r="V171" i="1"/>
  <c r="V118" i="1"/>
  <c r="V68" i="1"/>
  <c r="V132" i="1"/>
  <c r="V69" i="1"/>
  <c r="V21" i="1"/>
  <c r="V92" i="1"/>
  <c r="V35" i="1"/>
  <c r="V88" i="1"/>
  <c r="V36" i="1"/>
  <c r="S185" i="1"/>
  <c r="P246" i="1"/>
  <c r="R210" i="1"/>
  <c r="S211" i="1"/>
  <c r="L45" i="1"/>
  <c r="S303" i="1"/>
  <c r="H102" i="1"/>
  <c r="S235" i="1"/>
  <c r="N272" i="1"/>
  <c r="S295" i="1"/>
  <c r="F301" i="1"/>
  <c r="L68" i="1"/>
  <c r="C281" i="1"/>
  <c r="P281" i="1"/>
  <c r="R181" i="1"/>
  <c r="C227" i="1"/>
  <c r="J35" i="1"/>
  <c r="S53" i="1"/>
  <c r="F139" i="1"/>
  <c r="L324" i="1"/>
  <c r="S164" i="1"/>
  <c r="H164" i="1"/>
  <c r="R280" i="1"/>
  <c r="R83" i="1"/>
  <c r="P119" i="1"/>
  <c r="H80" i="1"/>
  <c r="I80" i="1" s="1"/>
  <c r="H274" i="1"/>
  <c r="N199" i="1"/>
  <c r="H83" i="1"/>
  <c r="S14" i="1"/>
  <c r="N253" i="1"/>
  <c r="R279" i="1"/>
  <c r="R52" i="1"/>
  <c r="S254" i="1"/>
  <c r="S40" i="1"/>
  <c r="S299" i="1"/>
  <c r="C60" i="1"/>
  <c r="P318" i="1"/>
  <c r="S160" i="1"/>
  <c r="P155" i="1"/>
  <c r="R151" i="1"/>
  <c r="T291" i="1"/>
  <c r="T243" i="1"/>
  <c r="T203" i="1"/>
  <c r="T155" i="1"/>
  <c r="T27" i="1"/>
  <c r="T44" i="1"/>
  <c r="C240" i="1"/>
  <c r="J282" i="1"/>
  <c r="N304" i="1"/>
  <c r="O304" i="1" s="1"/>
  <c r="J291" i="1"/>
  <c r="L88" i="1"/>
  <c r="R281" i="1"/>
  <c r="C122" i="1"/>
  <c r="E275" i="1"/>
  <c r="X275" i="1" s="1"/>
  <c r="L168" i="1"/>
  <c r="E243" i="1"/>
  <c r="J150" i="1"/>
  <c r="L19" i="1"/>
  <c r="J280" i="1"/>
  <c r="C72" i="1"/>
  <c r="C74" i="1" s="1"/>
  <c r="R284" i="1"/>
  <c r="R78" i="1"/>
  <c r="J69" i="1"/>
  <c r="S205" i="1"/>
  <c r="L234" i="1"/>
  <c r="M234" i="1" s="1"/>
  <c r="H324" i="1"/>
  <c r="I324" i="1" s="1"/>
  <c r="P271" i="1"/>
  <c r="H233" i="1"/>
  <c r="P18" i="1"/>
  <c r="R152" i="1"/>
  <c r="T284" i="1"/>
  <c r="T198" i="1"/>
  <c r="T49" i="1"/>
  <c r="T273" i="1"/>
  <c r="T185" i="1"/>
  <c r="T28" i="1"/>
  <c r="S175" i="1"/>
  <c r="S236" i="1"/>
  <c r="N52" i="1"/>
  <c r="C187" i="1"/>
  <c r="P15" i="1"/>
  <c r="H28" i="1"/>
  <c r="I28" i="1" s="1"/>
  <c r="J162" i="1"/>
  <c r="L282" i="1"/>
  <c r="J139" i="1"/>
  <c r="P61" i="1"/>
  <c r="F35" i="1"/>
  <c r="F226" i="1"/>
  <c r="S54" i="1"/>
  <c r="N209" i="1"/>
  <c r="L240" i="1"/>
  <c r="P241" i="1"/>
  <c r="C285" i="1"/>
  <c r="S170" i="1"/>
  <c r="F322" i="1"/>
  <c r="R132" i="1"/>
  <c r="C182" i="1"/>
  <c r="L308" i="1"/>
  <c r="S283" i="1"/>
  <c r="R240" i="1"/>
  <c r="C211" i="1"/>
  <c r="H98" i="1"/>
  <c r="N211" i="1"/>
  <c r="R283" i="1"/>
  <c r="T280" i="1"/>
  <c r="T191" i="1"/>
  <c r="T36" i="1"/>
  <c r="L40" i="1"/>
  <c r="P249" i="1"/>
  <c r="P78" i="1"/>
  <c r="L303" i="1"/>
  <c r="J234" i="1"/>
  <c r="J233" i="1"/>
  <c r="H119" i="1"/>
  <c r="R170" i="1"/>
  <c r="L256" i="1"/>
  <c r="C118" i="1"/>
  <c r="C289" i="1"/>
  <c r="R285" i="1"/>
  <c r="T265" i="1"/>
  <c r="T97" i="1"/>
  <c r="T99" i="1" s="1"/>
  <c r="T162" i="1"/>
  <c r="U322" i="1"/>
  <c r="U304" i="1"/>
  <c r="U265" i="1"/>
  <c r="U241" i="1"/>
  <c r="U236" i="1"/>
  <c r="U211" i="1"/>
  <c r="U187" i="1"/>
  <c r="U163" i="1"/>
  <c r="U57" i="1"/>
  <c r="U58" i="1"/>
  <c r="U80" i="1"/>
  <c r="U98" i="1"/>
  <c r="U313" i="1"/>
  <c r="U233" i="1"/>
  <c r="U285" i="1"/>
  <c r="U180" i="1"/>
  <c r="U145" i="1"/>
  <c r="U54" i="1"/>
  <c r="U92" i="1"/>
  <c r="H79" i="1"/>
  <c r="S102" i="1"/>
  <c r="E274" i="1"/>
  <c r="H146" i="1"/>
  <c r="I146" i="1" s="1"/>
  <c r="H126" i="1"/>
  <c r="E240" i="1"/>
  <c r="N85" i="1"/>
  <c r="O85" i="1" s="1"/>
  <c r="P202" i="1"/>
  <c r="R266" i="1"/>
  <c r="C15" i="1"/>
  <c r="F119" i="1"/>
  <c r="S309" i="1"/>
  <c r="L243" i="1"/>
  <c r="P125" i="1"/>
  <c r="R319" i="1"/>
  <c r="E232" i="1"/>
  <c r="E261" i="1"/>
  <c r="L190" i="1"/>
  <c r="P232" i="1"/>
  <c r="N261" i="1"/>
  <c r="J191" i="1"/>
  <c r="H309" i="1"/>
  <c r="H266" i="1"/>
  <c r="R192" i="1"/>
  <c r="E191" i="1"/>
  <c r="L155" i="1"/>
  <c r="P106" i="1"/>
  <c r="Q106" i="1" s="1"/>
  <c r="R313" i="1"/>
  <c r="T309" i="1"/>
  <c r="T139" i="1"/>
  <c r="T61" i="1"/>
  <c r="J307" i="1"/>
  <c r="N163" i="1"/>
  <c r="P151" i="1"/>
  <c r="J170" i="1"/>
  <c r="N298" i="1"/>
  <c r="C126" i="1"/>
  <c r="C138" i="1"/>
  <c r="R196" i="1"/>
  <c r="S140" i="1"/>
  <c r="L78" i="1"/>
  <c r="J186" i="1"/>
  <c r="R221" i="1"/>
  <c r="T239" i="1"/>
  <c r="T31" i="1"/>
  <c r="T212" i="1"/>
  <c r="U292" i="1"/>
  <c r="U283" i="1"/>
  <c r="U164" i="1"/>
  <c r="U182" i="1"/>
  <c r="U68" i="1"/>
  <c r="U65" i="1"/>
  <c r="V298" i="1"/>
  <c r="V295" i="1"/>
  <c r="V319" i="1"/>
  <c r="V253" i="1"/>
  <c r="V279" i="1"/>
  <c r="V229" i="1"/>
  <c r="V261" i="1"/>
  <c r="V301" i="1"/>
  <c r="V243" i="1"/>
  <c r="V192" i="1"/>
  <c r="V141" i="1"/>
  <c r="V169" i="1"/>
  <c r="V203" i="1"/>
  <c r="V151" i="1"/>
  <c r="V177" i="1"/>
  <c r="V122" i="1"/>
  <c r="V73" i="1"/>
  <c r="V15" i="1"/>
  <c r="V80" i="1"/>
  <c r="V20" i="1"/>
  <c r="V115" i="1"/>
  <c r="V52" i="1"/>
  <c r="V110" i="1"/>
  <c r="V57" i="1"/>
  <c r="V18" i="1"/>
  <c r="W309" i="1"/>
  <c r="W295" i="1"/>
  <c r="W318" i="1"/>
  <c r="W290" i="1"/>
  <c r="W307" i="1"/>
  <c r="W291" i="1"/>
  <c r="C273" i="1"/>
  <c r="J31" i="1"/>
  <c r="F177" i="1"/>
  <c r="F204" i="1"/>
  <c r="N23" i="1"/>
  <c r="F102" i="1"/>
  <c r="L106" i="1"/>
  <c r="M106" i="1" s="1"/>
  <c r="C139" i="1"/>
  <c r="E236" i="1"/>
  <c r="H18" i="1"/>
  <c r="C84" i="1"/>
  <c r="P52" i="1"/>
  <c r="S232" i="1"/>
  <c r="L284" i="1"/>
  <c r="F162" i="1"/>
  <c r="N105" i="1"/>
  <c r="F77" i="1"/>
  <c r="S290" i="1"/>
  <c r="N68" i="1"/>
  <c r="S19" i="1"/>
  <c r="D125" i="1"/>
  <c r="J176" i="1"/>
  <c r="S28" i="1"/>
  <c r="P261" i="1"/>
  <c r="E65" i="1"/>
  <c r="H155" i="1"/>
  <c r="S296" i="1"/>
  <c r="E36" i="1"/>
  <c r="P138" i="1"/>
  <c r="E110" i="1"/>
  <c r="H109" i="1"/>
  <c r="L85" i="1"/>
  <c r="J266" i="1"/>
  <c r="C308" i="1"/>
  <c r="J255" i="1"/>
  <c r="C290" i="1"/>
  <c r="J120" i="1"/>
  <c r="F141" i="1"/>
  <c r="J125" i="1"/>
  <c r="H197" i="1"/>
  <c r="P302" i="1"/>
  <c r="H61" i="1"/>
  <c r="C121" i="1"/>
  <c r="N292" i="1"/>
  <c r="H227" i="1"/>
  <c r="J324" i="1"/>
  <c r="S168" i="1"/>
  <c r="J32" i="1"/>
  <c r="F147" i="1"/>
  <c r="E255" i="1"/>
  <c r="F31" i="1"/>
  <c r="S198" i="1"/>
  <c r="N122" i="1"/>
  <c r="O122" i="1" s="1"/>
  <c r="S260" i="1"/>
  <c r="J160" i="1"/>
  <c r="L89" i="1"/>
  <c r="E85" i="1"/>
  <c r="P89" i="1"/>
  <c r="Q89" i="1" s="1"/>
  <c r="E109" i="1"/>
  <c r="L247" i="1"/>
  <c r="F232" i="1"/>
  <c r="E260" i="1"/>
  <c r="L211" i="1"/>
  <c r="E146" i="1"/>
  <c r="S156" i="1"/>
  <c r="S126" i="1"/>
  <c r="J229" i="1"/>
  <c r="L288" i="1"/>
  <c r="J220" i="1"/>
  <c r="P283" i="1"/>
  <c r="Q283" i="1" s="1"/>
  <c r="J212" i="1"/>
  <c r="F256" i="1"/>
  <c r="J141" i="1"/>
  <c r="C233" i="1"/>
  <c r="P28" i="1"/>
  <c r="S265" i="1"/>
  <c r="C295" i="1"/>
  <c r="I212" i="1"/>
  <c r="J171" i="1"/>
  <c r="E172" i="1"/>
  <c r="E199" i="1"/>
  <c r="L163" i="1"/>
  <c r="M163" i="1" s="1"/>
  <c r="J119" i="1"/>
  <c r="H210" i="1"/>
  <c r="J261" i="1"/>
  <c r="P110" i="1"/>
  <c r="F52" i="1"/>
  <c r="E185" i="1"/>
  <c r="L210" i="1"/>
  <c r="C226" i="1"/>
  <c r="H73" i="1"/>
  <c r="C147" i="1"/>
  <c r="H228" i="1"/>
  <c r="C275" i="1"/>
  <c r="L296" i="1"/>
  <c r="F283" i="1"/>
  <c r="P68" i="1"/>
  <c r="L309" i="1"/>
  <c r="C272" i="1"/>
  <c r="N274" i="1"/>
  <c r="C176" i="1"/>
  <c r="E39" i="1"/>
  <c r="L262" i="1"/>
  <c r="J122" i="1"/>
  <c r="F132" i="1"/>
  <c r="S226" i="1"/>
  <c r="L145" i="1"/>
  <c r="F152" i="1"/>
  <c r="P260" i="1"/>
  <c r="F39" i="1"/>
  <c r="C52" i="1"/>
  <c r="S80" i="1"/>
  <c r="C309" i="1"/>
  <c r="J84" i="1"/>
  <c r="N181" i="1"/>
  <c r="J284" i="1"/>
  <c r="N324" i="1"/>
  <c r="J51" i="1"/>
  <c r="F72" i="1"/>
  <c r="L233" i="1"/>
  <c r="F98" i="1"/>
  <c r="P242" i="1"/>
  <c r="H134" i="1"/>
  <c r="S243" i="1"/>
  <c r="N322" i="1"/>
  <c r="H192" i="1"/>
  <c r="E97" i="1"/>
  <c r="H196" i="1"/>
  <c r="N51" i="1"/>
  <c r="J147" i="1"/>
  <c r="S125" i="1"/>
  <c r="N254" i="1"/>
  <c r="C235" i="1"/>
  <c r="L267" i="1"/>
  <c r="H92" i="1"/>
  <c r="S225" i="1"/>
  <c r="N15" i="1"/>
  <c r="E319" i="1"/>
  <c r="X319" i="1" s="1"/>
  <c r="F19" i="1"/>
  <c r="E50" i="1"/>
  <c r="L295" i="1"/>
  <c r="F118" i="1"/>
  <c r="H317" i="1"/>
  <c r="L266" i="1"/>
  <c r="M266" i="1" s="1"/>
  <c r="E53" i="1"/>
  <c r="N18" i="1"/>
  <c r="C241" i="1"/>
  <c r="J301" i="1"/>
  <c r="N161" i="1"/>
  <c r="O161" i="1" s="1"/>
  <c r="H52" i="1"/>
  <c r="F168" i="1"/>
  <c r="J60" i="1"/>
  <c r="N169" i="1"/>
  <c r="O169" i="1" s="1"/>
  <c r="E272" i="1"/>
  <c r="P211" i="1"/>
  <c r="S267" i="1"/>
  <c r="E118" i="1"/>
  <c r="J13" i="1"/>
  <c r="E45" i="1"/>
  <c r="H120" i="1"/>
  <c r="C83" i="1"/>
  <c r="H297" i="1"/>
  <c r="N119" i="1"/>
  <c r="J309" i="1"/>
  <c r="S133" i="1"/>
  <c r="N234" i="1"/>
  <c r="S323" i="1"/>
  <c r="E281" i="1"/>
  <c r="X281" i="1" s="1"/>
  <c r="N266" i="1"/>
  <c r="O266" i="1" s="1"/>
  <c r="F144" i="1"/>
  <c r="S60" i="1"/>
  <c r="L122" i="1"/>
  <c r="H254" i="1"/>
  <c r="F192" i="1"/>
  <c r="J206" i="1"/>
  <c r="L206" i="1"/>
  <c r="L73" i="1"/>
  <c r="E266" i="1"/>
  <c r="P273" i="1"/>
  <c r="F217" i="1"/>
  <c r="J232" i="1"/>
  <c r="N290" i="1"/>
  <c r="J72" i="1"/>
  <c r="P314" i="1"/>
  <c r="Q314" i="1" s="1"/>
  <c r="F216" i="1"/>
  <c r="P156" i="1"/>
  <c r="R106" i="1"/>
  <c r="H145" i="1"/>
  <c r="E298" i="1"/>
  <c r="J312" i="1"/>
  <c r="L49" i="1"/>
  <c r="J217" i="1"/>
  <c r="C297" i="1"/>
  <c r="E177" i="1"/>
  <c r="H242" i="1"/>
  <c r="I242" i="1" s="1"/>
  <c r="N61" i="1"/>
  <c r="O61" i="1" s="1"/>
  <c r="S73" i="1"/>
  <c r="E253" i="1"/>
  <c r="F324" i="1"/>
  <c r="C171" i="1"/>
  <c r="N138" i="1"/>
  <c r="E152" i="1"/>
  <c r="H176" i="1"/>
  <c r="L185" i="1"/>
  <c r="E289" i="1"/>
  <c r="N14" i="1"/>
  <c r="F233" i="1"/>
  <c r="H19" i="1"/>
  <c r="C317" i="1"/>
  <c r="L221" i="1"/>
  <c r="F15" i="1"/>
  <c r="E140" i="1"/>
  <c r="X140" i="1" s="1"/>
  <c r="H303" i="1"/>
  <c r="E210" i="1"/>
  <c r="N162" i="1"/>
  <c r="F170" i="1"/>
  <c r="E229" i="1"/>
  <c r="L301" i="1"/>
  <c r="S162" i="1"/>
  <c r="C109" i="1"/>
  <c r="L152" i="1"/>
  <c r="H163" i="1"/>
  <c r="N97" i="1"/>
  <c r="J226" i="1"/>
  <c r="S57" i="1"/>
  <c r="N182" i="1"/>
  <c r="F209" i="1"/>
  <c r="F65" i="1"/>
  <c r="L220" i="1"/>
  <c r="S313" i="1"/>
  <c r="P323" i="1"/>
  <c r="S85" i="1"/>
  <c r="E119" i="1"/>
  <c r="F151" i="1"/>
  <c r="E106" i="1"/>
  <c r="X106" i="1" s="1"/>
  <c r="J298" i="1"/>
  <c r="P83" i="1"/>
  <c r="H15" i="1"/>
  <c r="F220" i="1"/>
  <c r="L146" i="1"/>
  <c r="S121" i="1"/>
  <c r="F126" i="1"/>
  <c r="C181" i="1"/>
  <c r="J247" i="1"/>
  <c r="C246" i="1"/>
  <c r="J172" i="1"/>
  <c r="P313" i="1"/>
  <c r="J138" i="1"/>
  <c r="F155" i="1"/>
  <c r="L65" i="1"/>
  <c r="H198" i="1"/>
  <c r="S271" i="1"/>
  <c r="L113" i="1"/>
  <c r="C209" i="1"/>
  <c r="S46" i="1"/>
  <c r="L192" i="1"/>
  <c r="S134" i="1"/>
  <c r="J202" i="1"/>
  <c r="L61" i="1"/>
  <c r="J318" i="1"/>
  <c r="P319" i="1"/>
  <c r="Q319" i="1" s="1"/>
  <c r="E79" i="1"/>
  <c r="H150" i="1"/>
  <c r="L259" i="1"/>
  <c r="H262" i="1"/>
  <c r="S105" i="1"/>
  <c r="L118" i="1"/>
  <c r="S197" i="1"/>
  <c r="E209" i="1"/>
  <c r="J92" i="1"/>
  <c r="J83" i="1"/>
  <c r="S93" i="1"/>
  <c r="E246" i="1"/>
  <c r="F88" i="1"/>
  <c r="J177" i="1"/>
  <c r="J290" i="1"/>
  <c r="L289" i="1"/>
  <c r="P282" i="1"/>
  <c r="S312" i="1"/>
  <c r="F181" i="1"/>
  <c r="J61" i="1"/>
  <c r="H280" i="1"/>
  <c r="N235" i="1"/>
  <c r="J246" i="1"/>
  <c r="C202" i="1"/>
  <c r="J203" i="1"/>
  <c r="S36" i="1"/>
  <c r="E234" i="1"/>
  <c r="X234" i="1" s="1"/>
  <c r="L128" i="1"/>
  <c r="S280" i="1"/>
  <c r="E18" i="1"/>
  <c r="L80" i="1"/>
  <c r="J297" i="1"/>
  <c r="S246" i="1"/>
  <c r="E169" i="1"/>
  <c r="X169" i="1" s="1"/>
  <c r="F89" i="1"/>
  <c r="L72" i="1"/>
  <c r="E84" i="1"/>
  <c r="X84" i="1" s="1"/>
  <c r="P235" i="1"/>
  <c r="E102" i="1"/>
  <c r="C78" i="1"/>
  <c r="C151" i="1"/>
  <c r="L162" i="1"/>
  <c r="M162" i="1" s="1"/>
  <c r="F229" i="1"/>
  <c r="P64" i="1"/>
  <c r="L53" i="1"/>
  <c r="M53" i="1" s="1"/>
  <c r="E228" i="1"/>
  <c r="N27" i="1"/>
  <c r="E313" i="1"/>
  <c r="E141" i="1"/>
  <c r="X141" i="1" s="1"/>
  <c r="N301" i="1"/>
  <c r="C265" i="1"/>
  <c r="S45" i="1"/>
  <c r="J163" i="1"/>
  <c r="F239" i="1"/>
  <c r="P228" i="1"/>
  <c r="F205" i="1"/>
  <c r="C23" i="1"/>
  <c r="N60" i="1"/>
  <c r="F211" i="1"/>
  <c r="E302" i="1"/>
  <c r="N236" i="1"/>
  <c r="E317" i="1"/>
  <c r="S109" i="1"/>
  <c r="N210" i="1"/>
  <c r="H151" i="1"/>
  <c r="I151" i="1" s="1"/>
  <c r="F235" i="1"/>
  <c r="L13" i="1"/>
  <c r="F296" i="1"/>
  <c r="E157" i="1"/>
  <c r="H312" i="1"/>
  <c r="F291" i="1"/>
  <c r="C156" i="1"/>
  <c r="H23" i="1"/>
  <c r="N152" i="1"/>
  <c r="O152" i="1" s="1"/>
  <c r="E98" i="1"/>
  <c r="F225" i="1"/>
  <c r="N317" i="1"/>
  <c r="F20" i="1"/>
  <c r="L15" i="1"/>
  <c r="J303" i="1"/>
  <c r="F247" i="1"/>
  <c r="N145" i="1"/>
  <c r="O145" i="1" s="1"/>
  <c r="S182" i="1"/>
  <c r="P186" i="1"/>
  <c r="Q186" i="1" s="1"/>
  <c r="S190" i="1"/>
  <c r="E288" i="1"/>
  <c r="E155" i="1"/>
  <c r="N284" i="1"/>
  <c r="O284" i="1" s="1"/>
  <c r="E225" i="1"/>
  <c r="F40" i="1"/>
  <c r="N302" i="1"/>
  <c r="H160" i="1"/>
  <c r="F44" i="1"/>
  <c r="J187" i="1"/>
  <c r="S284" i="1"/>
  <c r="N121" i="1"/>
  <c r="S240" i="1"/>
  <c r="C217" i="1"/>
  <c r="N226" i="1"/>
  <c r="F79" i="1"/>
  <c r="P185" i="1"/>
  <c r="F292" i="1"/>
  <c r="J169" i="1"/>
  <c r="E44" i="1"/>
  <c r="E221" i="1"/>
  <c r="E88" i="1"/>
  <c r="F199" i="1"/>
  <c r="S288" i="1"/>
  <c r="L20" i="1"/>
  <c r="N150" i="1"/>
  <c r="E78" i="1"/>
  <c r="X78" i="1" s="1"/>
  <c r="P182" i="1"/>
  <c r="J155" i="1"/>
  <c r="P36" i="1"/>
  <c r="C131" i="1"/>
  <c r="H106" i="1"/>
  <c r="L93" i="1"/>
  <c r="E265" i="1"/>
  <c r="C164" i="1"/>
  <c r="R98" i="1"/>
  <c r="C19" i="1"/>
  <c r="P216" i="1"/>
  <c r="Q216" i="1" s="1"/>
  <c r="F202" i="1"/>
  <c r="H268" i="1"/>
  <c r="H172" i="1"/>
  <c r="I172" i="1" s="1"/>
  <c r="R157" i="1"/>
  <c r="C288" i="1"/>
  <c r="J322" i="1"/>
  <c r="J308" i="1"/>
  <c r="R256" i="1"/>
  <c r="H290" i="1"/>
  <c r="E164" i="1"/>
  <c r="L150" i="1"/>
  <c r="E309" i="1"/>
  <c r="R53" i="1"/>
  <c r="F80" i="1"/>
  <c r="F288" i="1"/>
  <c r="F172" i="1"/>
  <c r="R122" i="1"/>
  <c r="T220" i="1"/>
  <c r="T206" i="1"/>
  <c r="T132" i="1"/>
  <c r="C97" i="1"/>
  <c r="F32" i="1"/>
  <c r="R186" i="1"/>
  <c r="C274" i="1"/>
  <c r="S18" i="1"/>
  <c r="N256" i="1"/>
  <c r="L52" i="1"/>
  <c r="P289" i="1"/>
  <c r="E280" i="1"/>
  <c r="S101" i="1"/>
  <c r="S220" i="1"/>
  <c r="R44" i="1"/>
  <c r="T146" i="1"/>
  <c r="T226" i="1"/>
  <c r="T106" i="1"/>
  <c r="S169" i="1"/>
  <c r="D127" i="1"/>
  <c r="C247" i="1"/>
  <c r="L131" i="1"/>
  <c r="E282" i="1"/>
  <c r="C140" i="1"/>
  <c r="N242" i="1"/>
  <c r="O242" i="1" s="1"/>
  <c r="H97" i="1"/>
  <c r="J28" i="1"/>
  <c r="R35" i="1"/>
  <c r="R37" i="1" s="1"/>
  <c r="S212" i="1"/>
  <c r="R291" i="1"/>
  <c r="N197" i="1"/>
  <c r="R302" i="1"/>
  <c r="T163" i="1"/>
  <c r="C301" i="1"/>
  <c r="P298" i="1"/>
  <c r="F114" i="1"/>
  <c r="E248" i="1"/>
  <c r="C14" i="1"/>
  <c r="P72" i="1"/>
  <c r="T289" i="1"/>
  <c r="T186" i="1"/>
  <c r="U318" i="1"/>
  <c r="U254" i="1"/>
  <c r="U146" i="1"/>
  <c r="U176" i="1"/>
  <c r="U73" i="1"/>
  <c r="U115" i="1"/>
  <c r="U256" i="1"/>
  <c r="U205" i="1"/>
  <c r="U79" i="1"/>
  <c r="N40" i="1"/>
  <c r="O40" i="1" s="1"/>
  <c r="C98" i="1"/>
  <c r="J73" i="1"/>
  <c r="C228" i="1"/>
  <c r="R323" i="1"/>
  <c r="S110" i="1"/>
  <c r="L307" i="1"/>
  <c r="P46" i="1"/>
  <c r="Q46" i="1" s="1"/>
  <c r="S23" i="1"/>
  <c r="L97" i="1"/>
  <c r="L144" i="1"/>
  <c r="J180" i="1"/>
  <c r="L199" i="1"/>
  <c r="F138" i="1"/>
  <c r="T255" i="1"/>
  <c r="T19" i="1"/>
  <c r="P147" i="1"/>
  <c r="P312" i="1"/>
  <c r="F50" i="1"/>
  <c r="R146" i="1"/>
  <c r="H271" i="1"/>
  <c r="R268" i="1"/>
  <c r="T32" i="1"/>
  <c r="U303" i="1"/>
  <c r="U140" i="1"/>
  <c r="U23" i="1"/>
  <c r="V323" i="1"/>
  <c r="V282" i="1"/>
  <c r="V260" i="1"/>
  <c r="V242" i="1"/>
  <c r="V227" i="1"/>
  <c r="V202" i="1"/>
  <c r="V182" i="1"/>
  <c r="V160" i="1"/>
  <c r="V50" i="1"/>
  <c r="V51" i="1"/>
  <c r="V65" i="1"/>
  <c r="V78" i="1"/>
  <c r="J57" i="1"/>
  <c r="R85" i="1"/>
  <c r="L272" i="1"/>
  <c r="P297" i="1"/>
  <c r="J110" i="1"/>
  <c r="C114" i="1"/>
  <c r="C116" i="1" s="1"/>
  <c r="C215" i="1"/>
  <c r="C218" i="1" s="1"/>
  <c r="R131" i="1"/>
  <c r="L304" i="1"/>
  <c r="S317" i="1"/>
  <c r="S272" i="1"/>
  <c r="R161" i="1"/>
  <c r="F241" i="1"/>
  <c r="S79" i="1"/>
  <c r="N89" i="1"/>
  <c r="O89" i="1" s="1"/>
  <c r="L69" i="1"/>
  <c r="P190" i="1"/>
  <c r="J85" i="1"/>
  <c r="E215" i="1"/>
  <c r="E324" i="1"/>
  <c r="R114" i="1"/>
  <c r="T271" i="1"/>
  <c r="T181" i="1"/>
  <c r="T102" i="1"/>
  <c r="H281" i="1"/>
  <c r="S217" i="1"/>
  <c r="R162" i="1"/>
  <c r="J256" i="1"/>
  <c r="J40" i="1"/>
  <c r="J56" i="1"/>
  <c r="N88" i="1"/>
  <c r="P127" i="1"/>
  <c r="Q127" i="1" s="1"/>
  <c r="S39" i="1"/>
  <c r="H110" i="1"/>
  <c r="I110" i="1" s="1"/>
  <c r="J44" i="1"/>
  <c r="R20" i="1"/>
  <c r="T172" i="1"/>
  <c r="T249" i="1"/>
  <c r="T50" i="1"/>
  <c r="H156" i="1"/>
  <c r="S150" i="1"/>
  <c r="F160" i="1"/>
  <c r="P227" i="1"/>
  <c r="J128" i="1"/>
  <c r="S32" i="1"/>
  <c r="P146" i="1"/>
  <c r="F210" i="1"/>
  <c r="E15" i="1"/>
  <c r="L204" i="1"/>
  <c r="S84" i="1"/>
  <c r="R169" i="1"/>
  <c r="N232" i="1"/>
  <c r="R203" i="1"/>
  <c r="T168" i="1"/>
  <c r="C197" i="1"/>
  <c r="R255" i="1"/>
  <c r="C236" i="1"/>
  <c r="N156" i="1"/>
  <c r="E170" i="1"/>
  <c r="E271" i="1"/>
  <c r="T145" i="1"/>
  <c r="T57" i="1"/>
  <c r="U262" i="1"/>
  <c r="U216" i="1"/>
  <c r="U186" i="1"/>
  <c r="U139" i="1"/>
  <c r="U31" i="1"/>
  <c r="U60" i="1"/>
  <c r="U271" i="1"/>
  <c r="U141" i="1"/>
  <c r="U15" i="1"/>
  <c r="N28" i="1"/>
  <c r="J317" i="1"/>
  <c r="L215" i="1"/>
  <c r="E57" i="1"/>
  <c r="X57" i="1" s="1"/>
  <c r="R182" i="1"/>
  <c r="N69" i="1"/>
  <c r="H323" i="1"/>
  <c r="R155" i="1"/>
  <c r="L323" i="1"/>
  <c r="R259" i="1"/>
  <c r="S69" i="1"/>
  <c r="F215" i="1"/>
  <c r="L36" i="1"/>
  <c r="M36" i="1" s="1"/>
  <c r="J102" i="1"/>
  <c r="T281" i="1"/>
  <c r="T84" i="1"/>
  <c r="F69" i="1"/>
  <c r="P92" i="1"/>
  <c r="E162" i="1"/>
  <c r="R13" i="1"/>
  <c r="R16" i="1" s="1"/>
  <c r="H85" i="1"/>
  <c r="I85" i="1" s="1"/>
  <c r="R150" i="1"/>
  <c r="T308" i="1"/>
  <c r="U312" i="1"/>
  <c r="U192" i="1"/>
  <c r="U132" i="1"/>
  <c r="V288" i="1"/>
  <c r="V307" i="1"/>
  <c r="V266" i="1"/>
  <c r="V248" i="1"/>
  <c r="V233" i="1"/>
  <c r="V206" i="1"/>
  <c r="V190" i="1"/>
  <c r="V164" i="1"/>
  <c r="V58" i="1"/>
  <c r="V64" i="1"/>
  <c r="V98" i="1"/>
  <c r="V93" i="1"/>
  <c r="H182" i="1"/>
  <c r="R128" i="1"/>
  <c r="N64" i="1"/>
  <c r="F307" i="1"/>
  <c r="F314" i="1"/>
  <c r="R138" i="1"/>
  <c r="J279" i="1"/>
  <c r="J273" i="1"/>
  <c r="L261" i="1"/>
  <c r="P322" i="1"/>
  <c r="P121" i="1"/>
  <c r="C27" i="1"/>
  <c r="S151" i="1"/>
  <c r="J127" i="1"/>
  <c r="R133" i="1"/>
  <c r="T246" i="1"/>
  <c r="T156" i="1"/>
  <c r="T69" i="1"/>
  <c r="E114" i="1"/>
  <c r="E14" i="1"/>
  <c r="R139" i="1"/>
  <c r="C102" i="1"/>
  <c r="C79" i="1"/>
  <c r="N288" i="1"/>
  <c r="P279" i="1"/>
  <c r="H226" i="1"/>
  <c r="E233" i="1"/>
  <c r="F280" i="1"/>
  <c r="N180" i="1"/>
  <c r="R46" i="1"/>
  <c r="T202" i="1"/>
  <c r="T275" i="1"/>
  <c r="T114" i="1"/>
  <c r="J225" i="1"/>
  <c r="S77" i="1"/>
  <c r="C279" i="1"/>
  <c r="P126" i="1"/>
  <c r="Q126" i="1" s="1"/>
  <c r="H239" i="1"/>
  <c r="J24" i="1"/>
  <c r="C125" i="1"/>
  <c r="S202" i="1"/>
  <c r="N65" i="1"/>
  <c r="H27" i="1"/>
  <c r="S262" i="1"/>
  <c r="R118" i="1"/>
  <c r="C205" i="1"/>
  <c r="R243" i="1"/>
  <c r="T140" i="1"/>
  <c r="L274" i="1"/>
  <c r="R282" i="1"/>
  <c r="C157" i="1"/>
  <c r="F150" i="1"/>
  <c r="L57" i="1"/>
  <c r="M57" i="1" s="1"/>
  <c r="E268" i="1"/>
  <c r="T247" i="1"/>
  <c r="T56" i="1"/>
  <c r="U274" i="1"/>
  <c r="U229" i="1"/>
  <c r="U199" i="1"/>
  <c r="U151" i="1"/>
  <c r="U50" i="1"/>
  <c r="U77" i="1"/>
  <c r="U220" i="1"/>
  <c r="U168" i="1"/>
  <c r="U44" i="1"/>
  <c r="F317" i="1"/>
  <c r="N233" i="1"/>
  <c r="H162" i="1"/>
  <c r="N151" i="1"/>
  <c r="R227" i="1"/>
  <c r="S275" i="1"/>
  <c r="H121" i="1"/>
  <c r="R273" i="1"/>
  <c r="J97" i="1"/>
  <c r="P113" i="1"/>
  <c r="H255" i="1"/>
  <c r="H279" i="1"/>
  <c r="H307" i="1"/>
  <c r="E211" i="1"/>
  <c r="T233" i="1"/>
  <c r="T23" i="1"/>
  <c r="F227" i="1"/>
  <c r="H202" i="1"/>
  <c r="J204" i="1"/>
  <c r="R18" i="1"/>
  <c r="C234" i="1"/>
  <c r="R101" i="1"/>
  <c r="T248" i="1"/>
  <c r="U268" i="1"/>
  <c r="U155" i="1"/>
  <c r="U102" i="1"/>
  <c r="V309" i="1"/>
  <c r="V271" i="1"/>
  <c r="V247" i="1"/>
  <c r="V232" i="1"/>
  <c r="V211" i="1"/>
  <c r="V187" i="1"/>
  <c r="V170" i="1"/>
  <c r="V146" i="1"/>
  <c r="V31" i="1"/>
  <c r="V39" i="1"/>
  <c r="V56" i="1"/>
  <c r="V61" i="1"/>
  <c r="J132" i="1"/>
  <c r="R88" i="1"/>
  <c r="R90" i="1" s="1"/>
  <c r="H138" i="1"/>
  <c r="P35" i="1"/>
  <c r="E226" i="1"/>
  <c r="E285" i="1"/>
  <c r="L115" i="1"/>
  <c r="M115" i="1" s="1"/>
  <c r="R121" i="1"/>
  <c r="J274" i="1"/>
  <c r="J181" i="1"/>
  <c r="J144" i="1"/>
  <c r="R191" i="1"/>
  <c r="C296" i="1"/>
  <c r="S204" i="1"/>
  <c r="N187" i="1"/>
  <c r="P176" i="1"/>
  <c r="S215" i="1"/>
  <c r="H125" i="1"/>
  <c r="E197" i="1"/>
  <c r="X197" i="1" s="1"/>
  <c r="N126" i="1"/>
  <c r="R134" i="1"/>
  <c r="T221" i="1"/>
  <c r="T133" i="1"/>
  <c r="T39" i="1"/>
  <c r="H247" i="1"/>
  <c r="I247" i="1" s="1"/>
  <c r="H209" i="1"/>
  <c r="R113" i="1"/>
  <c r="C210" i="1"/>
  <c r="L176" i="1"/>
  <c r="P309" i="1"/>
  <c r="P109" i="1"/>
  <c r="F61" i="1"/>
  <c r="F180" i="1"/>
  <c r="L202" i="1"/>
  <c r="L292" i="1"/>
  <c r="R49" i="1"/>
  <c r="T150" i="1"/>
  <c r="T228" i="1"/>
  <c r="T45" i="1"/>
  <c r="H133" i="1"/>
  <c r="I133" i="1" s="1"/>
  <c r="F18" i="1"/>
  <c r="N318" i="1"/>
  <c r="C119" i="1"/>
  <c r="H302" i="1"/>
  <c r="H203" i="1"/>
  <c r="E273" i="1"/>
  <c r="S144" i="1"/>
  <c r="P128" i="1"/>
  <c r="Q128" i="1" s="1"/>
  <c r="P288" i="1"/>
  <c r="E216" i="1"/>
  <c r="R120" i="1"/>
  <c r="H211" i="1"/>
  <c r="R65" i="1"/>
  <c r="T144" i="1"/>
  <c r="J288" i="1"/>
  <c r="R164" i="1"/>
  <c r="C204" i="1"/>
  <c r="P152" i="1"/>
  <c r="Q152" i="1" s="1"/>
  <c r="F191" i="1"/>
  <c r="H35" i="1"/>
  <c r="T175" i="1"/>
  <c r="T80" i="1"/>
  <c r="U239" i="1"/>
  <c r="U284" i="1"/>
  <c r="U161" i="1"/>
  <c r="U110" i="1"/>
  <c r="U20" i="1"/>
  <c r="U40" i="1"/>
  <c r="U221" i="1"/>
  <c r="U169" i="1"/>
  <c r="U85" i="1"/>
  <c r="H292" i="1"/>
  <c r="L79" i="1"/>
  <c r="P234" i="1"/>
  <c r="J221" i="1"/>
  <c r="R40" i="1"/>
  <c r="P168" i="1"/>
  <c r="F93" i="1"/>
  <c r="R51" i="1"/>
  <c r="E202" i="1"/>
  <c r="R187" i="1"/>
  <c r="E304" i="1"/>
  <c r="N171" i="1"/>
  <c r="H57" i="1"/>
  <c r="J314" i="1"/>
  <c r="T259" i="1"/>
  <c r="T85" i="1"/>
  <c r="S248" i="1"/>
  <c r="H246" i="1"/>
  <c r="L291" i="1"/>
  <c r="P23" i="1"/>
  <c r="C31" i="1"/>
  <c r="C33" i="1" s="1"/>
  <c r="R109" i="1"/>
  <c r="T227" i="1"/>
  <c r="U243" i="1"/>
  <c r="U206" i="1"/>
  <c r="U69" i="1"/>
  <c r="V317" i="1"/>
  <c r="V275" i="1"/>
  <c r="V254" i="1"/>
  <c r="V236" i="1"/>
  <c r="V220" i="1"/>
  <c r="V196" i="1"/>
  <c r="V176" i="1"/>
  <c r="V152" i="1"/>
  <c r="V44" i="1"/>
  <c r="V45" i="1"/>
  <c r="V77" i="1"/>
  <c r="V83" i="1"/>
  <c r="W323" i="1"/>
  <c r="W324" i="1"/>
  <c r="W315" i="1"/>
  <c r="W322" i="1"/>
  <c r="W302" i="1"/>
  <c r="W272" i="1"/>
  <c r="W247" i="1"/>
  <c r="W229" i="1"/>
  <c r="W280" i="1"/>
  <c r="W263" i="1"/>
  <c r="W250" i="1"/>
  <c r="W236" i="1"/>
  <c r="W292" i="1"/>
  <c r="W276" i="1"/>
  <c r="W256" i="1"/>
  <c r="W233" i="1"/>
  <c r="W282" i="1"/>
  <c r="W259" i="1"/>
  <c r="W234" i="1"/>
  <c r="W212" i="1"/>
  <c r="W187" i="1"/>
  <c r="W169" i="1"/>
  <c r="W150" i="1"/>
  <c r="W203" i="1"/>
  <c r="W178" i="1"/>
  <c r="W163" i="1"/>
  <c r="W145" i="1"/>
  <c r="W204" i="1"/>
  <c r="W191" i="1"/>
  <c r="W171" i="1"/>
  <c r="W148" i="1"/>
  <c r="W213" i="1"/>
  <c r="W199" i="1"/>
  <c r="W180" i="1"/>
  <c r="W155" i="1"/>
  <c r="W132" i="1"/>
  <c r="W102" i="1"/>
  <c r="W69" i="1"/>
  <c r="W39" i="1"/>
  <c r="W135" i="1"/>
  <c r="W126" i="1"/>
  <c r="W98" i="1"/>
  <c r="W60" i="1"/>
  <c r="W40" i="1"/>
  <c r="W13" i="1"/>
  <c r="W110" i="1"/>
  <c r="W72" i="1"/>
  <c r="W138" i="1"/>
  <c r="W73" i="1"/>
  <c r="W19" i="1"/>
  <c r="W317" i="1"/>
  <c r="W299" i="1"/>
  <c r="W320" i="1"/>
  <c r="W296" i="1"/>
  <c r="W313" i="1"/>
  <c r="W293" i="1"/>
  <c r="W314" i="1"/>
  <c r="W298" i="1"/>
  <c r="W266" i="1"/>
  <c r="W241" i="1"/>
  <c r="W225" i="1"/>
  <c r="W273" i="1"/>
  <c r="W261" i="1"/>
  <c r="W248" i="1"/>
  <c r="W232" i="1"/>
  <c r="W288" i="1"/>
  <c r="W274" i="1"/>
  <c r="W249" i="1"/>
  <c r="W227" i="1"/>
  <c r="W275" i="1"/>
  <c r="W253" i="1"/>
  <c r="W230" i="1"/>
  <c r="W206" i="1"/>
  <c r="W183" i="1"/>
  <c r="W162" i="1"/>
  <c r="W144" i="1"/>
  <c r="W197" i="1"/>
  <c r="W176" i="1"/>
  <c r="W157" i="1"/>
  <c r="W139" i="1"/>
  <c r="W200" i="1"/>
  <c r="W185" i="1"/>
  <c r="W164" i="1"/>
  <c r="W146" i="1"/>
  <c r="W211" i="1"/>
  <c r="W192" i="1"/>
  <c r="W172" i="1"/>
  <c r="W147" i="1"/>
  <c r="W125" i="1"/>
  <c r="W97" i="1"/>
  <c r="W64" i="1"/>
  <c r="W32" i="1"/>
  <c r="W127" i="1"/>
  <c r="W109" i="1"/>
  <c r="W65" i="1"/>
  <c r="W46" i="1"/>
  <c r="W21" i="1"/>
  <c r="W128" i="1"/>
  <c r="W105" i="1"/>
  <c r="W78" i="1"/>
  <c r="W53" i="1"/>
  <c r="W18" i="1"/>
  <c r="W118" i="1"/>
  <c r="W89" i="1"/>
  <c r="W68" i="1"/>
  <c r="W44" i="1"/>
  <c r="W15" i="1"/>
  <c r="W123" i="1"/>
  <c r="W57" i="1"/>
  <c r="W122" i="1"/>
  <c r="W84" i="1"/>
  <c r="W31" i="1"/>
  <c r="P93" i="1"/>
  <c r="Q93" i="1" s="1"/>
  <c r="R312" i="1"/>
  <c r="H275" i="1"/>
  <c r="F83" i="1"/>
  <c r="H44" i="1"/>
  <c r="E19" i="1"/>
  <c r="P98" i="1"/>
  <c r="P180" i="1"/>
  <c r="E83" i="1"/>
  <c r="E171" i="1"/>
  <c r="X171" i="1" s="1"/>
  <c r="N155" i="1"/>
  <c r="J109" i="1"/>
  <c r="S319" i="1"/>
  <c r="L101" i="1"/>
  <c r="H140" i="1"/>
  <c r="I140" i="1" s="1"/>
  <c r="H186" i="1"/>
  <c r="I186" i="1" s="1"/>
  <c r="R261" i="1"/>
  <c r="J240" i="1"/>
  <c r="L181" i="1"/>
  <c r="P247" i="1"/>
  <c r="Q247" i="1" s="1"/>
  <c r="P50" i="1"/>
  <c r="Q50" i="1" s="1"/>
  <c r="T302" i="1"/>
  <c r="T176" i="1"/>
  <c r="T105" i="1"/>
  <c r="S255" i="1"/>
  <c r="F274" i="1"/>
  <c r="N73" i="1"/>
  <c r="O73" i="1" s="1"/>
  <c r="L83" i="1"/>
  <c r="N110" i="1"/>
  <c r="F175" i="1"/>
  <c r="F131" i="1"/>
  <c r="R262" i="1"/>
  <c r="C255" i="1"/>
  <c r="N98" i="1"/>
  <c r="P175" i="1"/>
  <c r="R317" i="1"/>
  <c r="T236" i="1"/>
  <c r="T118" i="1"/>
  <c r="T211" i="1"/>
  <c r="E145" i="1"/>
  <c r="X145" i="1" s="1"/>
  <c r="P187" i="1"/>
  <c r="C18" i="1"/>
  <c r="H128" i="1"/>
  <c r="I128" i="1" s="1"/>
  <c r="P317" i="1"/>
  <c r="E203" i="1"/>
  <c r="S132" i="1"/>
  <c r="P229" i="1"/>
  <c r="J190" i="1"/>
  <c r="N215" i="1"/>
  <c r="S227" i="1"/>
  <c r="S89" i="1"/>
  <c r="F323" i="1"/>
  <c r="P199" i="1"/>
  <c r="T292" i="1"/>
  <c r="T88" i="1"/>
  <c r="L160" i="1"/>
  <c r="L39" i="1"/>
  <c r="E301" i="1"/>
  <c r="R215" i="1"/>
  <c r="R218" i="1" s="1"/>
  <c r="S203" i="1"/>
  <c r="R304" i="1"/>
  <c r="T89" i="1"/>
  <c r="U297" i="1"/>
  <c r="U275" i="1"/>
  <c r="U248" i="1"/>
  <c r="U202" i="1"/>
  <c r="U72" i="1"/>
  <c r="U97" i="1"/>
  <c r="U14" i="1"/>
  <c r="U225" i="1"/>
  <c r="U170" i="1"/>
  <c r="U120" i="1"/>
  <c r="J45" i="1"/>
  <c r="H215" i="1"/>
  <c r="J93" i="1"/>
  <c r="N146" i="1"/>
  <c r="O146" i="1" s="1"/>
  <c r="S281" i="1"/>
  <c r="H288" i="1"/>
  <c r="P248" i="1"/>
  <c r="C44" i="1"/>
  <c r="L239" i="1"/>
  <c r="R28" i="1"/>
  <c r="E144" i="1"/>
  <c r="R145" i="1"/>
  <c r="C248" i="1"/>
  <c r="R267" i="1"/>
  <c r="T164" i="1"/>
  <c r="N79" i="1"/>
  <c r="R292" i="1"/>
  <c r="S304" i="1"/>
  <c r="C163" i="1"/>
  <c r="N128" i="1"/>
  <c r="O128" i="1" s="1"/>
  <c r="H295" i="1"/>
  <c r="T215" i="1"/>
  <c r="T120" i="1"/>
  <c r="U260" i="1"/>
  <c r="U157" i="1"/>
  <c r="U35" i="1"/>
  <c r="V318" i="1"/>
  <c r="V234" i="1"/>
  <c r="V285" i="1"/>
  <c r="V274" i="1"/>
  <c r="V172" i="1"/>
  <c r="V150" i="1"/>
  <c r="V210" i="1"/>
  <c r="V106" i="1"/>
  <c r="V119" i="1"/>
  <c r="V127" i="1"/>
  <c r="V134" i="1"/>
  <c r="P170" i="1"/>
  <c r="Q170" i="1" s="1"/>
  <c r="P32" i="1"/>
  <c r="Q32" i="1" s="1"/>
  <c r="C69" i="1"/>
  <c r="S297" i="1"/>
  <c r="S163" i="1"/>
  <c r="L265" i="1"/>
  <c r="P272" i="1"/>
  <c r="P84" i="1"/>
  <c r="F267" i="1"/>
  <c r="F176" i="1"/>
  <c r="L232" i="1"/>
  <c r="P324" i="1"/>
  <c r="Q324" i="1" s="1"/>
  <c r="L105" i="1"/>
  <c r="J323" i="1"/>
  <c r="S147" i="1"/>
  <c r="C175" i="1"/>
  <c r="R239" i="1"/>
  <c r="S273" i="1"/>
  <c r="F212" i="1"/>
  <c r="P60" i="1"/>
  <c r="R289" i="1"/>
  <c r="T323" i="1"/>
  <c r="T151" i="1"/>
  <c r="T78" i="1"/>
  <c r="E242" i="1"/>
  <c r="L46" i="1"/>
  <c r="M46" i="1" s="1"/>
  <c r="P275" i="1"/>
  <c r="N164" i="1"/>
  <c r="L125" i="1"/>
  <c r="H260" i="1"/>
  <c r="S171" i="1"/>
  <c r="R168" i="1"/>
  <c r="E35" i="1"/>
  <c r="L84" i="1"/>
  <c r="P102" i="1"/>
  <c r="R271" i="1"/>
  <c r="T262" i="1"/>
  <c r="T68" i="1"/>
  <c r="T161" i="1"/>
  <c r="N84" i="1"/>
  <c r="C51" i="1"/>
  <c r="F101" i="1"/>
  <c r="J65" i="1"/>
  <c r="P53" i="1"/>
  <c r="Q53" i="1" s="1"/>
  <c r="H216" i="1"/>
  <c r="I216" i="1" s="1"/>
  <c r="N141" i="1"/>
  <c r="R308" i="1"/>
  <c r="H298" i="1"/>
  <c r="N239" i="1"/>
  <c r="N227" i="1"/>
  <c r="E220" i="1"/>
  <c r="F279" i="1"/>
  <c r="H284" i="1"/>
  <c r="I284" i="1" s="1"/>
  <c r="T256" i="1"/>
  <c r="T58" i="1"/>
  <c r="E323" i="1"/>
  <c r="F259" i="1"/>
  <c r="H185" i="1"/>
  <c r="R27" i="1"/>
  <c r="E150" i="1"/>
  <c r="R204" i="1"/>
  <c r="T303" i="1"/>
  <c r="U298" i="1"/>
  <c r="U240" i="1"/>
  <c r="U210" i="1"/>
  <c r="U162" i="1"/>
  <c r="U28" i="1"/>
  <c r="U45" i="1"/>
  <c r="U302" i="1"/>
  <c r="U255" i="1"/>
  <c r="U88" i="1"/>
  <c r="U46" i="1"/>
  <c r="S177" i="1"/>
  <c r="F105" i="1"/>
  <c r="S285" i="1"/>
  <c r="E133" i="1"/>
  <c r="X133" i="1" s="1"/>
  <c r="L51" i="1"/>
  <c r="L241" i="1"/>
  <c r="F242" i="1"/>
  <c r="J199" i="1"/>
  <c r="P39" i="1"/>
  <c r="P163" i="1"/>
  <c r="C303" i="1"/>
  <c r="R102" i="1"/>
  <c r="E168" i="1"/>
  <c r="R147" i="1"/>
  <c r="T192" i="1"/>
  <c r="N175" i="1"/>
  <c r="R272" i="1"/>
  <c r="E182" i="1"/>
  <c r="X182" i="1" s="1"/>
  <c r="L275" i="1"/>
  <c r="N160" i="1"/>
  <c r="O160" i="1" s="1"/>
  <c r="C318" i="1"/>
  <c r="T197" i="1"/>
  <c r="T110" i="1"/>
  <c r="U235" i="1"/>
  <c r="U134" i="1"/>
  <c r="U18" i="1"/>
  <c r="V324" i="1"/>
  <c r="V240" i="1"/>
  <c r="V216" i="1"/>
  <c r="V281" i="1"/>
  <c r="V180" i="1"/>
  <c r="V156" i="1"/>
  <c r="V139" i="1"/>
  <c r="V113" i="1"/>
  <c r="V125" i="1"/>
  <c r="V27" i="1"/>
  <c r="V40" i="1"/>
  <c r="V49" i="1"/>
  <c r="R295" i="1"/>
  <c r="J272" i="1"/>
  <c r="J126" i="1"/>
  <c r="N260" i="1"/>
  <c r="P254" i="1"/>
  <c r="N72" i="1"/>
  <c r="J15" i="1"/>
  <c r="C203" i="1"/>
  <c r="C134" i="1"/>
  <c r="R141" i="1"/>
  <c r="H283" i="1"/>
  <c r="L64" i="1"/>
  <c r="P45" i="1"/>
  <c r="Q45" i="1" s="1"/>
  <c r="R246" i="1"/>
  <c r="T285" i="1"/>
  <c r="T204" i="1"/>
  <c r="T53" i="1"/>
  <c r="C13" i="1"/>
  <c r="P301" i="1"/>
  <c r="P181" i="1"/>
  <c r="J152" i="1"/>
  <c r="N50" i="1"/>
  <c r="O50" i="1" s="1"/>
  <c r="C280" i="1"/>
  <c r="E73" i="1"/>
  <c r="X73" i="1" s="1"/>
  <c r="R144" i="1"/>
  <c r="J18" i="1"/>
  <c r="N131" i="1"/>
  <c r="H65" i="1"/>
  <c r="I65" i="1" s="1"/>
  <c r="R260" i="1"/>
  <c r="T299" i="1"/>
  <c r="T125" i="1"/>
  <c r="T187" i="1"/>
  <c r="H105" i="1"/>
  <c r="J134" i="1"/>
  <c r="C249" i="1"/>
  <c r="L186" i="1"/>
  <c r="M186" i="1" s="1"/>
  <c r="R275" i="1"/>
  <c r="J248" i="1"/>
  <c r="N247" i="1"/>
  <c r="R288" i="1"/>
  <c r="H261" i="1"/>
  <c r="P205" i="1"/>
  <c r="E122" i="1"/>
  <c r="C322" i="1"/>
  <c r="C325" i="1" s="1"/>
  <c r="F228" i="1"/>
  <c r="C68" i="1"/>
  <c r="T232" i="1"/>
  <c r="T113" i="1"/>
  <c r="P44" i="1"/>
  <c r="P266" i="1"/>
  <c r="Q266" i="1" s="1"/>
  <c r="S65" i="1"/>
  <c r="R31" i="1"/>
  <c r="C101" i="1"/>
  <c r="R172" i="1"/>
  <c r="T319" i="1"/>
  <c r="U308" i="1"/>
  <c r="U253" i="1"/>
  <c r="U226" i="1"/>
  <c r="U175" i="1"/>
  <c r="U49" i="1"/>
  <c r="U64" i="1"/>
  <c r="U291" i="1"/>
  <c r="U267" i="1"/>
  <c r="U121" i="1"/>
  <c r="U56" i="1"/>
  <c r="H127" i="1"/>
  <c r="I127" i="1" s="1"/>
  <c r="F309" i="1"/>
  <c r="J283" i="1"/>
  <c r="F248" i="1"/>
  <c r="S192" i="1"/>
  <c r="L226" i="1"/>
  <c r="F272" i="1"/>
  <c r="H131" i="1"/>
  <c r="P215" i="1"/>
  <c r="N295" i="1"/>
  <c r="H115" i="1"/>
  <c r="I115" i="1" s="1"/>
  <c r="R105" i="1"/>
  <c r="E156" i="1"/>
  <c r="X156" i="1" s="1"/>
  <c r="R177" i="1"/>
  <c r="T141" i="1"/>
  <c r="F254" i="1"/>
  <c r="R233" i="1"/>
  <c r="H56" i="1"/>
  <c r="L151" i="1"/>
  <c r="F313" i="1"/>
  <c r="S118" i="1"/>
  <c r="T171" i="1"/>
  <c r="T131" i="1"/>
  <c r="U296" i="1"/>
  <c r="U105" i="1"/>
  <c r="V314" i="1"/>
  <c r="V304" i="1"/>
  <c r="V221" i="1"/>
  <c r="V280" i="1"/>
  <c r="V262" i="1"/>
  <c r="V161" i="1"/>
  <c r="V138" i="1"/>
  <c r="V198" i="1"/>
  <c r="V89" i="1"/>
  <c r="V102" i="1"/>
  <c r="V120" i="1"/>
  <c r="V121" i="1"/>
  <c r="F121" i="1"/>
  <c r="R228" i="1"/>
  <c r="S157" i="1"/>
  <c r="E51" i="1"/>
  <c r="X51" i="1" s="1"/>
  <c r="S50" i="1"/>
  <c r="L139" i="1"/>
  <c r="P114" i="1"/>
  <c r="R253" i="1"/>
  <c r="C150" i="1"/>
  <c r="L23" i="1"/>
  <c r="P280" i="1"/>
  <c r="P65" i="1"/>
  <c r="Q65" i="1" s="1"/>
  <c r="J114" i="1"/>
  <c r="O212" i="1"/>
  <c r="J14" i="1"/>
  <c r="J185" i="1"/>
  <c r="R197" i="1"/>
  <c r="L228" i="1"/>
  <c r="N53" i="1"/>
  <c r="F303" i="1"/>
  <c r="R235" i="1"/>
  <c r="T267" i="1"/>
  <c r="T177" i="1"/>
  <c r="T18" i="1"/>
  <c r="N314" i="1"/>
  <c r="P197" i="1"/>
  <c r="P97" i="1"/>
  <c r="N186" i="1"/>
  <c r="O186" i="1" s="1"/>
  <c r="S308" i="1"/>
  <c r="F45" i="1"/>
  <c r="C185" i="1"/>
  <c r="R198" i="1"/>
  <c r="N240" i="1"/>
  <c r="O240" i="1" s="1"/>
  <c r="S266" i="1"/>
  <c r="C190" i="1"/>
  <c r="C193" i="1" s="1"/>
  <c r="R242" i="1"/>
  <c r="T240" i="1"/>
  <c r="T64" i="1"/>
  <c r="T66" i="1" s="1"/>
  <c r="T138" i="1"/>
  <c r="S31" i="1"/>
  <c r="N265" i="1"/>
  <c r="E196" i="1"/>
  <c r="S155" i="1"/>
  <c r="R248" i="1"/>
  <c r="K212" i="1"/>
  <c r="E262" i="1"/>
  <c r="X262" i="1" s="1"/>
  <c r="R249" i="1"/>
  <c r="C24" i="1"/>
  <c r="R303" i="1"/>
  <c r="J197" i="1"/>
  <c r="L242" i="1"/>
  <c r="M242" i="1" s="1"/>
  <c r="N78" i="1"/>
  <c r="C256" i="1"/>
  <c r="I256" i="1" s="1"/>
  <c r="T234" i="1"/>
  <c r="T51" i="1"/>
  <c r="J227" i="1"/>
  <c r="E134" i="1"/>
  <c r="N45" i="1"/>
  <c r="O45" i="1" s="1"/>
  <c r="F285" i="1"/>
  <c r="L229" i="1"/>
  <c r="R93" i="1"/>
  <c r="T253" i="1"/>
  <c r="U309" i="1"/>
  <c r="U215" i="1"/>
  <c r="U185" i="1"/>
  <c r="U138" i="1"/>
  <c r="U113" i="1"/>
  <c r="U16" i="1"/>
  <c r="U295" i="1"/>
  <c r="U204" i="1"/>
  <c r="U53" i="1"/>
  <c r="F127" i="1"/>
  <c r="F190" i="1"/>
  <c r="N198" i="1"/>
  <c r="H220" i="1"/>
  <c r="J241" i="1"/>
  <c r="E256" i="1"/>
  <c r="C254" i="1"/>
  <c r="F157" i="1"/>
  <c r="N307" i="1"/>
  <c r="H273" i="1"/>
  <c r="I273" i="1" s="1"/>
  <c r="J49" i="1"/>
  <c r="C291" i="1"/>
  <c r="P141" i="1"/>
  <c r="Q141" i="1" s="1"/>
  <c r="J296" i="1"/>
  <c r="R45" i="1"/>
  <c r="T169" i="1"/>
  <c r="S216" i="1"/>
  <c r="R190" i="1"/>
  <c r="J313" i="1"/>
  <c r="P255" i="1"/>
  <c r="C198" i="1"/>
  <c r="L273" i="1"/>
  <c r="T147" i="1"/>
  <c r="T15" i="1"/>
  <c r="U280" i="1"/>
  <c r="U78" i="1"/>
  <c r="V322" i="1"/>
  <c r="V312" i="1"/>
  <c r="V228" i="1"/>
  <c r="V284" i="1"/>
  <c r="V268" i="1"/>
  <c r="V168" i="1"/>
  <c r="V144" i="1"/>
  <c r="V204" i="1"/>
  <c r="V101" i="1"/>
  <c r="V114" i="1"/>
  <c r="V133" i="1"/>
  <c r="V13" i="1"/>
  <c r="V28" i="1"/>
  <c r="W303" i="1"/>
  <c r="W304" i="1"/>
  <c r="W297" i="1"/>
  <c r="W310" i="1"/>
  <c r="W283" i="1"/>
  <c r="W260" i="1"/>
  <c r="W237" i="1"/>
  <c r="W218" i="1"/>
  <c r="W269" i="1"/>
  <c r="W257" i="1"/>
  <c r="W244" i="1"/>
  <c r="W226" i="1"/>
  <c r="W286" i="1"/>
  <c r="W268" i="1"/>
  <c r="W243" i="1"/>
  <c r="W222" i="1"/>
  <c r="W271" i="1"/>
  <c r="W246" i="1"/>
  <c r="W228" i="1"/>
  <c r="W202" i="1"/>
  <c r="W181" i="1"/>
  <c r="W158" i="1"/>
  <c r="W215" i="1"/>
  <c r="W190" i="1"/>
  <c r="W170" i="1"/>
  <c r="W153" i="1"/>
  <c r="W216" i="1"/>
  <c r="W198" i="1"/>
  <c r="W177" i="1"/>
  <c r="W160" i="1"/>
  <c r="W142" i="1"/>
  <c r="W207" i="1"/>
  <c r="W188" i="1"/>
  <c r="W168" i="1"/>
  <c r="W141" i="1"/>
  <c r="W119" i="1"/>
  <c r="W85" i="1"/>
  <c r="W51" i="1"/>
  <c r="W16" i="1"/>
  <c r="W129" i="1"/>
  <c r="W115" i="1"/>
  <c r="W77" i="1"/>
  <c r="W52" i="1"/>
  <c r="W27" i="1"/>
  <c r="W134" i="1"/>
  <c r="W93" i="1"/>
  <c r="W49" i="1"/>
  <c r="W113" i="1"/>
  <c r="W50" i="1"/>
  <c r="W325" i="1"/>
  <c r="W305" i="1"/>
  <c r="W289" i="1"/>
  <c r="W312" i="1"/>
  <c r="W319" i="1"/>
  <c r="W301" i="1"/>
  <c r="W285" i="1"/>
  <c r="W308" i="1"/>
  <c r="W279" i="1"/>
  <c r="W254" i="1"/>
  <c r="W235" i="1"/>
  <c r="W284" i="1"/>
  <c r="W267" i="1"/>
  <c r="W255" i="1"/>
  <c r="W242" i="1"/>
  <c r="W217" i="1"/>
  <c r="W281" i="1"/>
  <c r="W262" i="1"/>
  <c r="W239" i="1"/>
  <c r="W220" i="1"/>
  <c r="W265" i="1"/>
  <c r="W240" i="1"/>
  <c r="W221" i="1"/>
  <c r="W196" i="1"/>
  <c r="W175" i="1"/>
  <c r="W156" i="1"/>
  <c r="W209" i="1"/>
  <c r="W182" i="1"/>
  <c r="W165" i="1"/>
  <c r="W151" i="1"/>
  <c r="W210" i="1"/>
  <c r="W193" i="1"/>
  <c r="W173" i="1"/>
  <c r="W152" i="1"/>
  <c r="W140" i="1"/>
  <c r="W205" i="1"/>
  <c r="W186" i="1"/>
  <c r="W161" i="1"/>
  <c r="W136" i="1"/>
  <c r="W114" i="1"/>
  <c r="W80" i="1"/>
  <c r="W45" i="1"/>
  <c r="W133" i="1"/>
  <c r="W120" i="1"/>
  <c r="W92" i="1"/>
  <c r="W56" i="1"/>
  <c r="W35" i="1"/>
  <c r="W14" i="1"/>
  <c r="W121" i="1"/>
  <c r="W88" i="1"/>
  <c r="W61" i="1"/>
  <c r="W36" i="1"/>
  <c r="W131" i="1"/>
  <c r="W106" i="1"/>
  <c r="W79" i="1"/>
  <c r="W54" i="1"/>
  <c r="W23" i="1"/>
  <c r="W20" i="1"/>
  <c r="W83" i="1"/>
  <c r="W28" i="1"/>
  <c r="W101" i="1"/>
  <c r="W58" i="1"/>
  <c r="W24" i="1"/>
  <c r="Z312" i="4"/>
  <c r="Y304" i="4"/>
  <c r="Y266" i="4"/>
  <c r="X53" i="4"/>
  <c r="Z202" i="4"/>
  <c r="Z142" i="4"/>
  <c r="Z291" i="4"/>
  <c r="X205" i="4"/>
  <c r="X207" i="4"/>
  <c r="Y326" i="4"/>
  <c r="X188" i="4"/>
  <c r="X284" i="4"/>
  <c r="Z275" i="4"/>
  <c r="X315" i="4"/>
  <c r="X243" i="4"/>
  <c r="Z235" i="4"/>
  <c r="X195" i="4"/>
  <c r="X292" i="4"/>
  <c r="Z322" i="4"/>
  <c r="X258" i="4"/>
  <c r="X215" i="4"/>
  <c r="Y325" i="4"/>
  <c r="Z33" i="4"/>
  <c r="Z74" i="4"/>
  <c r="Z54" i="4"/>
  <c r="X134" i="4"/>
  <c r="Z80" i="4"/>
  <c r="Y136" i="4"/>
  <c r="X288" i="4"/>
  <c r="Z295" i="4"/>
  <c r="Z133" i="4"/>
  <c r="Y74" i="4"/>
  <c r="X232" i="4"/>
  <c r="X73" i="4"/>
  <c r="Z212" i="4"/>
  <c r="X291" i="4"/>
  <c r="X119" i="4"/>
  <c r="Y287" i="4"/>
  <c r="Z134" i="4"/>
  <c r="Z325" i="4"/>
  <c r="X14" i="4"/>
  <c r="Z164" i="4"/>
  <c r="Z52" i="4"/>
  <c r="Z123" i="4"/>
  <c r="X129" i="4"/>
  <c r="Y308" i="4"/>
  <c r="Z124" i="4"/>
  <c r="Z65" i="4"/>
  <c r="Y100" i="4"/>
  <c r="Z310" i="4"/>
  <c r="X201" i="4"/>
  <c r="Z190" i="4"/>
  <c r="Y318" i="4"/>
  <c r="X172" i="4"/>
  <c r="X272" i="4"/>
  <c r="Y80" i="4"/>
  <c r="X102" i="4"/>
  <c r="X183" i="4"/>
  <c r="X173" i="4"/>
  <c r="X208" i="4"/>
  <c r="Z288" i="4"/>
  <c r="X147" i="4"/>
  <c r="X187" i="4"/>
  <c r="Y158" i="4"/>
  <c r="Z71" i="4"/>
  <c r="X117" i="4"/>
  <c r="Z265" i="4"/>
  <c r="X19" i="4"/>
  <c r="Y236" i="4"/>
  <c r="Z323" i="4"/>
  <c r="Y174" i="4"/>
  <c r="Y212" i="4"/>
  <c r="Y116" i="4"/>
  <c r="X115" i="4"/>
  <c r="Y94" i="4"/>
  <c r="Z237" i="4"/>
  <c r="X90" i="4"/>
  <c r="Y264" i="4"/>
  <c r="Y277" i="4"/>
  <c r="X223" i="4"/>
  <c r="Y239" i="4"/>
  <c r="Y306" i="4"/>
  <c r="Y98" i="4"/>
  <c r="Z159" i="4"/>
  <c r="X179" i="4"/>
  <c r="Z296" i="4"/>
  <c r="Z59" i="4"/>
  <c r="X308" i="4"/>
  <c r="X158" i="4"/>
  <c r="Y238" i="4"/>
  <c r="Z316" i="4"/>
  <c r="Z182" i="4"/>
  <c r="Y57" i="4"/>
  <c r="X242" i="4"/>
  <c r="X235" i="4"/>
  <c r="Z246" i="4"/>
  <c r="X114" i="4"/>
  <c r="Y260" i="4"/>
  <c r="Y291" i="4"/>
  <c r="Y274" i="4"/>
  <c r="Z115" i="4"/>
  <c r="X239" i="4"/>
  <c r="Y32" i="4"/>
  <c r="Y119" i="4"/>
  <c r="Z107" i="4"/>
  <c r="X266" i="4"/>
  <c r="X123" i="4"/>
  <c r="Z284" i="4"/>
  <c r="Z121" i="4"/>
  <c r="Y228" i="4"/>
  <c r="X20" i="4"/>
  <c r="Z259" i="4"/>
  <c r="Y247" i="4"/>
  <c r="Z187" i="4"/>
  <c r="Y129" i="4"/>
  <c r="Y128" i="4"/>
  <c r="Z174" i="4"/>
  <c r="Z268" i="4"/>
  <c r="Z238" i="4"/>
  <c r="Y149" i="4"/>
  <c r="Y279" i="4"/>
  <c r="Y218" i="4"/>
  <c r="X103" i="4"/>
  <c r="Z315" i="4"/>
  <c r="Z287" i="4"/>
  <c r="X132" i="4"/>
  <c r="Z317" i="4"/>
  <c r="Y231" i="4"/>
  <c r="Y292" i="4"/>
  <c r="Y270" i="4"/>
  <c r="Z130" i="4"/>
  <c r="X264" i="4"/>
  <c r="X302" i="4"/>
  <c r="X279" i="4"/>
  <c r="X98" i="4"/>
  <c r="Z228" i="4"/>
  <c r="Z223" i="4"/>
  <c r="Y311" i="4"/>
  <c r="Y188" i="4"/>
  <c r="X237" i="4"/>
  <c r="Y299" i="4"/>
  <c r="X67" i="4"/>
  <c r="X95" i="4"/>
  <c r="X299" i="4"/>
  <c r="X321" i="4"/>
  <c r="Y206" i="4"/>
  <c r="Z200" i="4"/>
  <c r="X236" i="4"/>
  <c r="Y178" i="4"/>
  <c r="Z194" i="4"/>
  <c r="Z147" i="4"/>
  <c r="X220" i="4"/>
  <c r="Y328" i="4"/>
  <c r="Y187" i="4"/>
  <c r="X107" i="4"/>
  <c r="Y298" i="4"/>
  <c r="Y237" i="4"/>
  <c r="Z240" i="4"/>
  <c r="Y294" i="4"/>
  <c r="X256" i="4"/>
  <c r="Z252" i="4"/>
  <c r="Z263" i="4"/>
  <c r="Y300" i="4"/>
  <c r="Y301" i="4"/>
  <c r="X294" i="4"/>
  <c r="X301" i="4"/>
  <c r="X306" i="4"/>
  <c r="X305" i="4"/>
  <c r="Z214" i="4"/>
  <c r="Y313" i="4"/>
  <c r="Y205" i="4"/>
  <c r="Y202" i="4"/>
  <c r="R107" i="1" l="1"/>
  <c r="R111" i="1"/>
  <c r="I57" i="1"/>
  <c r="O84" i="1"/>
  <c r="Q84" i="1"/>
  <c r="T41" i="1"/>
  <c r="O227" i="1"/>
  <c r="C16" i="1"/>
  <c r="Q229" i="1"/>
  <c r="I302" i="1"/>
  <c r="X203" i="1"/>
  <c r="I192" i="1"/>
  <c r="O141" i="1"/>
  <c r="I292" i="1"/>
  <c r="M51" i="1"/>
  <c r="Q242" i="1"/>
  <c r="I61" i="1"/>
  <c r="M243" i="1"/>
  <c r="V193" i="1"/>
  <c r="X243" i="1"/>
  <c r="Q61" i="1"/>
  <c r="I121" i="1"/>
  <c r="C62" i="1"/>
  <c r="M281" i="1"/>
  <c r="M221" i="1"/>
  <c r="O46" i="1"/>
  <c r="M145" i="1"/>
  <c r="Q261" i="1"/>
  <c r="I275" i="1"/>
  <c r="I50" i="1"/>
  <c r="O164" i="1"/>
  <c r="X255" i="1"/>
  <c r="M308" i="1"/>
  <c r="Q132" i="1"/>
  <c r="Q98" i="1"/>
  <c r="V81" i="1"/>
  <c r="I290" i="1"/>
  <c r="M85" i="1"/>
  <c r="R222" i="1"/>
  <c r="I323" i="1"/>
  <c r="M284" i="1"/>
  <c r="M78" i="1"/>
  <c r="Q73" i="1"/>
  <c r="X152" i="1"/>
  <c r="Q181" i="1"/>
  <c r="X19" i="1"/>
  <c r="Q272" i="1"/>
  <c r="O13" i="1"/>
  <c r="Q309" i="1"/>
  <c r="Q199" i="1"/>
  <c r="Q187" i="1"/>
  <c r="X273" i="1"/>
  <c r="O151" i="1"/>
  <c r="X304" i="1"/>
  <c r="M261" i="1"/>
  <c r="T116" i="1"/>
  <c r="X233" i="1"/>
  <c r="O191" i="1"/>
  <c r="I169" i="1"/>
  <c r="X187" i="1"/>
  <c r="Q284" i="1"/>
  <c r="Q197" i="1"/>
  <c r="T70" i="1"/>
  <c r="I145" i="1"/>
  <c r="X36" i="1"/>
  <c r="Q227" i="1"/>
  <c r="X240" i="1"/>
  <c r="M240" i="1"/>
  <c r="M319" i="1"/>
  <c r="I89" i="1"/>
  <c r="Q169" i="1"/>
  <c r="X162" i="1"/>
  <c r="M52" i="1"/>
  <c r="I15" i="1"/>
  <c r="I227" i="1"/>
  <c r="Q145" i="1"/>
  <c r="X324" i="1"/>
  <c r="Q302" i="1"/>
  <c r="I211" i="1"/>
  <c r="O302" i="1"/>
  <c r="M146" i="1"/>
  <c r="I187" i="1"/>
  <c r="Q192" i="1"/>
  <c r="O78" i="1"/>
  <c r="C178" i="1"/>
  <c r="V54" i="1"/>
  <c r="Q176" i="1"/>
  <c r="O247" i="1"/>
  <c r="M139" i="1"/>
  <c r="M84" i="1"/>
  <c r="I120" i="1"/>
  <c r="X163" i="1"/>
  <c r="I298" i="1"/>
  <c r="O110" i="1"/>
  <c r="X221" i="1"/>
  <c r="Q282" i="1"/>
  <c r="C103" i="1"/>
  <c r="Q102" i="1"/>
  <c r="I45" i="1"/>
  <c r="Q121" i="1"/>
  <c r="X15" i="1"/>
  <c r="M292" i="1"/>
  <c r="O216" i="1"/>
  <c r="Q205" i="1"/>
  <c r="M156" i="1"/>
  <c r="V183" i="1"/>
  <c r="O121" i="1"/>
  <c r="I20" i="1"/>
  <c r="T135" i="1"/>
  <c r="O182" i="1"/>
  <c r="X146" i="1"/>
  <c r="O229" i="1"/>
  <c r="M241" i="1"/>
  <c r="I161" i="1"/>
  <c r="X110" i="1"/>
  <c r="X261" i="1"/>
  <c r="V148" i="1"/>
  <c r="R257" i="1"/>
  <c r="V293" i="1"/>
  <c r="X266" i="1"/>
  <c r="M110" i="1"/>
  <c r="X28" i="1"/>
  <c r="M229" i="1"/>
  <c r="M181" i="1"/>
  <c r="X211" i="1"/>
  <c r="M122" i="1"/>
  <c r="R116" i="1"/>
  <c r="M291" i="1"/>
  <c r="O290" i="1"/>
  <c r="C315" i="1"/>
  <c r="M318" i="1"/>
  <c r="Q211" i="1"/>
  <c r="X102" i="1"/>
  <c r="T257" i="1"/>
  <c r="O28" i="1"/>
  <c r="C269" i="1"/>
  <c r="Q221" i="1"/>
  <c r="R158" i="1"/>
  <c r="Q36" i="1"/>
  <c r="X216" i="1"/>
  <c r="I182" i="1"/>
  <c r="Q146" i="1"/>
  <c r="Q110" i="1"/>
  <c r="O319" i="1"/>
  <c r="O282" i="1"/>
  <c r="Q280" i="1"/>
  <c r="Q182" i="1"/>
  <c r="I266" i="1"/>
  <c r="C320" i="1"/>
  <c r="M140" i="1"/>
  <c r="M151" i="1"/>
  <c r="O126" i="1"/>
  <c r="O233" i="1"/>
  <c r="X98" i="1"/>
  <c r="M192" i="1"/>
  <c r="M206" i="1"/>
  <c r="O80" i="1"/>
  <c r="O221" i="1"/>
  <c r="M79" i="1"/>
  <c r="Q172" i="1"/>
  <c r="Q297" i="1"/>
  <c r="C111" i="1"/>
  <c r="C222" i="1"/>
  <c r="M65" i="1"/>
  <c r="Q163" i="1"/>
  <c r="O226" i="1"/>
  <c r="I319" i="1"/>
  <c r="X249" i="1"/>
  <c r="X297" i="1"/>
  <c r="Q273" i="1"/>
  <c r="V153" i="1"/>
  <c r="O15" i="1"/>
  <c r="I191" i="1"/>
  <c r="I46" i="1"/>
  <c r="O20" i="1"/>
  <c r="O211" i="1"/>
  <c r="I229" i="1"/>
  <c r="V103" i="1"/>
  <c r="M282" i="1"/>
  <c r="I243" i="1"/>
  <c r="O268" i="1"/>
  <c r="Q268" i="1"/>
  <c r="V66" i="1"/>
  <c r="Q235" i="1"/>
  <c r="O235" i="1"/>
  <c r="I176" i="1"/>
  <c r="O192" i="1"/>
  <c r="V16" i="1"/>
  <c r="V173" i="1"/>
  <c r="M273" i="1"/>
  <c r="Q255" i="1"/>
  <c r="R193" i="1"/>
  <c r="O291" i="1"/>
  <c r="X256" i="1"/>
  <c r="X134" i="1"/>
  <c r="T142" i="1"/>
  <c r="C188" i="1"/>
  <c r="O314" i="1"/>
  <c r="O53" i="1"/>
  <c r="C153" i="1"/>
  <c r="Q114" i="1"/>
  <c r="V142" i="1"/>
  <c r="M226" i="1"/>
  <c r="X122" i="1"/>
  <c r="I261" i="1"/>
  <c r="T129" i="1"/>
  <c r="R148" i="1"/>
  <c r="I283" i="1"/>
  <c r="R299" i="1"/>
  <c r="V129" i="1"/>
  <c r="M275" i="1"/>
  <c r="Q275" i="1"/>
  <c r="Y212" i="1"/>
  <c r="T218" i="1"/>
  <c r="O79" i="1"/>
  <c r="C47" i="1"/>
  <c r="C21" i="1"/>
  <c r="R320" i="1"/>
  <c r="O98" i="1"/>
  <c r="T107" i="1"/>
  <c r="V86" i="1"/>
  <c r="O171" i="1"/>
  <c r="O187" i="1"/>
  <c r="X226" i="1"/>
  <c r="I162" i="1"/>
  <c r="X268" i="1"/>
  <c r="O65" i="1"/>
  <c r="C129" i="1"/>
  <c r="I226" i="1"/>
  <c r="X14" i="1"/>
  <c r="C29" i="1"/>
  <c r="R153" i="1"/>
  <c r="X170" i="1"/>
  <c r="M204" i="1"/>
  <c r="I281" i="1"/>
  <c r="M304" i="1"/>
  <c r="Q147" i="1"/>
  <c r="M199" i="1"/>
  <c r="Q298" i="1"/>
  <c r="X282" i="1"/>
  <c r="Q289" i="1"/>
  <c r="X164" i="1"/>
  <c r="I268" i="1"/>
  <c r="I106" i="1"/>
  <c r="X302" i="1"/>
  <c r="M128" i="1"/>
  <c r="M289" i="1"/>
  <c r="I262" i="1"/>
  <c r="Q313" i="1"/>
  <c r="X119" i="1"/>
  <c r="Q323" i="1"/>
  <c r="M152" i="1"/>
  <c r="O162" i="1"/>
  <c r="X289" i="1"/>
  <c r="M73" i="1"/>
  <c r="C86" i="1"/>
  <c r="X53" i="1"/>
  <c r="M295" i="1"/>
  <c r="O324" i="1"/>
  <c r="M262" i="1"/>
  <c r="I73" i="1"/>
  <c r="Q28" i="1"/>
  <c r="X85" i="1"/>
  <c r="X236" i="1"/>
  <c r="O298" i="1"/>
  <c r="O261" i="1"/>
  <c r="O199" i="1"/>
  <c r="I32" i="1"/>
  <c r="I53" i="1"/>
  <c r="M260" i="1"/>
  <c r="X295" i="1"/>
  <c r="Q177" i="1"/>
  <c r="M14" i="1"/>
  <c r="O323" i="1"/>
  <c r="C107" i="1"/>
  <c r="O120" i="1"/>
  <c r="Q133" i="1"/>
  <c r="M255" i="1"/>
  <c r="I313" i="1"/>
  <c r="I206" i="1"/>
  <c r="X46" i="1"/>
  <c r="X206" i="1"/>
  <c r="M164" i="1"/>
  <c r="Q162" i="1"/>
  <c r="X318" i="1"/>
  <c r="M302" i="1"/>
  <c r="O93" i="1"/>
  <c r="M182" i="1"/>
  <c r="O127" i="1"/>
  <c r="C66" i="1"/>
  <c r="M297" i="1"/>
  <c r="X128" i="1"/>
  <c r="X24" i="1"/>
  <c r="M28" i="1"/>
  <c r="X120" i="1"/>
  <c r="Q120" i="1"/>
  <c r="V325" i="1"/>
  <c r="M228" i="1"/>
  <c r="C70" i="1"/>
  <c r="R293" i="1"/>
  <c r="X323" i="1"/>
  <c r="Q234" i="1"/>
  <c r="O156" i="1"/>
  <c r="I156" i="1"/>
  <c r="M15" i="1"/>
  <c r="X177" i="1"/>
  <c r="I52" i="1"/>
  <c r="M171" i="1"/>
  <c r="Q40" i="1"/>
  <c r="Q292" i="1"/>
  <c r="R74" i="1"/>
  <c r="I282" i="1"/>
  <c r="T123" i="1"/>
  <c r="Q281" i="1"/>
  <c r="K313" i="1"/>
  <c r="J54" i="1"/>
  <c r="K49" i="1"/>
  <c r="O307" i="1"/>
  <c r="N310" i="1"/>
  <c r="K241" i="1"/>
  <c r="O198" i="1"/>
  <c r="G127" i="1"/>
  <c r="Y127" i="1"/>
  <c r="K227" i="1"/>
  <c r="K197" i="1"/>
  <c r="X196" i="1"/>
  <c r="E200" i="1"/>
  <c r="Y45" i="1"/>
  <c r="G45" i="1"/>
  <c r="G303" i="1"/>
  <c r="Y303" i="1"/>
  <c r="J188" i="1"/>
  <c r="K185" i="1"/>
  <c r="M23" i="1"/>
  <c r="L25" i="1"/>
  <c r="P218" i="1"/>
  <c r="Q218" i="1" s="1"/>
  <c r="Q215" i="1"/>
  <c r="Y272" i="1"/>
  <c r="G272" i="1"/>
  <c r="K283" i="1"/>
  <c r="K248" i="1"/>
  <c r="K134" i="1"/>
  <c r="K18" i="1"/>
  <c r="J21" i="1"/>
  <c r="R250" i="1"/>
  <c r="M64" i="1"/>
  <c r="L66" i="1"/>
  <c r="Q203" i="1"/>
  <c r="O203" i="1"/>
  <c r="O72" i="1"/>
  <c r="N74" i="1"/>
  <c r="O74" i="1" s="1"/>
  <c r="O260" i="1"/>
  <c r="N263" i="1"/>
  <c r="K272" i="1"/>
  <c r="V116" i="1"/>
  <c r="N165" i="1"/>
  <c r="N178" i="1"/>
  <c r="O175" i="1"/>
  <c r="K199" i="1"/>
  <c r="F107" i="1"/>
  <c r="Y105" i="1"/>
  <c r="G105" i="1"/>
  <c r="E153" i="1"/>
  <c r="X150" i="1"/>
  <c r="I185" i="1"/>
  <c r="H188" i="1"/>
  <c r="G279" i="1"/>
  <c r="F286" i="1"/>
  <c r="Y279" i="1"/>
  <c r="F103" i="1"/>
  <c r="Y101" i="1"/>
  <c r="G101" i="1"/>
  <c r="R173" i="1"/>
  <c r="I260" i="1"/>
  <c r="H263" i="1"/>
  <c r="P62" i="1"/>
  <c r="Q60" i="1"/>
  <c r="K323" i="1"/>
  <c r="G176" i="1"/>
  <c r="Y176" i="1"/>
  <c r="L269" i="1"/>
  <c r="M265" i="1"/>
  <c r="I295" i="1"/>
  <c r="H299" i="1"/>
  <c r="E148" i="1"/>
  <c r="X144" i="1"/>
  <c r="L244" i="1"/>
  <c r="M239" i="1"/>
  <c r="Q248" i="1"/>
  <c r="K93" i="1"/>
  <c r="K45" i="1"/>
  <c r="M39" i="1"/>
  <c r="L41" i="1"/>
  <c r="T90" i="1"/>
  <c r="O215" i="1"/>
  <c r="N218" i="1"/>
  <c r="O218" i="1" s="1"/>
  <c r="Q175" i="1"/>
  <c r="P178" i="1"/>
  <c r="G131" i="1"/>
  <c r="Y131" i="1"/>
  <c r="F135" i="1"/>
  <c r="N158" i="1"/>
  <c r="O155" i="1"/>
  <c r="E86" i="1"/>
  <c r="X83" i="1"/>
  <c r="I44" i="1"/>
  <c r="H47" i="1"/>
  <c r="V222" i="1"/>
  <c r="V320" i="1"/>
  <c r="T263" i="1"/>
  <c r="E207" i="1"/>
  <c r="X202" i="1"/>
  <c r="G93" i="1"/>
  <c r="Y93" i="1"/>
  <c r="I35" i="1"/>
  <c r="H37" i="1"/>
  <c r="T148" i="1"/>
  <c r="O318" i="1"/>
  <c r="R54" i="1"/>
  <c r="M202" i="1"/>
  <c r="L207" i="1"/>
  <c r="Y61" i="1"/>
  <c r="G61" i="1"/>
  <c r="H213" i="1"/>
  <c r="I209" i="1"/>
  <c r="I125" i="1"/>
  <c r="H129" i="1"/>
  <c r="K181" i="1"/>
  <c r="X285" i="1"/>
  <c r="Q35" i="1"/>
  <c r="P37" i="1"/>
  <c r="V41" i="1"/>
  <c r="V237" i="1"/>
  <c r="R103" i="1"/>
  <c r="I202" i="1"/>
  <c r="H207" i="1"/>
  <c r="I279" i="1"/>
  <c r="H286" i="1"/>
  <c r="Q113" i="1"/>
  <c r="P116" i="1"/>
  <c r="Q116" i="1" s="1"/>
  <c r="M274" i="1"/>
  <c r="R123" i="1"/>
  <c r="H29" i="1"/>
  <c r="I27" i="1"/>
  <c r="K24" i="1"/>
  <c r="O180" i="1"/>
  <c r="N183" i="1"/>
  <c r="P286" i="1"/>
  <c r="Q279" i="1"/>
  <c r="X114" i="1"/>
  <c r="E116" i="1"/>
  <c r="J286" i="1"/>
  <c r="K279" i="1"/>
  <c r="G314" i="1"/>
  <c r="Y314" i="1"/>
  <c r="N66" i="1"/>
  <c r="O64" i="1"/>
  <c r="G69" i="1"/>
  <c r="Y69" i="1"/>
  <c r="M323" i="1"/>
  <c r="M215" i="1"/>
  <c r="L218" i="1"/>
  <c r="E276" i="1"/>
  <c r="X271" i="1"/>
  <c r="T173" i="1"/>
  <c r="O232" i="1"/>
  <c r="N237" i="1"/>
  <c r="K128" i="1"/>
  <c r="Y160" i="1"/>
  <c r="F165" i="1"/>
  <c r="G160" i="1"/>
  <c r="J58" i="1"/>
  <c r="K56" i="1"/>
  <c r="K256" i="1"/>
  <c r="K85" i="1"/>
  <c r="M69" i="1"/>
  <c r="R165" i="1"/>
  <c r="R135" i="1"/>
  <c r="V165" i="1"/>
  <c r="Q312" i="1"/>
  <c r="P315" i="1"/>
  <c r="G138" i="1"/>
  <c r="Y138" i="1"/>
  <c r="F142" i="1"/>
  <c r="K180" i="1"/>
  <c r="J183" i="1"/>
  <c r="M97" i="1"/>
  <c r="L99" i="1"/>
  <c r="G114" i="1"/>
  <c r="Y114" i="1"/>
  <c r="F116" i="1"/>
  <c r="C305" i="1"/>
  <c r="H99" i="1"/>
  <c r="I97" i="1"/>
  <c r="M131" i="1"/>
  <c r="L135" i="1"/>
  <c r="X280" i="1"/>
  <c r="C99" i="1"/>
  <c r="F293" i="1"/>
  <c r="G288" i="1"/>
  <c r="Y288" i="1"/>
  <c r="M150" i="1"/>
  <c r="L153" i="1"/>
  <c r="K308" i="1"/>
  <c r="C293" i="1"/>
  <c r="G202" i="1"/>
  <c r="Y202" i="1"/>
  <c r="F207" i="1"/>
  <c r="M93" i="1"/>
  <c r="C135" i="1"/>
  <c r="K155" i="1"/>
  <c r="J158" i="1"/>
  <c r="M20" i="1"/>
  <c r="G199" i="1"/>
  <c r="Y199" i="1"/>
  <c r="K169" i="1"/>
  <c r="P188" i="1"/>
  <c r="Q185" i="1"/>
  <c r="G44" i="1"/>
  <c r="Y44" i="1"/>
  <c r="F47" i="1"/>
  <c r="E230" i="1"/>
  <c r="X225" i="1"/>
  <c r="X155" i="1"/>
  <c r="E158" i="1"/>
  <c r="G247" i="1"/>
  <c r="Y247" i="1"/>
  <c r="O317" i="1"/>
  <c r="N320" i="1"/>
  <c r="H25" i="1"/>
  <c r="I23" i="1"/>
  <c r="G291" i="1"/>
  <c r="Y291" i="1"/>
  <c r="X157" i="1"/>
  <c r="M13" i="1"/>
  <c r="L16" i="1"/>
  <c r="O236" i="1"/>
  <c r="Y211" i="1"/>
  <c r="G211" i="1"/>
  <c r="C25" i="1"/>
  <c r="Q228" i="1"/>
  <c r="K163" i="1"/>
  <c r="O27" i="1"/>
  <c r="N29" i="1"/>
  <c r="Y229" i="1"/>
  <c r="G229" i="1"/>
  <c r="G89" i="1"/>
  <c r="Y89" i="1"/>
  <c r="M80" i="1"/>
  <c r="K203" i="1"/>
  <c r="J250" i="1"/>
  <c r="K246" i="1"/>
  <c r="I280" i="1"/>
  <c r="G181" i="1"/>
  <c r="Y181" i="1"/>
  <c r="K290" i="1"/>
  <c r="Y88" i="1"/>
  <c r="F90" i="1"/>
  <c r="G88" i="1"/>
  <c r="K92" i="1"/>
  <c r="J94" i="1"/>
  <c r="L263" i="1"/>
  <c r="M259" i="1"/>
  <c r="X79" i="1"/>
  <c r="K318" i="1"/>
  <c r="K202" i="1"/>
  <c r="J207" i="1"/>
  <c r="C213" i="1"/>
  <c r="J142" i="1"/>
  <c r="K138" i="1"/>
  <c r="K172" i="1"/>
  <c r="K247" i="1"/>
  <c r="G126" i="1"/>
  <c r="Y126" i="1"/>
  <c r="K298" i="1"/>
  <c r="Y151" i="1"/>
  <c r="G151" i="1"/>
  <c r="Y65" i="1"/>
  <c r="G65" i="1"/>
  <c r="K226" i="1"/>
  <c r="I163" i="1"/>
  <c r="M301" i="1"/>
  <c r="L305" i="1"/>
  <c r="Y170" i="1"/>
  <c r="G170" i="1"/>
  <c r="X210" i="1"/>
  <c r="I19" i="1"/>
  <c r="O14" i="1"/>
  <c r="M185" i="1"/>
  <c r="L188" i="1"/>
  <c r="X253" i="1"/>
  <c r="E257" i="1"/>
  <c r="K217" i="1"/>
  <c r="K312" i="1"/>
  <c r="J315" i="1"/>
  <c r="Q156" i="1"/>
  <c r="G217" i="1"/>
  <c r="Y217" i="1"/>
  <c r="G192" i="1"/>
  <c r="Y192" i="1"/>
  <c r="F148" i="1"/>
  <c r="G144" i="1"/>
  <c r="Y144" i="1"/>
  <c r="O234" i="1"/>
  <c r="K309" i="1"/>
  <c r="I297" i="1"/>
  <c r="K13" i="1"/>
  <c r="J16" i="1"/>
  <c r="X272" i="1"/>
  <c r="J62" i="1"/>
  <c r="K60" i="1"/>
  <c r="J305" i="1"/>
  <c r="K301" i="1"/>
  <c r="O18" i="1"/>
  <c r="N21" i="1"/>
  <c r="G118" i="1"/>
  <c r="F123" i="1"/>
  <c r="Y118" i="1"/>
  <c r="X50" i="1"/>
  <c r="O254" i="1"/>
  <c r="K147" i="1"/>
  <c r="I196" i="1"/>
  <c r="H200" i="1"/>
  <c r="M233" i="1"/>
  <c r="K51" i="1"/>
  <c r="K284" i="1"/>
  <c r="K84" i="1"/>
  <c r="F41" i="1"/>
  <c r="G39" i="1"/>
  <c r="Y39" i="1"/>
  <c r="G152" i="1"/>
  <c r="Y152" i="1"/>
  <c r="K122" i="1"/>
  <c r="X39" i="1"/>
  <c r="E41" i="1"/>
  <c r="O274" i="1"/>
  <c r="M309" i="1"/>
  <c r="Y283" i="1"/>
  <c r="G283" i="1"/>
  <c r="X185" i="1"/>
  <c r="E188" i="1"/>
  <c r="I210" i="1"/>
  <c r="X172" i="1"/>
  <c r="Y256" i="1"/>
  <c r="G256" i="1"/>
  <c r="L293" i="1"/>
  <c r="M288" i="1"/>
  <c r="X260" i="1"/>
  <c r="E263" i="1"/>
  <c r="M247" i="1"/>
  <c r="M89" i="1"/>
  <c r="K32" i="1"/>
  <c r="K324" i="1"/>
  <c r="I197" i="1"/>
  <c r="G141" i="1"/>
  <c r="Y141" i="1"/>
  <c r="I155" i="1"/>
  <c r="H158" i="1"/>
  <c r="K176" i="1"/>
  <c r="O105" i="1"/>
  <c r="N107" i="1"/>
  <c r="Q52" i="1"/>
  <c r="I18" i="1"/>
  <c r="H21" i="1"/>
  <c r="Y102" i="1"/>
  <c r="G102" i="1"/>
  <c r="Y204" i="1"/>
  <c r="G204" i="1"/>
  <c r="K31" i="1"/>
  <c r="J33" i="1"/>
  <c r="V207" i="1"/>
  <c r="V286" i="1"/>
  <c r="R200" i="1"/>
  <c r="K170" i="1"/>
  <c r="O163" i="1"/>
  <c r="X191" i="1"/>
  <c r="K191" i="1"/>
  <c r="P237" i="1"/>
  <c r="Q232" i="1"/>
  <c r="Y119" i="1"/>
  <c r="G119" i="1"/>
  <c r="I126" i="1"/>
  <c r="X274" i="1"/>
  <c r="I79" i="1"/>
  <c r="T269" i="1"/>
  <c r="M256" i="1"/>
  <c r="I119" i="1"/>
  <c r="K234" i="1"/>
  <c r="Q78" i="1"/>
  <c r="M40" i="1"/>
  <c r="I98" i="1"/>
  <c r="Q241" i="1"/>
  <c r="O209" i="1"/>
  <c r="N213" i="1"/>
  <c r="Y226" i="1"/>
  <c r="G226" i="1"/>
  <c r="I233" i="1"/>
  <c r="M19" i="1"/>
  <c r="K291" i="1"/>
  <c r="K282" i="1"/>
  <c r="T158" i="1"/>
  <c r="O253" i="1"/>
  <c r="N257" i="1"/>
  <c r="I83" i="1"/>
  <c r="H86" i="1"/>
  <c r="I274" i="1"/>
  <c r="Q119" i="1"/>
  <c r="G139" i="1"/>
  <c r="Y139" i="1"/>
  <c r="K35" i="1"/>
  <c r="J37" i="1"/>
  <c r="G301" i="1"/>
  <c r="Y301" i="1"/>
  <c r="F305" i="1"/>
  <c r="O272" i="1"/>
  <c r="I102" i="1"/>
  <c r="M45" i="1"/>
  <c r="V90" i="1"/>
  <c r="V94" i="1"/>
  <c r="V70" i="1"/>
  <c r="V244" i="1"/>
  <c r="V276" i="1"/>
  <c r="O285" i="1"/>
  <c r="Y282" i="1"/>
  <c r="G282" i="1"/>
  <c r="X307" i="1"/>
  <c r="E310" i="1"/>
  <c r="O102" i="1"/>
  <c r="Q226" i="1"/>
  <c r="X291" i="1"/>
  <c r="Q290" i="1"/>
  <c r="I14" i="1"/>
  <c r="I24" i="1"/>
  <c r="X80" i="1"/>
  <c r="X132" i="1"/>
  <c r="I49" i="1"/>
  <c r="H54" i="1"/>
  <c r="O281" i="1"/>
  <c r="X127" i="1"/>
  <c r="I225" i="1"/>
  <c r="H230" i="1"/>
  <c r="C148" i="1"/>
  <c r="P153" i="1"/>
  <c r="Q150" i="1"/>
  <c r="K182" i="1"/>
  <c r="L250" i="1"/>
  <c r="M246" i="1"/>
  <c r="K156" i="1"/>
  <c r="M102" i="1"/>
  <c r="R62" i="1"/>
  <c r="H41" i="1"/>
  <c r="I39" i="1"/>
  <c r="Q144" i="1"/>
  <c r="P148" i="1"/>
  <c r="L257" i="1"/>
  <c r="M253" i="1"/>
  <c r="T86" i="1"/>
  <c r="T293" i="1"/>
  <c r="F299" i="1"/>
  <c r="Y295" i="1"/>
  <c r="G295" i="1"/>
  <c r="G266" i="1"/>
  <c r="Y266" i="1"/>
  <c r="R81" i="1"/>
  <c r="K157" i="1"/>
  <c r="I144" i="1"/>
  <c r="H148" i="1"/>
  <c r="Q122" i="1"/>
  <c r="R230" i="1"/>
  <c r="G196" i="1"/>
  <c r="F200" i="1"/>
  <c r="Y196" i="1"/>
  <c r="T183" i="1"/>
  <c r="R178" i="1"/>
  <c r="I31" i="1"/>
  <c r="H33" i="1"/>
  <c r="I33" i="1" s="1"/>
  <c r="J244" i="1"/>
  <c r="K239" i="1"/>
  <c r="O255" i="1"/>
  <c r="R41" i="1"/>
  <c r="K133" i="1"/>
  <c r="X176" i="1"/>
  <c r="P200" i="1"/>
  <c r="Q196" i="1"/>
  <c r="I235" i="1"/>
  <c r="O275" i="1"/>
  <c r="Y289" i="1"/>
  <c r="G289" i="1"/>
  <c r="V99" i="1"/>
  <c r="V218" i="1"/>
  <c r="V158" i="1"/>
  <c r="R269" i="1"/>
  <c r="M32" i="1"/>
  <c r="E325" i="1"/>
  <c r="X322" i="1"/>
  <c r="T62" i="1"/>
  <c r="K80" i="1"/>
  <c r="H81" i="1"/>
  <c r="I77" i="1"/>
  <c r="M196" i="1"/>
  <c r="L200" i="1"/>
  <c r="Q296" i="1"/>
  <c r="E81" i="1"/>
  <c r="X77" i="1"/>
  <c r="Y304" i="1"/>
  <c r="G304" i="1"/>
  <c r="E142" i="1"/>
  <c r="X138" i="1"/>
  <c r="N103" i="1"/>
  <c r="O101" i="1"/>
  <c r="X13" i="1"/>
  <c r="E16" i="1"/>
  <c r="T320" i="1"/>
  <c r="E315" i="1"/>
  <c r="X312" i="1"/>
  <c r="E25" i="1"/>
  <c r="X23" i="1"/>
  <c r="M279" i="1"/>
  <c r="L286" i="1"/>
  <c r="O289" i="1"/>
  <c r="Q233" i="1"/>
  <c r="G134" i="1"/>
  <c r="Y134" i="1"/>
  <c r="C58" i="1"/>
  <c r="K281" i="1"/>
  <c r="Q243" i="1"/>
  <c r="K249" i="1"/>
  <c r="T37" i="1"/>
  <c r="T230" i="1"/>
  <c r="J276" i="1"/>
  <c r="K271" i="1"/>
  <c r="K215" i="1"/>
  <c r="J218" i="1"/>
  <c r="M175" i="1"/>
  <c r="L178" i="1"/>
  <c r="Q140" i="1"/>
  <c r="X52" i="1"/>
  <c r="M170" i="1"/>
  <c r="T103" i="1"/>
  <c r="M177" i="1"/>
  <c r="R70" i="1"/>
  <c r="P269" i="1"/>
  <c r="Q265" i="1"/>
  <c r="Q14" i="1"/>
  <c r="K151" i="1"/>
  <c r="X151" i="1"/>
  <c r="Y308" i="1"/>
  <c r="G308" i="1"/>
  <c r="O168" i="1"/>
  <c r="N173" i="1"/>
  <c r="J123" i="1"/>
  <c r="K118" i="1"/>
  <c r="V107" i="1"/>
  <c r="V111" i="1"/>
  <c r="V188" i="1"/>
  <c r="V213" i="1"/>
  <c r="M285" i="1"/>
  <c r="X139" i="1"/>
  <c r="Q131" i="1"/>
  <c r="P135" i="1"/>
  <c r="L94" i="1"/>
  <c r="M92" i="1"/>
  <c r="Y298" i="1"/>
  <c r="G298" i="1"/>
  <c r="J41" i="1"/>
  <c r="K39" i="1"/>
  <c r="L320" i="1"/>
  <c r="M317" i="1"/>
  <c r="I248" i="1"/>
  <c r="I113" i="1"/>
  <c r="H116" i="1"/>
  <c r="I116" i="1" s="1"/>
  <c r="O39" i="1"/>
  <c r="N41" i="1"/>
  <c r="N188" i="1"/>
  <c r="O185" i="1"/>
  <c r="K50" i="1"/>
  <c r="Q164" i="1"/>
  <c r="Y185" i="1"/>
  <c r="F188" i="1"/>
  <c r="G185" i="1"/>
  <c r="G46" i="1"/>
  <c r="Y46" i="1"/>
  <c r="I285" i="1"/>
  <c r="O32" i="1"/>
  <c r="R213" i="1"/>
  <c r="G161" i="1"/>
  <c r="Y161" i="1"/>
  <c r="M217" i="1"/>
  <c r="X254" i="1"/>
  <c r="G73" i="1"/>
  <c r="Y73" i="1"/>
  <c r="O114" i="1"/>
  <c r="T94" i="1"/>
  <c r="T276" i="1"/>
  <c r="Y84" i="1"/>
  <c r="G84" i="1"/>
  <c r="Y122" i="1"/>
  <c r="G122" i="1"/>
  <c r="X175" i="1"/>
  <c r="E178" i="1"/>
  <c r="I114" i="1"/>
  <c r="Q217" i="1"/>
  <c r="Q134" i="1"/>
  <c r="I132" i="1"/>
  <c r="I40" i="1"/>
  <c r="N148" i="1"/>
  <c r="O144" i="1"/>
  <c r="G255" i="1"/>
  <c r="Y255" i="1"/>
  <c r="C263" i="1"/>
  <c r="F62" i="1"/>
  <c r="Y60" i="1"/>
  <c r="G60" i="1"/>
  <c r="O132" i="1"/>
  <c r="Q171" i="1"/>
  <c r="O243" i="1"/>
  <c r="J135" i="1"/>
  <c r="K131" i="1"/>
  <c r="K198" i="1"/>
  <c r="M280" i="1"/>
  <c r="R183" i="1"/>
  <c r="K302" i="1"/>
  <c r="O176" i="1"/>
  <c r="M271" i="1"/>
  <c r="L276" i="1"/>
  <c r="M56" i="1"/>
  <c r="L58" i="1"/>
  <c r="Q253" i="1"/>
  <c r="P257" i="1"/>
  <c r="I139" i="1"/>
  <c r="O57" i="1"/>
  <c r="X40" i="1"/>
  <c r="J116" i="1"/>
  <c r="K113" i="1"/>
  <c r="Y113" i="1"/>
  <c r="O262" i="1"/>
  <c r="G236" i="1"/>
  <c r="Y236" i="1"/>
  <c r="O140" i="1"/>
  <c r="X125" i="1"/>
  <c r="E129" i="1"/>
  <c r="Q209" i="1"/>
  <c r="P213" i="1"/>
  <c r="L21" i="1"/>
  <c r="M18" i="1"/>
  <c r="X121" i="1"/>
  <c r="K216" i="1"/>
  <c r="H70" i="1"/>
  <c r="I68" i="1"/>
  <c r="M126" i="1"/>
  <c r="C41" i="1"/>
  <c r="Q210" i="1"/>
  <c r="O241" i="1"/>
  <c r="K101" i="1"/>
  <c r="J103" i="1"/>
  <c r="K285" i="1"/>
  <c r="K295" i="1"/>
  <c r="J299" i="1"/>
  <c r="O248" i="1"/>
  <c r="Y273" i="1"/>
  <c r="G273" i="1"/>
  <c r="K36" i="1"/>
  <c r="I84" i="1"/>
  <c r="H74" i="1"/>
  <c r="I74" i="1" s="1"/>
  <c r="I72" i="1"/>
  <c r="M121" i="1"/>
  <c r="G110" i="1"/>
  <c r="Y110" i="1"/>
  <c r="Q262" i="1"/>
  <c r="M50" i="1"/>
  <c r="I181" i="1"/>
  <c r="X181" i="1"/>
  <c r="K23" i="1"/>
  <c r="J25" i="1"/>
  <c r="X186" i="1"/>
  <c r="Y275" i="1"/>
  <c r="G275" i="1"/>
  <c r="C37" i="1"/>
  <c r="O206" i="1"/>
  <c r="Q206" i="1"/>
  <c r="Q285" i="1"/>
  <c r="Y206" i="1"/>
  <c r="G206" i="1"/>
  <c r="N250" i="1"/>
  <c r="O246" i="1"/>
  <c r="Y182" i="1"/>
  <c r="G182" i="1"/>
  <c r="Y164" i="1"/>
  <c r="G164" i="1"/>
  <c r="G198" i="1"/>
  <c r="Y198" i="1"/>
  <c r="X27" i="1"/>
  <c r="E29" i="1"/>
  <c r="N81" i="1"/>
  <c r="O77" i="1"/>
  <c r="Y284" i="1"/>
  <c r="G284" i="1"/>
  <c r="I289" i="1"/>
  <c r="C165" i="1"/>
  <c r="G260" i="1"/>
  <c r="Y260" i="1"/>
  <c r="M180" i="1"/>
  <c r="L183" i="1"/>
  <c r="I36" i="1"/>
  <c r="O133" i="1"/>
  <c r="G28" i="1"/>
  <c r="Y28" i="1"/>
  <c r="Y262" i="1"/>
  <c r="G262" i="1"/>
  <c r="G24" i="1"/>
  <c r="Y24" i="1"/>
  <c r="K242" i="1"/>
  <c r="K235" i="1"/>
  <c r="K304" i="1"/>
  <c r="C81" i="1"/>
  <c r="F269" i="1"/>
  <c r="Y265" i="1"/>
  <c r="G265" i="1"/>
  <c r="O279" i="1"/>
  <c r="N286" i="1"/>
  <c r="X105" i="1"/>
  <c r="E107" i="1"/>
  <c r="J178" i="1"/>
  <c r="K175" i="1"/>
  <c r="E62" i="1"/>
  <c r="X60" i="1"/>
  <c r="O56" i="1"/>
  <c r="N58" i="1"/>
  <c r="K46" i="1"/>
  <c r="H237" i="1"/>
  <c r="I232" i="1"/>
  <c r="C257" i="1"/>
  <c r="X69" i="1"/>
  <c r="C90" i="1"/>
  <c r="M298" i="1"/>
  <c r="L299" i="1"/>
  <c r="I88" i="1"/>
  <c r="H90" i="1"/>
  <c r="Q303" i="1"/>
  <c r="M119" i="1"/>
  <c r="G302" i="1"/>
  <c r="Y302" i="1"/>
  <c r="O296" i="1"/>
  <c r="Y120" i="1"/>
  <c r="G120" i="1"/>
  <c r="M198" i="1"/>
  <c r="O157" i="1"/>
  <c r="I51" i="1"/>
  <c r="Y78" i="1"/>
  <c r="G78" i="1"/>
  <c r="Q220" i="1"/>
  <c r="P222" i="1"/>
  <c r="M172" i="1"/>
  <c r="K228" i="1"/>
  <c r="K265" i="1"/>
  <c r="J269" i="1"/>
  <c r="G297" i="1"/>
  <c r="Y297" i="1"/>
  <c r="X160" i="1"/>
  <c r="E165" i="1"/>
  <c r="Q157" i="1"/>
  <c r="O271" i="1"/>
  <c r="N276" i="1"/>
  <c r="N315" i="1"/>
  <c r="O312" i="1"/>
  <c r="Y268" i="1"/>
  <c r="G268" i="1"/>
  <c r="Q51" i="1"/>
  <c r="K64" i="1"/>
  <c r="J66" i="1"/>
  <c r="I118" i="1"/>
  <c r="H123" i="1"/>
  <c r="G53" i="1"/>
  <c r="Y53" i="1"/>
  <c r="M227" i="1"/>
  <c r="M134" i="1"/>
  <c r="X56" i="1"/>
  <c r="E58" i="1"/>
  <c r="K209" i="1"/>
  <c r="J213" i="1"/>
  <c r="H66" i="1"/>
  <c r="I64" i="1"/>
  <c r="H193" i="1"/>
  <c r="I193" i="1" s="1"/>
  <c r="I190" i="1"/>
  <c r="Q308" i="1"/>
  <c r="M283" i="1"/>
  <c r="X303" i="1"/>
  <c r="K52" i="1"/>
  <c r="H269" i="1"/>
  <c r="I265" i="1"/>
  <c r="I234" i="1"/>
  <c r="H103" i="1"/>
  <c r="I101" i="1"/>
  <c r="O303" i="1"/>
  <c r="H62" i="1"/>
  <c r="I62" i="1" s="1"/>
  <c r="I60" i="1"/>
  <c r="M98" i="1"/>
  <c r="O36" i="1"/>
  <c r="X292" i="1"/>
  <c r="X314" i="1"/>
  <c r="O220" i="1"/>
  <c r="N222" i="1"/>
  <c r="F58" i="1"/>
  <c r="G56" i="1"/>
  <c r="Y56" i="1"/>
  <c r="Y261" i="1"/>
  <c r="G261" i="1"/>
  <c r="X227" i="1"/>
  <c r="F66" i="1"/>
  <c r="Y64" i="1"/>
  <c r="G64" i="1"/>
  <c r="K20" i="1"/>
  <c r="I301" i="1"/>
  <c r="H305" i="1"/>
  <c r="I241" i="1"/>
  <c r="G14" i="1"/>
  <c r="Y14" i="1"/>
  <c r="K205" i="1"/>
  <c r="C230" i="1"/>
  <c r="M268" i="1"/>
  <c r="G128" i="1"/>
  <c r="Y128" i="1"/>
  <c r="X284" i="1"/>
  <c r="E103" i="1"/>
  <c r="X101" i="1"/>
  <c r="O217" i="1"/>
  <c r="Y49" i="1"/>
  <c r="F54" i="1"/>
  <c r="G49" i="1"/>
  <c r="Y318" i="1"/>
  <c r="G318" i="1"/>
  <c r="M312" i="1"/>
  <c r="L315" i="1"/>
  <c r="X198" i="1"/>
  <c r="E70" i="1"/>
  <c r="X68" i="1"/>
  <c r="X20" i="1"/>
  <c r="G85" i="1"/>
  <c r="Y85" i="1"/>
  <c r="M77" i="1"/>
  <c r="L81" i="1"/>
  <c r="X49" i="1"/>
  <c r="E54" i="1"/>
  <c r="K296" i="1"/>
  <c r="Y157" i="1"/>
  <c r="G157" i="1"/>
  <c r="H222" i="1"/>
  <c r="I220" i="1"/>
  <c r="F193" i="1"/>
  <c r="G190" i="1"/>
  <c r="Y190" i="1"/>
  <c r="G285" i="1"/>
  <c r="Y285" i="1"/>
  <c r="N269" i="1"/>
  <c r="O265" i="1"/>
  <c r="P99" i="1"/>
  <c r="Q97" i="1"/>
  <c r="K14" i="1"/>
  <c r="K114" i="1"/>
  <c r="Y121" i="1"/>
  <c r="G121" i="1"/>
  <c r="G313" i="1"/>
  <c r="Y313" i="1"/>
  <c r="I56" i="1"/>
  <c r="H58" i="1"/>
  <c r="Y254" i="1"/>
  <c r="G254" i="1"/>
  <c r="O295" i="1"/>
  <c r="N299" i="1"/>
  <c r="H135" i="1"/>
  <c r="I131" i="1"/>
  <c r="Y248" i="1"/>
  <c r="G248" i="1"/>
  <c r="Y309" i="1"/>
  <c r="G309" i="1"/>
  <c r="P47" i="1"/>
  <c r="Q44" i="1"/>
  <c r="T237" i="1"/>
  <c r="G228" i="1"/>
  <c r="Y228" i="1"/>
  <c r="I105" i="1"/>
  <c r="H107" i="1"/>
  <c r="N135" i="1"/>
  <c r="O131" i="1"/>
  <c r="K152" i="1"/>
  <c r="Q301" i="1"/>
  <c r="P305" i="1"/>
  <c r="K15" i="1"/>
  <c r="Q254" i="1"/>
  <c r="K126" i="1"/>
  <c r="R276" i="1"/>
  <c r="X168" i="1"/>
  <c r="E173" i="1"/>
  <c r="P41" i="1"/>
  <c r="Q39" i="1"/>
  <c r="G242" i="1"/>
  <c r="Y242" i="1"/>
  <c r="F263" i="1"/>
  <c r="G259" i="1"/>
  <c r="X259" i="1"/>
  <c r="K259" i="1"/>
  <c r="Y259" i="1"/>
  <c r="E222" i="1"/>
  <c r="X220" i="1"/>
  <c r="N244" i="1"/>
  <c r="O239" i="1"/>
  <c r="K65" i="1"/>
  <c r="E37" i="1"/>
  <c r="X35" i="1"/>
  <c r="M125" i="1"/>
  <c r="L129" i="1"/>
  <c r="X242" i="1"/>
  <c r="R244" i="1"/>
  <c r="L107" i="1"/>
  <c r="M105" i="1"/>
  <c r="M232" i="1"/>
  <c r="L237" i="1"/>
  <c r="G267" i="1"/>
  <c r="Y267" i="1"/>
  <c r="X267" i="1"/>
  <c r="H293" i="1"/>
  <c r="I288" i="1"/>
  <c r="I215" i="1"/>
  <c r="H218" i="1"/>
  <c r="I218" i="1" s="1"/>
  <c r="E305" i="1"/>
  <c r="X301" i="1"/>
  <c r="L165" i="1"/>
  <c r="M160" i="1"/>
  <c r="Y323" i="1"/>
  <c r="G323" i="1"/>
  <c r="K190" i="1"/>
  <c r="J193" i="1"/>
  <c r="Q317" i="1"/>
  <c r="P320" i="1"/>
  <c r="F178" i="1"/>
  <c r="G175" i="1"/>
  <c r="Y175" i="1"/>
  <c r="M83" i="1"/>
  <c r="L86" i="1"/>
  <c r="G274" i="1"/>
  <c r="Y274" i="1"/>
  <c r="K240" i="1"/>
  <c r="L103" i="1"/>
  <c r="M101" i="1"/>
  <c r="J111" i="1"/>
  <c r="K109" i="1"/>
  <c r="P183" i="1"/>
  <c r="Q180" i="1"/>
  <c r="F86" i="1"/>
  <c r="G83" i="1"/>
  <c r="Y83" i="1"/>
  <c r="V200" i="1"/>
  <c r="P25" i="1"/>
  <c r="Q23" i="1"/>
  <c r="I246" i="1"/>
  <c r="H250" i="1"/>
  <c r="K314" i="1"/>
  <c r="Q168" i="1"/>
  <c r="P173" i="1"/>
  <c r="K221" i="1"/>
  <c r="T178" i="1"/>
  <c r="G191" i="1"/>
  <c r="Y191" i="1"/>
  <c r="Q204" i="1"/>
  <c r="O204" i="1"/>
  <c r="J293" i="1"/>
  <c r="K288" i="1"/>
  <c r="Q288" i="1"/>
  <c r="P293" i="1"/>
  <c r="I203" i="1"/>
  <c r="Y18" i="1"/>
  <c r="F21" i="1"/>
  <c r="G18" i="1"/>
  <c r="T153" i="1"/>
  <c r="G180" i="1"/>
  <c r="Y180" i="1"/>
  <c r="F183" i="1"/>
  <c r="P111" i="1"/>
  <c r="Q109" i="1"/>
  <c r="M176" i="1"/>
  <c r="K144" i="1"/>
  <c r="J148" i="1"/>
  <c r="K274" i="1"/>
  <c r="H142" i="1"/>
  <c r="I138" i="1"/>
  <c r="K132" i="1"/>
  <c r="K204" i="1"/>
  <c r="Y227" i="1"/>
  <c r="G227" i="1"/>
  <c r="I307" i="1"/>
  <c r="H310" i="1"/>
  <c r="I255" i="1"/>
  <c r="K97" i="1"/>
  <c r="J99" i="1"/>
  <c r="G317" i="1"/>
  <c r="F320" i="1"/>
  <c r="Y317" i="1"/>
  <c r="G150" i="1"/>
  <c r="F153" i="1"/>
  <c r="Y150" i="1"/>
  <c r="I239" i="1"/>
  <c r="H244" i="1"/>
  <c r="C286" i="1"/>
  <c r="K225" i="1"/>
  <c r="J230" i="1"/>
  <c r="G280" i="1"/>
  <c r="Y280" i="1"/>
  <c r="N293" i="1"/>
  <c r="O288" i="1"/>
  <c r="T250" i="1"/>
  <c r="K127" i="1"/>
  <c r="P325" i="1"/>
  <c r="Q325" i="1" s="1"/>
  <c r="Q322" i="1"/>
  <c r="K273" i="1"/>
  <c r="R142" i="1"/>
  <c r="Y307" i="1"/>
  <c r="G307" i="1"/>
  <c r="F310" i="1"/>
  <c r="V310" i="1"/>
  <c r="V315" i="1" s="1"/>
  <c r="P94" i="1"/>
  <c r="Q94" i="1" s="1"/>
  <c r="Q92" i="1"/>
  <c r="K102" i="1"/>
  <c r="Y215" i="1"/>
  <c r="G215" i="1"/>
  <c r="F218" i="1"/>
  <c r="R263" i="1"/>
  <c r="O69" i="1"/>
  <c r="J320" i="1"/>
  <c r="K317" i="1"/>
  <c r="R207" i="1"/>
  <c r="Y210" i="1"/>
  <c r="G210" i="1"/>
  <c r="J47" i="1"/>
  <c r="K44" i="1"/>
  <c r="O88" i="1"/>
  <c r="N90" i="1"/>
  <c r="K40" i="1"/>
  <c r="E218" i="1"/>
  <c r="X215" i="1"/>
  <c r="Q190" i="1"/>
  <c r="P193" i="1"/>
  <c r="Q193" i="1" s="1"/>
  <c r="Y241" i="1"/>
  <c r="G241" i="1"/>
  <c r="K110" i="1"/>
  <c r="M272" i="1"/>
  <c r="K57" i="1"/>
  <c r="H276" i="1"/>
  <c r="I271" i="1"/>
  <c r="G50" i="1"/>
  <c r="Y50" i="1"/>
  <c r="M144" i="1"/>
  <c r="L148" i="1"/>
  <c r="M307" i="1"/>
  <c r="L310" i="1"/>
  <c r="K73" i="1"/>
  <c r="P74" i="1"/>
  <c r="Q74" i="1" s="1"/>
  <c r="Q72" i="1"/>
  <c r="X248" i="1"/>
  <c r="O197" i="1"/>
  <c r="K28" i="1"/>
  <c r="O256" i="1"/>
  <c r="G32" i="1"/>
  <c r="Y32" i="1"/>
  <c r="T222" i="1"/>
  <c r="Y172" i="1"/>
  <c r="G172" i="1"/>
  <c r="Y80" i="1"/>
  <c r="G80" i="1"/>
  <c r="X309" i="1"/>
  <c r="J325" i="1"/>
  <c r="K322" i="1"/>
  <c r="X265" i="1"/>
  <c r="E269" i="1"/>
  <c r="N153" i="1"/>
  <c r="O150" i="1"/>
  <c r="E90" i="1"/>
  <c r="X88" i="1"/>
  <c r="E47" i="1"/>
  <c r="X44" i="1"/>
  <c r="Y292" i="1"/>
  <c r="G292" i="1"/>
  <c r="Y79" i="1"/>
  <c r="G79" i="1"/>
  <c r="K187" i="1"/>
  <c r="H165" i="1"/>
  <c r="I160" i="1"/>
  <c r="G40" i="1"/>
  <c r="Y40" i="1"/>
  <c r="X288" i="1"/>
  <c r="E293" i="1"/>
  <c r="K303" i="1"/>
  <c r="G20" i="1"/>
  <c r="Y20" i="1"/>
  <c r="G225" i="1"/>
  <c r="Y225" i="1"/>
  <c r="F230" i="1"/>
  <c r="I312" i="1"/>
  <c r="H315" i="1"/>
  <c r="G296" i="1"/>
  <c r="Y296" i="1"/>
  <c r="G235" i="1"/>
  <c r="Y235" i="1"/>
  <c r="O210" i="1"/>
  <c r="X317" i="1"/>
  <c r="E320" i="1"/>
  <c r="N62" i="1"/>
  <c r="O60" i="1"/>
  <c r="G205" i="1"/>
  <c r="Y205" i="1"/>
  <c r="F244" i="1"/>
  <c r="Y239" i="1"/>
  <c r="G239" i="1"/>
  <c r="N305" i="1"/>
  <c r="O301" i="1"/>
  <c r="X313" i="1"/>
  <c r="X228" i="1"/>
  <c r="Q64" i="1"/>
  <c r="P66" i="1"/>
  <c r="Q66" i="1" s="1"/>
  <c r="M72" i="1"/>
  <c r="L74" i="1"/>
  <c r="K297" i="1"/>
  <c r="E21" i="1"/>
  <c r="X18" i="1"/>
  <c r="C207" i="1"/>
  <c r="K61" i="1"/>
  <c r="K177" i="1"/>
  <c r="E250" i="1"/>
  <c r="X246" i="1"/>
  <c r="K83" i="1"/>
  <c r="J86" i="1"/>
  <c r="X209" i="1"/>
  <c r="E213" i="1"/>
  <c r="L123" i="1"/>
  <c r="M118" i="1"/>
  <c r="I150" i="1"/>
  <c r="H153" i="1"/>
  <c r="M61" i="1"/>
  <c r="L116" i="1"/>
  <c r="M113" i="1"/>
  <c r="I198" i="1"/>
  <c r="Y155" i="1"/>
  <c r="G155" i="1"/>
  <c r="F158" i="1"/>
  <c r="C250" i="1"/>
  <c r="F222" i="1"/>
  <c r="G220" i="1"/>
  <c r="Y220" i="1"/>
  <c r="Q83" i="1"/>
  <c r="P86" i="1"/>
  <c r="M220" i="1"/>
  <c r="L222" i="1"/>
  <c r="F213" i="1"/>
  <c r="G209" i="1"/>
  <c r="Y209" i="1"/>
  <c r="N99" i="1"/>
  <c r="O97" i="1"/>
  <c r="X229" i="1"/>
  <c r="I303" i="1"/>
  <c r="Y15" i="1"/>
  <c r="G15" i="1"/>
  <c r="Y233" i="1"/>
  <c r="G233" i="1"/>
  <c r="N142" i="1"/>
  <c r="O138" i="1"/>
  <c r="G324" i="1"/>
  <c r="Y324" i="1"/>
  <c r="M49" i="1"/>
  <c r="L54" i="1"/>
  <c r="E299" i="1"/>
  <c r="X298" i="1"/>
  <c r="G216" i="1"/>
  <c r="Y216" i="1"/>
  <c r="K72" i="1"/>
  <c r="J74" i="1"/>
  <c r="K232" i="1"/>
  <c r="J237" i="1"/>
  <c r="K206" i="1"/>
  <c r="I254" i="1"/>
  <c r="O119" i="1"/>
  <c r="X45" i="1"/>
  <c r="X118" i="1"/>
  <c r="E123" i="1"/>
  <c r="Y168" i="1"/>
  <c r="F173" i="1"/>
  <c r="G168" i="1"/>
  <c r="I317" i="1"/>
  <c r="H320" i="1"/>
  <c r="G19" i="1"/>
  <c r="Y19" i="1"/>
  <c r="H94" i="1"/>
  <c r="I94" i="1" s="1"/>
  <c r="I92" i="1"/>
  <c r="O51" i="1"/>
  <c r="E99" i="1"/>
  <c r="X97" i="1"/>
  <c r="N325" i="1"/>
  <c r="O325" i="1" s="1"/>
  <c r="O322" i="1"/>
  <c r="I134" i="1"/>
  <c r="G98" i="1"/>
  <c r="Y98" i="1"/>
  <c r="G72" i="1"/>
  <c r="Y72" i="1"/>
  <c r="F74" i="1"/>
  <c r="O181" i="1"/>
  <c r="P263" i="1"/>
  <c r="Q260" i="1"/>
  <c r="G132" i="1"/>
  <c r="Y132" i="1"/>
  <c r="P70" i="1"/>
  <c r="Q68" i="1"/>
  <c r="M296" i="1"/>
  <c r="I228" i="1"/>
  <c r="M210" i="1"/>
  <c r="G52" i="1"/>
  <c r="Y52" i="1"/>
  <c r="K261" i="1"/>
  <c r="K119" i="1"/>
  <c r="X199" i="1"/>
  <c r="K171" i="1"/>
  <c r="C299" i="1"/>
  <c r="K141" i="1"/>
  <c r="J222" i="1"/>
  <c r="K220" i="1"/>
  <c r="K229" i="1"/>
  <c r="M211" i="1"/>
  <c r="F237" i="1"/>
  <c r="Y232" i="1"/>
  <c r="G232" i="1"/>
  <c r="X109" i="1"/>
  <c r="E111" i="1"/>
  <c r="K160" i="1"/>
  <c r="J165" i="1"/>
  <c r="G31" i="1"/>
  <c r="F33" i="1"/>
  <c r="Y31" i="1"/>
  <c r="G147" i="1"/>
  <c r="Y147" i="1"/>
  <c r="K125" i="1"/>
  <c r="J129" i="1"/>
  <c r="K120" i="1"/>
  <c r="K255" i="1"/>
  <c r="K266" i="1"/>
  <c r="I109" i="1"/>
  <c r="H111" i="1"/>
  <c r="P142" i="1"/>
  <c r="Q138" i="1"/>
  <c r="X65" i="1"/>
  <c r="O68" i="1"/>
  <c r="N70" i="1"/>
  <c r="Y77" i="1"/>
  <c r="G77" i="1"/>
  <c r="F81" i="1"/>
  <c r="Y162" i="1"/>
  <c r="G162" i="1"/>
  <c r="N25" i="1"/>
  <c r="O23" i="1"/>
  <c r="G177" i="1"/>
  <c r="Y177" i="1"/>
  <c r="V42" i="1"/>
  <c r="V305" i="1"/>
  <c r="V257" i="1"/>
  <c r="T244" i="1"/>
  <c r="K186" i="1"/>
  <c r="C142" i="1"/>
  <c r="Q151" i="1"/>
  <c r="K307" i="1"/>
  <c r="J310" i="1"/>
  <c r="L158" i="1"/>
  <c r="M155" i="1"/>
  <c r="I309" i="1"/>
  <c r="L193" i="1"/>
  <c r="M190" i="1"/>
  <c r="X232" i="1"/>
  <c r="E237" i="1"/>
  <c r="Q125" i="1"/>
  <c r="P129" i="1"/>
  <c r="P207" i="1"/>
  <c r="Q202" i="1"/>
  <c r="C123" i="1"/>
  <c r="K233" i="1"/>
  <c r="M303" i="1"/>
  <c r="Q249" i="1"/>
  <c r="F325" i="1"/>
  <c r="G322" i="1"/>
  <c r="Y322" i="1"/>
  <c r="Y35" i="1"/>
  <c r="F37" i="1"/>
  <c r="G35" i="1"/>
  <c r="K139" i="1"/>
  <c r="K162" i="1"/>
  <c r="Q15" i="1"/>
  <c r="O52" i="1"/>
  <c r="T188" i="1"/>
  <c r="T54" i="1"/>
  <c r="P21" i="1"/>
  <c r="Q18" i="1"/>
  <c r="Q271" i="1"/>
  <c r="P276" i="1"/>
  <c r="K69" i="1"/>
  <c r="K280" i="1"/>
  <c r="J153" i="1"/>
  <c r="K150" i="1"/>
  <c r="M168" i="1"/>
  <c r="L173" i="1"/>
  <c r="L90" i="1"/>
  <c r="M88" i="1"/>
  <c r="T207" i="1"/>
  <c r="P158" i="1"/>
  <c r="Q155" i="1"/>
  <c r="Q318" i="1"/>
  <c r="R286" i="1"/>
  <c r="R86" i="1"/>
  <c r="I164" i="1"/>
  <c r="M324" i="1"/>
  <c r="L70" i="1"/>
  <c r="M68" i="1"/>
  <c r="P250" i="1"/>
  <c r="Q246" i="1"/>
  <c r="V37" i="1"/>
  <c r="V123" i="1"/>
  <c r="V230" i="1"/>
  <c r="V250" i="1"/>
  <c r="T165" i="1"/>
  <c r="Y253" i="1"/>
  <c r="F257" i="1"/>
  <c r="G253" i="1"/>
  <c r="O308" i="1"/>
  <c r="X180" i="1"/>
  <c r="E183" i="1"/>
  <c r="T193" i="1"/>
  <c r="Q13" i="1"/>
  <c r="P16" i="1"/>
  <c r="L213" i="1"/>
  <c r="M209" i="1"/>
  <c r="X217" i="1"/>
  <c r="K145" i="1"/>
  <c r="Q139" i="1"/>
  <c r="F111" i="1"/>
  <c r="Y109" i="1"/>
  <c r="G109" i="1"/>
  <c r="C54" i="1"/>
  <c r="Y23" i="1"/>
  <c r="F25" i="1"/>
  <c r="G23" i="1"/>
  <c r="N111" i="1"/>
  <c r="O109" i="1"/>
  <c r="I308" i="1"/>
  <c r="O83" i="1"/>
  <c r="N86" i="1"/>
  <c r="I69" i="1"/>
  <c r="K161" i="1"/>
  <c r="Q225" i="1"/>
  <c r="P230" i="1"/>
  <c r="Y169" i="1"/>
  <c r="G169" i="1"/>
  <c r="G146" i="1"/>
  <c r="Y146" i="1"/>
  <c r="L47" i="1"/>
  <c r="M44" i="1"/>
  <c r="M138" i="1"/>
  <c r="L142" i="1"/>
  <c r="Q239" i="1"/>
  <c r="P244" i="1"/>
  <c r="K77" i="1"/>
  <c r="J81" i="1"/>
  <c r="G13" i="1"/>
  <c r="F16" i="1"/>
  <c r="Y13" i="1"/>
  <c r="N33" i="1"/>
  <c r="O33" i="1" s="1"/>
  <c r="O31" i="1"/>
  <c r="I217" i="1"/>
  <c r="R305" i="1"/>
  <c r="O309" i="1"/>
  <c r="O134" i="1"/>
  <c r="K243" i="1"/>
  <c r="T42" i="1"/>
  <c r="Q256" i="1"/>
  <c r="R310" i="1"/>
  <c r="R315" i="1" s="1"/>
  <c r="Q79" i="1"/>
  <c r="J90" i="1"/>
  <c r="K88" i="1"/>
  <c r="C276" i="1"/>
  <c r="R94" i="1"/>
  <c r="Y271" i="1"/>
  <c r="F276" i="1"/>
  <c r="G271" i="1"/>
  <c r="Q101" i="1"/>
  <c r="P103" i="1"/>
  <c r="V74" i="1"/>
  <c r="V62" i="1"/>
  <c r="V269" i="1"/>
  <c r="T325" i="1"/>
  <c r="Q69" i="1"/>
  <c r="Y171" i="1"/>
  <c r="G171" i="1"/>
  <c r="P310" i="1"/>
  <c r="Q307" i="1"/>
  <c r="K211" i="1"/>
  <c r="G92" i="1"/>
  <c r="F94" i="1"/>
  <c r="Y92" i="1"/>
  <c r="Q56" i="1"/>
  <c r="P58" i="1"/>
  <c r="M205" i="1"/>
  <c r="C237" i="1"/>
  <c r="K210" i="1"/>
  <c r="C244" i="1"/>
  <c r="T74" i="1"/>
  <c r="M314" i="1"/>
  <c r="O19" i="1"/>
  <c r="K79" i="1"/>
  <c r="T305" i="1"/>
  <c r="Q31" i="1"/>
  <c r="P33" i="1"/>
  <c r="Q33" i="1" s="1"/>
  <c r="M225" i="1"/>
  <c r="L230" i="1"/>
  <c r="G186" i="1"/>
  <c r="Y186" i="1"/>
  <c r="K68" i="1"/>
  <c r="J70" i="1"/>
  <c r="K268" i="1"/>
  <c r="K289" i="1"/>
  <c r="O202" i="1"/>
  <c r="N207" i="1"/>
  <c r="M127" i="1"/>
  <c r="G36" i="1"/>
  <c r="Y36" i="1"/>
  <c r="T213" i="1"/>
  <c r="T310" i="1"/>
  <c r="T315" i="1" s="1"/>
  <c r="M132" i="1"/>
  <c r="Q49" i="1"/>
  <c r="P54" i="1"/>
  <c r="I291" i="1"/>
  <c r="R129" i="1"/>
  <c r="G246" i="1"/>
  <c r="Y246" i="1"/>
  <c r="F250" i="1"/>
  <c r="G133" i="1"/>
  <c r="Y133" i="1"/>
  <c r="T81" i="1"/>
  <c r="O190" i="1"/>
  <c r="N193" i="1"/>
  <c r="O193" i="1" s="1"/>
  <c r="K254" i="1"/>
  <c r="I157" i="1"/>
  <c r="O177" i="1"/>
  <c r="X192" i="1"/>
  <c r="R66" i="1"/>
  <c r="I240" i="1"/>
  <c r="I318" i="1"/>
  <c r="L325" i="1"/>
  <c r="M322" i="1"/>
  <c r="M147" i="1"/>
  <c r="Q19" i="1"/>
  <c r="K78" i="1"/>
  <c r="V135" i="1"/>
  <c r="V178" i="1"/>
  <c r="V263" i="1"/>
  <c r="O297" i="1"/>
  <c r="Q240" i="1"/>
  <c r="C173" i="1"/>
  <c r="Y319" i="1"/>
  <c r="G319" i="1"/>
  <c r="O292" i="1"/>
  <c r="N16" i="1"/>
  <c r="R237" i="1"/>
  <c r="Y115" i="1"/>
  <c r="K115" i="1"/>
  <c r="R188" i="1"/>
  <c r="O139" i="1"/>
  <c r="Y125" i="1"/>
  <c r="G125" i="1"/>
  <c r="F129" i="1"/>
  <c r="K146" i="1"/>
  <c r="J257" i="1"/>
  <c r="K253" i="1"/>
  <c r="O273" i="1"/>
  <c r="C158" i="1"/>
  <c r="X205" i="1"/>
  <c r="T200" i="1"/>
  <c r="Q88" i="1"/>
  <c r="P90" i="1"/>
  <c r="M27" i="1"/>
  <c r="L29" i="1"/>
  <c r="N94" i="1"/>
  <c r="O94" i="1" s="1"/>
  <c r="O92" i="1"/>
  <c r="O106" i="1"/>
  <c r="M109" i="1"/>
  <c r="L111" i="1"/>
  <c r="O24" i="1"/>
  <c r="T111" i="1"/>
  <c r="O283" i="1"/>
  <c r="K262" i="1"/>
  <c r="I249" i="1"/>
  <c r="R325" i="1"/>
  <c r="Q198" i="1"/>
  <c r="O280" i="1"/>
  <c r="R99" i="1"/>
  <c r="E244" i="1"/>
  <c r="X239" i="1"/>
  <c r="T16" i="1"/>
  <c r="T286" i="1"/>
  <c r="L33" i="1"/>
  <c r="M31" i="1"/>
  <c r="X32" i="1"/>
  <c r="Q105" i="1"/>
  <c r="P107" i="1"/>
  <c r="Q274" i="1"/>
  <c r="L37" i="1"/>
  <c r="M35" i="1"/>
  <c r="O118" i="1"/>
  <c r="N123" i="1"/>
  <c r="F99" i="1"/>
  <c r="G97" i="1"/>
  <c r="Y97" i="1"/>
  <c r="Y290" i="1"/>
  <c r="G290" i="1"/>
  <c r="X190" i="1"/>
  <c r="E193" i="1"/>
  <c r="L62" i="1"/>
  <c r="M60" i="1"/>
  <c r="G249" i="1"/>
  <c r="Y249" i="1"/>
  <c r="E286" i="1"/>
  <c r="X279" i="1"/>
  <c r="I322" i="1"/>
  <c r="H325" i="1"/>
  <c r="I325" i="1" s="1"/>
  <c r="M191" i="1"/>
  <c r="K140" i="1"/>
  <c r="O205" i="1"/>
  <c r="I171" i="1"/>
  <c r="K89" i="1"/>
  <c r="N37" i="1"/>
  <c r="O35" i="1"/>
  <c r="H183" i="1"/>
  <c r="I180" i="1"/>
  <c r="I152" i="1"/>
  <c r="G221" i="1"/>
  <c r="Y221" i="1"/>
  <c r="K19" i="1"/>
  <c r="J107" i="1"/>
  <c r="K105" i="1"/>
  <c r="X296" i="1"/>
  <c r="G203" i="1"/>
  <c r="Y203" i="1"/>
  <c r="G243" i="1"/>
  <c r="Y243" i="1"/>
  <c r="X247" i="1"/>
  <c r="X212" i="1"/>
  <c r="K275" i="1"/>
  <c r="I13" i="1"/>
  <c r="H16" i="1"/>
  <c r="O225" i="1"/>
  <c r="N230" i="1"/>
  <c r="C200" i="1"/>
  <c r="O170" i="1"/>
  <c r="I78" i="1"/>
  <c r="Y197" i="1"/>
  <c r="G197" i="1"/>
  <c r="M290" i="1"/>
  <c r="Q291" i="1"/>
  <c r="O44" i="1"/>
  <c r="N47" i="1"/>
  <c r="X147" i="1"/>
  <c r="M114" i="1"/>
  <c r="I168" i="1"/>
  <c r="H173" i="1"/>
  <c r="I236" i="1"/>
  <c r="M141" i="1"/>
  <c r="Q118" i="1"/>
  <c r="P123" i="1"/>
  <c r="M203" i="1"/>
  <c r="I199" i="1"/>
  <c r="P299" i="1"/>
  <c r="Q295" i="1"/>
  <c r="M161" i="1"/>
  <c r="Y187" i="1"/>
  <c r="G187" i="1"/>
  <c r="M235" i="1"/>
  <c r="X204" i="1"/>
  <c r="X89" i="1"/>
  <c r="M169" i="1"/>
  <c r="I253" i="1"/>
  <c r="H257" i="1"/>
  <c r="M216" i="1"/>
  <c r="X161" i="1"/>
  <c r="E33" i="1"/>
  <c r="X31" i="1"/>
  <c r="K98" i="1"/>
  <c r="M254" i="1"/>
  <c r="G234" i="1"/>
  <c r="Y234" i="1"/>
  <c r="P81" i="1"/>
  <c r="Q77" i="1"/>
  <c r="G51" i="1"/>
  <c r="Y51" i="1"/>
  <c r="X308" i="1"/>
  <c r="Q304" i="1"/>
  <c r="I175" i="1"/>
  <c r="H178" i="1"/>
  <c r="O147" i="1"/>
  <c r="C183" i="1"/>
  <c r="G106" i="1"/>
  <c r="Y106" i="1"/>
  <c r="X235" i="1"/>
  <c r="Y156" i="1"/>
  <c r="G156" i="1"/>
  <c r="O228" i="1"/>
  <c r="I304" i="1"/>
  <c r="Q24" i="1"/>
  <c r="G145" i="1"/>
  <c r="Y145" i="1"/>
  <c r="M24" i="1"/>
  <c r="X61" i="1"/>
  <c r="M133" i="1"/>
  <c r="X93" i="1"/>
  <c r="I296" i="1"/>
  <c r="F29" i="1"/>
  <c r="Y27" i="1"/>
  <c r="G27" i="1"/>
  <c r="C310" i="1"/>
  <c r="K196" i="1"/>
  <c r="J200" i="1"/>
  <c r="O249" i="1"/>
  <c r="O172" i="1"/>
  <c r="X283" i="1"/>
  <c r="K292" i="1"/>
  <c r="K168" i="1"/>
  <c r="J173" i="1"/>
  <c r="O113" i="1"/>
  <c r="N116" i="1"/>
  <c r="O116" i="1" s="1"/>
  <c r="M157" i="1"/>
  <c r="Y240" i="1"/>
  <c r="G240" i="1"/>
  <c r="Q160" i="1"/>
  <c r="P165" i="1"/>
  <c r="I204" i="1"/>
  <c r="O196" i="1"/>
  <c r="N200" i="1"/>
  <c r="Q20" i="1"/>
  <c r="K106" i="1"/>
  <c r="X126" i="1"/>
  <c r="I147" i="1"/>
  <c r="M248" i="1"/>
  <c r="Q191" i="1"/>
  <c r="X92" i="1"/>
  <c r="E94" i="1"/>
  <c r="X290" i="1"/>
  <c r="I177" i="1"/>
  <c r="Q85" i="1"/>
  <c r="Y57" i="1"/>
  <c r="G57" i="1"/>
  <c r="I205" i="1"/>
  <c r="E135" i="1"/>
  <c r="X131" i="1"/>
  <c r="K121" i="1"/>
  <c r="M197" i="1"/>
  <c r="Q236" i="1"/>
  <c r="M249" i="1"/>
  <c r="J263" i="1"/>
  <c r="K260" i="1"/>
  <c r="K53" i="1"/>
  <c r="I272" i="1"/>
  <c r="P29" i="1"/>
  <c r="Q27" i="1"/>
  <c r="X64" i="1"/>
  <c r="E66" i="1"/>
  <c r="X72" i="1"/>
  <c r="E74" i="1"/>
  <c r="K164" i="1"/>
  <c r="G68" i="1"/>
  <c r="Y68" i="1"/>
  <c r="F70" i="1"/>
  <c r="M313" i="1"/>
  <c r="Q57" i="1"/>
  <c r="G163" i="1"/>
  <c r="Y163" i="1"/>
  <c r="G140" i="1"/>
  <c r="Y140" i="1"/>
  <c r="K319" i="1"/>
  <c r="M236" i="1"/>
  <c r="I122" i="1"/>
  <c r="I141" i="1"/>
  <c r="O49" i="1"/>
  <c r="N54" i="1"/>
  <c r="F315" i="1"/>
  <c r="Y312" i="1"/>
  <c r="G312" i="1"/>
  <c r="X241" i="1"/>
  <c r="J29" i="1"/>
  <c r="K27" i="1"/>
  <c r="K192" i="1"/>
  <c r="K236" i="1"/>
  <c r="Q161" i="1"/>
  <c r="N129" i="1"/>
  <c r="O125" i="1"/>
  <c r="Y281" i="1"/>
  <c r="G281" i="1"/>
  <c r="O16" i="1" l="1"/>
  <c r="M148" i="1"/>
  <c r="Q293" i="1"/>
  <c r="O62" i="1"/>
  <c r="Q62" i="1"/>
  <c r="Q70" i="1"/>
  <c r="I111" i="1"/>
  <c r="I178" i="1"/>
  <c r="O320" i="1"/>
  <c r="Q165" i="1"/>
  <c r="Q299" i="1"/>
  <c r="Q129" i="1"/>
  <c r="Q25" i="1"/>
  <c r="Q123" i="1"/>
  <c r="O123" i="1"/>
  <c r="X41" i="1"/>
  <c r="I129" i="1"/>
  <c r="I269" i="1"/>
  <c r="Q103" i="1"/>
  <c r="M107" i="1"/>
  <c r="X107" i="1"/>
  <c r="M299" i="1"/>
  <c r="I70" i="1"/>
  <c r="X62" i="1"/>
  <c r="I103" i="1"/>
  <c r="M325" i="1"/>
  <c r="M165" i="1"/>
  <c r="O200" i="1"/>
  <c r="X218" i="1"/>
  <c r="O103" i="1"/>
  <c r="Q29" i="1"/>
  <c r="O178" i="1"/>
  <c r="Q178" i="1"/>
  <c r="O37" i="1"/>
  <c r="X193" i="1"/>
  <c r="M123" i="1"/>
  <c r="X123" i="1"/>
  <c r="X305" i="1"/>
  <c r="Q320" i="1"/>
  <c r="I320" i="1"/>
  <c r="O305" i="1"/>
  <c r="Q263" i="1"/>
  <c r="N11" i="1"/>
  <c r="M213" i="1"/>
  <c r="Q315" i="1"/>
  <c r="I315" i="1"/>
  <c r="O315" i="1"/>
  <c r="I237" i="1"/>
  <c r="I153" i="1"/>
  <c r="Q269" i="1"/>
  <c r="Q86" i="1"/>
  <c r="I135" i="1"/>
  <c r="O25" i="1"/>
  <c r="O153" i="1"/>
  <c r="M103" i="1"/>
  <c r="X103" i="1"/>
  <c r="O86" i="1"/>
  <c r="C42" i="1"/>
  <c r="X269" i="1"/>
  <c r="O269" i="1"/>
  <c r="Q153" i="1"/>
  <c r="O135" i="1"/>
  <c r="O66" i="1"/>
  <c r="Q111" i="1"/>
  <c r="M62" i="1"/>
  <c r="O111" i="1"/>
  <c r="X135" i="1"/>
  <c r="Q107" i="1"/>
  <c r="X244" i="1"/>
  <c r="I107" i="1"/>
  <c r="O107" i="1"/>
  <c r="T75" i="1"/>
  <c r="M142" i="1"/>
  <c r="O129" i="1"/>
  <c r="X94" i="1"/>
  <c r="Q90" i="1"/>
  <c r="O293" i="1"/>
  <c r="X165" i="1"/>
  <c r="M116" i="1"/>
  <c r="X33" i="1"/>
  <c r="Q58" i="1"/>
  <c r="X183" i="1"/>
  <c r="O70" i="1"/>
  <c r="I66" i="1"/>
  <c r="X66" i="1"/>
  <c r="X293" i="1"/>
  <c r="Q222" i="1"/>
  <c r="Q213" i="1"/>
  <c r="O54" i="1"/>
  <c r="V11" i="1"/>
  <c r="I293" i="1"/>
  <c r="I222" i="1"/>
  <c r="O222" i="1"/>
  <c r="O58" i="1"/>
  <c r="O148" i="1"/>
  <c r="Q135" i="1"/>
  <c r="I165" i="1"/>
  <c r="O90" i="1"/>
  <c r="Q41" i="1"/>
  <c r="I58" i="1"/>
  <c r="V136" i="1"/>
  <c r="X320" i="1"/>
  <c r="Q148" i="1"/>
  <c r="M222" i="1"/>
  <c r="I148" i="1"/>
  <c r="O188" i="1"/>
  <c r="I188" i="1"/>
  <c r="V166" i="1"/>
  <c r="C327" i="1"/>
  <c r="X299" i="1"/>
  <c r="I305" i="1"/>
  <c r="R95" i="1"/>
  <c r="T95" i="1"/>
  <c r="Q305" i="1"/>
  <c r="X74" i="1"/>
  <c r="M90" i="1"/>
  <c r="I123" i="1"/>
  <c r="X90" i="1"/>
  <c r="Q250" i="1"/>
  <c r="Q188" i="1"/>
  <c r="T194" i="1"/>
  <c r="M310" i="1"/>
  <c r="Q21" i="1"/>
  <c r="M54" i="1"/>
  <c r="I21" i="1"/>
  <c r="M37" i="1"/>
  <c r="T11" i="1"/>
  <c r="O21" i="1"/>
  <c r="O29" i="1"/>
  <c r="I29" i="1"/>
  <c r="X237" i="1"/>
  <c r="V75" i="1"/>
  <c r="X21" i="1"/>
  <c r="M293" i="1"/>
  <c r="M135" i="1"/>
  <c r="M111" i="1"/>
  <c r="M193" i="1"/>
  <c r="T277" i="1"/>
  <c r="Q54" i="1"/>
  <c r="O207" i="1"/>
  <c r="Q207" i="1"/>
  <c r="R251" i="1"/>
  <c r="O213" i="1"/>
  <c r="V223" i="1"/>
  <c r="T136" i="1"/>
  <c r="X58" i="1"/>
  <c r="C75" i="1"/>
  <c r="T251" i="1"/>
  <c r="C11" i="1"/>
  <c r="K29" i="1"/>
  <c r="G315" i="1"/>
  <c r="Y315" i="1"/>
  <c r="Y70" i="1"/>
  <c r="G70" i="1"/>
  <c r="K263" i="1"/>
  <c r="K173" i="1"/>
  <c r="J166" i="1"/>
  <c r="Q81" i="1"/>
  <c r="P75" i="1"/>
  <c r="H251" i="1"/>
  <c r="I257" i="1"/>
  <c r="N223" i="1"/>
  <c r="O230" i="1"/>
  <c r="H11" i="1"/>
  <c r="I16" i="1"/>
  <c r="I183" i="1"/>
  <c r="Y99" i="1"/>
  <c r="G99" i="1"/>
  <c r="F95" i="1"/>
  <c r="Y33" i="1"/>
  <c r="M33" i="1"/>
  <c r="M29" i="1"/>
  <c r="Y257" i="1"/>
  <c r="K257" i="1"/>
  <c r="J251" i="1"/>
  <c r="Y250" i="1"/>
  <c r="G250" i="1"/>
  <c r="K70" i="1"/>
  <c r="L223" i="1"/>
  <c r="M230" i="1"/>
  <c r="Y94" i="1"/>
  <c r="G94" i="1"/>
  <c r="G276" i="1"/>
  <c r="Y276" i="1"/>
  <c r="K90" i="1"/>
  <c r="Y16" i="1"/>
  <c r="G16" i="1"/>
  <c r="J75" i="1"/>
  <c r="K81" i="1"/>
  <c r="M47" i="1"/>
  <c r="L42" i="1"/>
  <c r="F11" i="1"/>
  <c r="Y25" i="1"/>
  <c r="G25" i="1"/>
  <c r="P11" i="1"/>
  <c r="Q16" i="1"/>
  <c r="Q158" i="1"/>
  <c r="M173" i="1"/>
  <c r="L166" i="1"/>
  <c r="K153" i="1"/>
  <c r="G37" i="1"/>
  <c r="Y37" i="1"/>
  <c r="G325" i="1"/>
  <c r="Y325" i="1"/>
  <c r="K310" i="1"/>
  <c r="V251" i="1"/>
  <c r="P136" i="1"/>
  <c r="Q142" i="1"/>
  <c r="K165" i="1"/>
  <c r="G111" i="1"/>
  <c r="X111" i="1"/>
  <c r="Y237" i="1"/>
  <c r="G237" i="1"/>
  <c r="X99" i="1"/>
  <c r="E95" i="1"/>
  <c r="K74" i="1"/>
  <c r="G213" i="1"/>
  <c r="Y213" i="1"/>
  <c r="X213" i="1"/>
  <c r="K86" i="1"/>
  <c r="X250" i="1"/>
  <c r="M74" i="1"/>
  <c r="Y244" i="1"/>
  <c r="G244" i="1"/>
  <c r="Y230" i="1"/>
  <c r="G230" i="1"/>
  <c r="F223" i="1"/>
  <c r="X47" i="1"/>
  <c r="E42" i="1"/>
  <c r="I276" i="1"/>
  <c r="K47" i="1"/>
  <c r="J42" i="1"/>
  <c r="K230" i="1"/>
  <c r="J223" i="1"/>
  <c r="I244" i="1"/>
  <c r="G320" i="1"/>
  <c r="Y320" i="1"/>
  <c r="J95" i="1"/>
  <c r="K99" i="1"/>
  <c r="I310" i="1"/>
  <c r="K148" i="1"/>
  <c r="Y183" i="1"/>
  <c r="G183" i="1"/>
  <c r="P166" i="1"/>
  <c r="Q173" i="1"/>
  <c r="I250" i="1"/>
  <c r="K193" i="1"/>
  <c r="X37" i="1"/>
  <c r="O244" i="1"/>
  <c r="X222" i="1"/>
  <c r="X173" i="1"/>
  <c r="E166" i="1"/>
  <c r="P42" i="1"/>
  <c r="Q47" i="1"/>
  <c r="X54" i="1"/>
  <c r="M81" i="1"/>
  <c r="L75" i="1"/>
  <c r="X70" i="1"/>
  <c r="M315" i="1"/>
  <c r="C223" i="1"/>
  <c r="G66" i="1"/>
  <c r="Y66" i="1"/>
  <c r="G58" i="1"/>
  <c r="K213" i="1"/>
  <c r="K269" i="1"/>
  <c r="I90" i="1"/>
  <c r="C251" i="1"/>
  <c r="N277" i="1"/>
  <c r="O286" i="1"/>
  <c r="Y269" i="1"/>
  <c r="G269" i="1"/>
  <c r="M183" i="1"/>
  <c r="C136" i="1"/>
  <c r="X29" i="1"/>
  <c r="K25" i="1"/>
  <c r="X129" i="1"/>
  <c r="K135" i="1"/>
  <c r="Y62" i="1"/>
  <c r="G62" i="1"/>
  <c r="G188" i="1"/>
  <c r="Y188" i="1"/>
  <c r="K41" i="1"/>
  <c r="M94" i="1"/>
  <c r="K123" i="1"/>
  <c r="O173" i="1"/>
  <c r="N166" i="1"/>
  <c r="M178" i="1"/>
  <c r="K276" i="1"/>
  <c r="T223" i="1"/>
  <c r="M286" i="1"/>
  <c r="L277" i="1"/>
  <c r="E136" i="1"/>
  <c r="X142" i="1"/>
  <c r="X81" i="1"/>
  <c r="E75" i="1"/>
  <c r="M200" i="1"/>
  <c r="X325" i="1"/>
  <c r="K244" i="1"/>
  <c r="Y299" i="1"/>
  <c r="G299" i="1"/>
  <c r="M257" i="1"/>
  <c r="L251" i="1"/>
  <c r="I41" i="1"/>
  <c r="M250" i="1"/>
  <c r="H223" i="1"/>
  <c r="I230" i="1"/>
  <c r="I54" i="1"/>
  <c r="K37" i="1"/>
  <c r="K33" i="1"/>
  <c r="X263" i="1"/>
  <c r="X188" i="1"/>
  <c r="G41" i="1"/>
  <c r="Y41" i="1"/>
  <c r="I200" i="1"/>
  <c r="H194" i="1"/>
  <c r="I194" i="1" s="1"/>
  <c r="K62" i="1"/>
  <c r="K16" i="1"/>
  <c r="J11" i="1"/>
  <c r="E251" i="1"/>
  <c r="X257" i="1"/>
  <c r="M188" i="1"/>
  <c r="Y90" i="1"/>
  <c r="G90" i="1"/>
  <c r="K250" i="1"/>
  <c r="M16" i="1"/>
  <c r="L11" i="1"/>
  <c r="I25" i="1"/>
  <c r="E223" i="1"/>
  <c r="X230" i="1"/>
  <c r="G207" i="1"/>
  <c r="Y207" i="1"/>
  <c r="M153" i="1"/>
  <c r="G293" i="1"/>
  <c r="Y293" i="1"/>
  <c r="I99" i="1"/>
  <c r="H95" i="1"/>
  <c r="Y116" i="1"/>
  <c r="G116" i="1"/>
  <c r="Y142" i="1"/>
  <c r="G142" i="1"/>
  <c r="F136" i="1"/>
  <c r="K58" i="1"/>
  <c r="M218" i="1"/>
  <c r="X116" i="1"/>
  <c r="O183" i="1"/>
  <c r="H277" i="1"/>
  <c r="I286" i="1"/>
  <c r="I207" i="1"/>
  <c r="M207" i="1"/>
  <c r="X207" i="1"/>
  <c r="I47" i="1"/>
  <c r="H42" i="1"/>
  <c r="G135" i="1"/>
  <c r="Y135" i="1"/>
  <c r="M41" i="1"/>
  <c r="M244" i="1"/>
  <c r="X148" i="1"/>
  <c r="M269" i="1"/>
  <c r="Y103" i="1"/>
  <c r="G103" i="1"/>
  <c r="K286" i="1"/>
  <c r="G286" i="1"/>
  <c r="Y286" i="1"/>
  <c r="F277" i="1"/>
  <c r="Y107" i="1"/>
  <c r="G107" i="1"/>
  <c r="O165" i="1"/>
  <c r="O263" i="1"/>
  <c r="M66" i="1"/>
  <c r="K21" i="1"/>
  <c r="M25" i="1"/>
  <c r="K188" i="1"/>
  <c r="K200" i="1"/>
  <c r="G29" i="1"/>
  <c r="Y29" i="1"/>
  <c r="I173" i="1"/>
  <c r="H166" i="1"/>
  <c r="O47" i="1"/>
  <c r="N42" i="1"/>
  <c r="K107" i="1"/>
  <c r="X286" i="1"/>
  <c r="E277" i="1"/>
  <c r="G129" i="1"/>
  <c r="Y129" i="1"/>
  <c r="C166" i="1"/>
  <c r="Q310" i="1"/>
  <c r="Q244" i="1"/>
  <c r="Q230" i="1"/>
  <c r="P223" i="1"/>
  <c r="Y111" i="1"/>
  <c r="F251" i="1"/>
  <c r="G257" i="1"/>
  <c r="M70" i="1"/>
  <c r="R277" i="1"/>
  <c r="Q276" i="1"/>
  <c r="L136" i="1"/>
  <c r="M158" i="1"/>
  <c r="G81" i="1"/>
  <c r="Y81" i="1"/>
  <c r="F75" i="1"/>
  <c r="K129" i="1"/>
  <c r="G33" i="1"/>
  <c r="K222" i="1"/>
  <c r="G74" i="1"/>
  <c r="Y74" i="1"/>
  <c r="G173" i="1"/>
  <c r="Y173" i="1"/>
  <c r="F166" i="1"/>
  <c r="K237" i="1"/>
  <c r="O142" i="1"/>
  <c r="N136" i="1"/>
  <c r="O99" i="1"/>
  <c r="N95" i="1"/>
  <c r="G222" i="1"/>
  <c r="Y222" i="1"/>
  <c r="Y158" i="1"/>
  <c r="G158" i="1"/>
  <c r="K325" i="1"/>
  <c r="K320" i="1"/>
  <c r="G218" i="1"/>
  <c r="Y218" i="1"/>
  <c r="X310" i="1"/>
  <c r="Y310" i="1"/>
  <c r="G310" i="1"/>
  <c r="C277" i="1"/>
  <c r="G153" i="1"/>
  <c r="Y153" i="1"/>
  <c r="H136" i="1"/>
  <c r="I142" i="1"/>
  <c r="Y21" i="1"/>
  <c r="G21" i="1"/>
  <c r="K293" i="1"/>
  <c r="G86" i="1"/>
  <c r="Y86" i="1"/>
  <c r="Q183" i="1"/>
  <c r="K111" i="1"/>
  <c r="M86" i="1"/>
  <c r="Y178" i="1"/>
  <c r="G178" i="1"/>
  <c r="M237" i="1"/>
  <c r="M129" i="1"/>
  <c r="Y263" i="1"/>
  <c r="G263" i="1"/>
  <c r="O299" i="1"/>
  <c r="Q99" i="1"/>
  <c r="P95" i="1"/>
  <c r="G193" i="1"/>
  <c r="Y193" i="1"/>
  <c r="G54" i="1"/>
  <c r="Y54" i="1"/>
  <c r="K66" i="1"/>
  <c r="O276" i="1"/>
  <c r="K178" i="1"/>
  <c r="N75" i="1"/>
  <c r="O81" i="1"/>
  <c r="O250" i="1"/>
  <c r="K299" i="1"/>
  <c r="K103" i="1"/>
  <c r="M21" i="1"/>
  <c r="K116" i="1"/>
  <c r="Q257" i="1"/>
  <c r="P251" i="1"/>
  <c r="Y58" i="1"/>
  <c r="M58" i="1"/>
  <c r="M276" i="1"/>
  <c r="X178" i="1"/>
  <c r="O41" i="1"/>
  <c r="M320" i="1"/>
  <c r="V194" i="1"/>
  <c r="K218" i="1"/>
  <c r="X25" i="1"/>
  <c r="X315" i="1"/>
  <c r="X16" i="1"/>
  <c r="E11" i="1"/>
  <c r="I81" i="1"/>
  <c r="V95" i="1"/>
  <c r="Q200" i="1"/>
  <c r="G200" i="1"/>
  <c r="Y200" i="1"/>
  <c r="F194" i="1"/>
  <c r="R223" i="1"/>
  <c r="M305" i="1"/>
  <c r="Y305" i="1"/>
  <c r="G305" i="1"/>
  <c r="H75" i="1"/>
  <c r="I86" i="1"/>
  <c r="O257" i="1"/>
  <c r="N251" i="1"/>
  <c r="Q237" i="1"/>
  <c r="V277" i="1"/>
  <c r="I158" i="1"/>
  <c r="G123" i="1"/>
  <c r="Y123" i="1"/>
  <c r="K305" i="1"/>
  <c r="G148" i="1"/>
  <c r="Y148" i="1"/>
  <c r="K315" i="1"/>
  <c r="K142" i="1"/>
  <c r="J136" i="1"/>
  <c r="K207" i="1"/>
  <c r="M263" i="1"/>
  <c r="K94" i="1"/>
  <c r="X158" i="1"/>
  <c r="G47" i="1"/>
  <c r="F42" i="1"/>
  <c r="Y47" i="1"/>
  <c r="K158" i="1"/>
  <c r="C95" i="1"/>
  <c r="M99" i="1"/>
  <c r="L95" i="1"/>
  <c r="K183" i="1"/>
  <c r="Y165" i="1"/>
  <c r="G165" i="1"/>
  <c r="O237" i="1"/>
  <c r="T166" i="1"/>
  <c r="X276" i="1"/>
  <c r="J277" i="1"/>
  <c r="Q286" i="1"/>
  <c r="P277" i="1"/>
  <c r="Q37" i="1"/>
  <c r="I213" i="1"/>
  <c r="I37" i="1"/>
  <c r="X86" i="1"/>
  <c r="O158" i="1"/>
  <c r="I299" i="1"/>
  <c r="I263" i="1"/>
  <c r="R166" i="1"/>
  <c r="X153" i="1"/>
  <c r="X200" i="1"/>
  <c r="E194" i="1"/>
  <c r="O310" i="1"/>
  <c r="K54" i="1"/>
  <c r="N10" i="1" l="1"/>
  <c r="H10" i="1"/>
  <c r="C10" i="1"/>
  <c r="P10" i="1"/>
  <c r="R10" i="1"/>
  <c r="O95" i="1"/>
  <c r="I136" i="1"/>
  <c r="I42" i="1"/>
  <c r="M11" i="1"/>
  <c r="O11" i="1"/>
  <c r="Q42" i="1"/>
  <c r="O42" i="1"/>
  <c r="L10" i="1"/>
  <c r="M95" i="1"/>
  <c r="Q251" i="1"/>
  <c r="I75" i="1"/>
  <c r="E10" i="1"/>
  <c r="K11" i="1"/>
  <c r="J10" i="1"/>
  <c r="G11" i="1"/>
  <c r="F10" i="1"/>
  <c r="O251" i="1"/>
  <c r="Q223" i="1"/>
  <c r="Q75" i="1"/>
  <c r="Q277" i="1"/>
  <c r="X223" i="1"/>
  <c r="I251" i="1"/>
  <c r="I11" i="1"/>
  <c r="X194" i="1"/>
  <c r="O75" i="1"/>
  <c r="I223" i="1"/>
  <c r="Q11" i="1"/>
  <c r="M136" i="1"/>
  <c r="X277" i="1"/>
  <c r="O136" i="1"/>
  <c r="X95" i="1"/>
  <c r="I166" i="1"/>
  <c r="Y42" i="1"/>
  <c r="G42" i="1"/>
  <c r="G194" i="1"/>
  <c r="K194" i="1"/>
  <c r="M194" i="1"/>
  <c r="Y194" i="1"/>
  <c r="Y166" i="1"/>
  <c r="G166" i="1"/>
  <c r="G75" i="1"/>
  <c r="Y75" i="1"/>
  <c r="Y277" i="1"/>
  <c r="G277" i="1"/>
  <c r="I277" i="1"/>
  <c r="G136" i="1"/>
  <c r="Y136" i="1"/>
  <c r="M251" i="1"/>
  <c r="X75" i="1"/>
  <c r="M277" i="1"/>
  <c r="O166" i="1"/>
  <c r="O277" i="1"/>
  <c r="X166" i="1"/>
  <c r="K42" i="1"/>
  <c r="X42" i="1"/>
  <c r="Y223" i="1"/>
  <c r="G223" i="1"/>
  <c r="O223" i="1"/>
  <c r="K277" i="1"/>
  <c r="K136" i="1"/>
  <c r="Q95" i="1"/>
  <c r="Y251" i="1"/>
  <c r="G251" i="1"/>
  <c r="I95" i="1"/>
  <c r="X251" i="1"/>
  <c r="X136" i="1"/>
  <c r="M75" i="1"/>
  <c r="Q166" i="1"/>
  <c r="K95" i="1"/>
  <c r="K223" i="1"/>
  <c r="Q136" i="1"/>
  <c r="M166" i="1"/>
  <c r="M42" i="1"/>
  <c r="K75" i="1"/>
  <c r="M223" i="1"/>
  <c r="K251" i="1"/>
  <c r="G95" i="1"/>
  <c r="Y95" i="1"/>
  <c r="K166" i="1"/>
  <c r="Z10" i="1" l="1"/>
  <c r="Q10" i="1"/>
  <c r="O10" i="1"/>
  <c r="AA10" i="1"/>
  <c r="K10" i="1"/>
  <c r="I10" i="1"/>
  <c r="M10" i="1"/>
  <c r="G10" i="1"/>
  <c r="Z18" i="1" l="1"/>
  <c r="Z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3" authorId="0" shapeId="0" xr:uid="{00000000-0006-0000-0000-000001000000}">
      <text>
        <r>
          <rPr>
            <sz val="12"/>
            <color rgb="FF000000"/>
            <rFont val="Times New Roman"/>
            <family val="1"/>
            <scheme val="minor"/>
          </rPr>
          <t>Nguyen:
NQ 813.NQ-UBTVQH14 ngày 21/11/2019</t>
        </r>
      </text>
    </comment>
    <comment ref="B18" authorId="0" shapeId="0" xr:uid="{00000000-0006-0000-0000-000002000000}">
      <text>
        <r>
          <rPr>
            <sz val="12"/>
            <color rgb="FF000000"/>
            <rFont val="Times New Roman"/>
            <family val="1"/>
            <scheme val="minor"/>
          </rPr>
          <t>Nguyen:
NQ 813.NQ-UBTVQH14 ngày 21/11/2019</t>
        </r>
      </text>
    </comment>
    <comment ref="B23" authorId="0" shapeId="0" xr:uid="{00000000-0006-0000-0000-000003000000}">
      <text>
        <r>
          <rPr>
            <sz val="12"/>
            <color rgb="FF000000"/>
            <rFont val="Times New Roman"/>
            <family val="1"/>
            <scheme val="minor"/>
          </rPr>
          <t>Nguyen:
NQ 813.NQ-UBTVQH14 ngày 21/11/2019</t>
        </r>
      </text>
    </comment>
    <comment ref="B27" authorId="0" shapeId="0" xr:uid="{00000000-0006-0000-0000-000004000000}">
      <text>
        <r>
          <rPr>
            <sz val="12"/>
            <color rgb="FF000000"/>
            <rFont val="Times New Roman"/>
            <family val="1"/>
            <scheme val="minor"/>
          </rPr>
          <t>Nguyen:
NQ 813.NQ-UBTVQH14 ngày 21/11/2019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1" authorId="0" shapeId="0" xr:uid="{CECCB4C3-03A1-4C78-812B-028B0D4CEB4F}">
      <text>
        <r>
          <rPr>
            <sz val="12"/>
            <color rgb="FF000000"/>
            <rFont val="Times New Roman"/>
            <family val="1"/>
            <scheme val="minor"/>
          </rPr>
          <t>Nguyen:
NQ 813.NQ-UBTVQH14 ngày 21/11/2019</t>
        </r>
      </text>
    </comment>
    <comment ref="B14" authorId="0" shapeId="0" xr:uid="{A34C47CA-B3AA-41AC-AAB5-32A7D7D3A8AF}">
      <text>
        <r>
          <rPr>
            <sz val="12"/>
            <color rgb="FF000000"/>
            <rFont val="Times New Roman"/>
            <family val="1"/>
            <scheme val="minor"/>
          </rPr>
          <t>Nguyen:
NQ 813.NQ-UBTVQH14 ngày 21/11/2019</t>
        </r>
      </text>
    </comment>
    <comment ref="B17" authorId="0" shapeId="0" xr:uid="{D2733ED3-3E56-41D2-BDCD-0AF25AD261CA}">
      <text>
        <r>
          <rPr>
            <sz val="12"/>
            <color rgb="FF000000"/>
            <rFont val="Times New Roman"/>
            <family val="1"/>
            <scheme val="minor"/>
          </rPr>
          <t>Nguyen:
NQ 813.NQ-UBTVQH14 ngày 21/11/2019</t>
        </r>
      </text>
    </comment>
    <comment ref="B19" authorId="0" shapeId="0" xr:uid="{F36DA14A-0932-4075-87BC-12E234B697D2}">
      <text>
        <r>
          <rPr>
            <sz val="12"/>
            <color rgb="FF000000"/>
            <rFont val="Times New Roman"/>
            <family val="1"/>
            <scheme val="minor"/>
          </rPr>
          <t>Nguyen:
NQ 813.NQ-UBTVQH14 ngày 21/11/2019</t>
        </r>
      </text>
    </comment>
  </commentList>
</comments>
</file>

<file path=xl/sharedStrings.xml><?xml version="1.0" encoding="utf-8"?>
<sst xmlns="http://schemas.openxmlformats.org/spreadsheetml/2006/main" count="696" uniqueCount="315">
  <si>
    <t>Mẫu số 5D</t>
  </si>
  <si>
    <t>TỈNH BẮC GIANG</t>
  </si>
  <si>
    <t>CỘNG HÒA XÃ HỘI CHỦ NGHĨA VIỆT NAM</t>
  </si>
  <si>
    <t>Độc lập - Tự do - Hạnh phúc</t>
  </si>
  <si>
    <t>BIỂU TỔNG HỢP KẾT QUẢ</t>
  </si>
  <si>
    <t>Lấy ý kiến cử tri đại diện hộ gia đình về Đề án sắp xếp ĐVHC cấp xã 
của tỉnh Bắc Giang năm 2025 trên địa bàn huyện (TX/TP) …</t>
  </si>
  <si>
    <t>STT</t>
  </si>
  <si>
    <t>Xã, thị trấn</t>
  </si>
  <si>
    <t>Tổng số hộ gia đình</t>
  </si>
  <si>
    <t>Tổng số cử tri đại diện hộ gia đình</t>
  </si>
  <si>
    <t>Số phiếu phát ra</t>
  </si>
  <si>
    <t>Phiếu thu vào</t>
  </si>
  <si>
    <t>Sô cử tri đại diện hộ gia đình tham gia bỏ phiếu</t>
  </si>
  <si>
    <t>Số cử tri đại diện hộ gia đình 
bỏ phiếu hợp lệ</t>
  </si>
  <si>
    <t>Số cử tri đại diện hộ gia đình bỏ phiếu không hợp lệ</t>
  </si>
  <si>
    <t>Số cử tri đại diện hộ gia đình đồng ý</t>
  </si>
  <si>
    <t>Số cử tri đại diện hộ gia đình không đồng ý</t>
  </si>
  <si>
    <t>Số phiếu có ý kiến khác</t>
  </si>
  <si>
    <t>Ghi chú</t>
  </si>
  <si>
    <t>HĐND cấp xã</t>
  </si>
  <si>
    <t>HĐND cấp huyện</t>
  </si>
  <si>
    <t>Kiểm tra số phiếu phát ra và thu về</t>
  </si>
  <si>
    <t>Kiểm tra số phiếu hợp lệ, ko hợp lệ</t>
  </si>
  <si>
    <t>Kiểm tra số phiếu đồng ý, ko đồng ý</t>
  </si>
  <si>
    <t>Số lượng</t>
  </si>
  <si>
    <t>Tỷ lệ %</t>
  </si>
  <si>
    <t>Tán thành</t>
  </si>
  <si>
    <t>Tỷ lệ%</t>
  </si>
  <si>
    <t>I</t>
  </si>
  <si>
    <t>SƠN ĐỘNG</t>
  </si>
  <si>
    <t>Nhập xã Đại Sơn và xã Giáo Liêm, xã Phúc Sơn để thành lập xã Đại Sơn</t>
  </si>
  <si>
    <t>Xã Đại Sơn</t>
  </si>
  <si>
    <t>Xã Giáo Liêm</t>
  </si>
  <si>
    <t>Xã Phúc Sơn</t>
  </si>
  <si>
    <t>Cộng</t>
  </si>
  <si>
    <t>Nhập thị trấn An Châu và xã An Bá, Vĩnh An để thành lập xã Sơn Động</t>
  </si>
  <si>
    <t>Thị trấn An Châu</t>
  </si>
  <si>
    <t>Xã An Bá</t>
  </si>
  <si>
    <t>Xã Vĩnh An</t>
  </si>
  <si>
    <t>Nhập xã thị trấn Tây Yên Tử và xã Thanh Luận để thành lập xã Tây Yên Tử</t>
  </si>
  <si>
    <t>Thị trấn Tây Yên Tử</t>
  </si>
  <si>
    <t xml:space="preserve"> Xã Thanh Luận</t>
  </si>
  <si>
    <t>Nhập xã Long Sơn và xã Dương Hưu để thành lập xã Dương Hưu</t>
  </si>
  <si>
    <t>Xã Long Sơn</t>
  </si>
  <si>
    <t>Xã Dương Hưu</t>
  </si>
  <si>
    <t>Nhập xã Yên Định và xã Cẩm Đàn để thành lập xã Cẩm Đàn</t>
  </si>
  <si>
    <t>Xã Yên Định</t>
  </si>
  <si>
    <t>Xã Cẩm Đàn</t>
  </si>
  <si>
    <t>Nhập xã An Lạc và xã Lệ Viễn để thành lập xã An Lạc</t>
  </si>
  <si>
    <t>Xã An Lạc</t>
  </si>
  <si>
    <t>Xã Lệ Viễn</t>
  </si>
  <si>
    <t>Nhập xã Vân Sơn và xã Hữu Sản để thành lập xã Vân Sơn</t>
  </si>
  <si>
    <t>Xã Vân Sơn</t>
  </si>
  <si>
    <t>Xã Hữu Sản</t>
  </si>
  <si>
    <t>II</t>
  </si>
  <si>
    <t>LỤC NGẠN</t>
  </si>
  <si>
    <t>Nhập thị trấn Biển Động và Kim Sơn, xã Phú Nhuận để thành lập xã Biển Động</t>
  </si>
  <si>
    <t>Thị trấn Biển Động</t>
  </si>
  <si>
    <t>Xã Kim Sơn</t>
  </si>
  <si>
    <t>Xã Phú Nhuận</t>
  </si>
  <si>
    <t>Nhập xã Tân Hoa và thị trấn Phì Điền, xã Giáp Sơn, xã Đồng Cốc, xã Tân Quang để thành lập xã Lục Ngạn</t>
  </si>
  <si>
    <t>Xã Tân Hoa</t>
  </si>
  <si>
    <t>Thị trấn Phì Điền</t>
  </si>
  <si>
    <t>Xã Giáp Sơn</t>
  </si>
  <si>
    <t>Xã Đồng Cốc</t>
  </si>
  <si>
    <t>Xã Tân Quang</t>
  </si>
  <si>
    <t>Nhập xã Đèo Gia và xã Tân Lập để thành lập xã Đèo Gia</t>
  </si>
  <si>
    <t>Xã Đèo Gia</t>
  </si>
  <si>
    <t>Xã Tân Lập</t>
  </si>
  <si>
    <t>Nhập xã Sơn Hải và xã Hộ Đáp để thành lập xã Sơn Hải</t>
  </si>
  <si>
    <t>Xã Sơn Hải</t>
  </si>
  <si>
    <t>Xã Hộ Đáp</t>
  </si>
  <si>
    <t>Nhập xã Tân Sơn và xã Cấm Sơn để thành lập xã Tân sơn</t>
  </si>
  <si>
    <t>Xã Tân Sơn</t>
  </si>
  <si>
    <t>Xã Cấm Sơn</t>
  </si>
  <si>
    <t>Nhập xã Biên Sơn và xã Phong Vân để thành lập xã Biên Sơn</t>
  </si>
  <si>
    <t>Xã Biên Sơn</t>
  </si>
  <si>
    <t>Xã Phong Vân</t>
  </si>
  <si>
    <t>Nhập xã Sa Lý và Phong Minh để thành lập xã Sa Lý</t>
  </si>
  <si>
    <t>Xã Phong Minh</t>
  </si>
  <si>
    <t>Xã Sa Lý</t>
  </si>
  <si>
    <t>III</t>
  </si>
  <si>
    <t>THỊ XÃ CHŨ</t>
  </si>
  <si>
    <t>Nhập phường Chũ và phường Thanh Hải, phường Hồng Giang, phường Trù Hựu để thành lập phường Chũ</t>
  </si>
  <si>
    <t>Phường Chũ</t>
  </si>
  <si>
    <t>Phường Thanh Hải</t>
  </si>
  <si>
    <t>Phường Hồng Giang</t>
  </si>
  <si>
    <t>Phường Trù Hựu</t>
  </si>
  <si>
    <t>Nhập xã Quý Sơn và xã Mỹ An, phường Phượng Sơn để thành lập phường Phượng Sơn</t>
  </si>
  <si>
    <t>Xã Quý Sơn</t>
  </si>
  <si>
    <t>Xã Mỹ An</t>
  </si>
  <si>
    <t>Phường Phượng Sơn</t>
  </si>
  <si>
    <t>Nhập xã Tân Mộc và xã Nam Dương để thành lập xã Nam Dương</t>
  </si>
  <si>
    <t>Xã Tân Mộc</t>
  </si>
  <si>
    <t>Xã Nam Dương</t>
  </si>
  <si>
    <t>Nhập xã Kiên Thành và xã Kiên Lao để thành lập xã Kiên Lao</t>
  </si>
  <si>
    <t>Xã Kiên Thành</t>
  </si>
  <si>
    <t>Xã Kiên Lao</t>
  </si>
  <si>
    <t>IV</t>
  </si>
  <si>
    <t>LỤC NAM</t>
  </si>
  <si>
    <t>Nhập xã Lục Sơn và xã Bình Sơn để thành lập xã Lục Sơn</t>
  </si>
  <si>
    <t>Xã Lục Sơn</t>
  </si>
  <si>
    <t>Xã Bình Sơn</t>
  </si>
  <si>
    <t>Nhập xã Trường Sơn và xã Vô Tranh để thành lập xã Trường Sơn</t>
  </si>
  <si>
    <t>Xã Trường Sơn</t>
  </si>
  <si>
    <t>Xã Vô Tranh</t>
  </si>
  <si>
    <t>Nhập xã Cẩm Lý và xã Đan Hội để thành lập xã Cẩm Lý</t>
  </si>
  <si>
    <t>Xã Cẩm Lý</t>
  </si>
  <si>
    <t>Xã Đan Hội</t>
  </si>
  <si>
    <t>Nhập xã Đông Phú và xã Đông Hưng để thành lập xã Đông Phú</t>
  </si>
  <si>
    <t>Xã Đông Phú</t>
  </si>
  <si>
    <t>Xã Đông Hưng</t>
  </si>
  <si>
    <t>Nhập xã Nghĩa Phương và xã Trường Giang, xã Huyền Sơn để thành lập xã Nghĩa Phương</t>
  </si>
  <si>
    <t>Xã Nghĩa Phương</t>
  </si>
  <si>
    <t>Xã Trường Giang</t>
  </si>
  <si>
    <t>Xã Huyền Sơn</t>
  </si>
  <si>
    <t>Nhập thị trấn Đồi Ngô và xã Cương Sơn, xã Tiên Nha, xã Chu Điện, thị trấn Phương Sơn để thành lập xã Lục Nam</t>
  </si>
  <si>
    <t>Thị trấn Đồi Ngô</t>
  </si>
  <si>
    <t>Xã Cương Sơn</t>
  </si>
  <si>
    <t>Xã Tiên Nha</t>
  </si>
  <si>
    <t>Xã Chu Điện</t>
  </si>
  <si>
    <t>Thị trấn Phương Sơn</t>
  </si>
  <si>
    <t>Nhập xã Lan Mẫu và xã Bắc Lũng, xã Yên Sơn, xã Khám Lạng để thành lập xã Bắc Lũng</t>
  </si>
  <si>
    <t>Xã Lan Mẫu</t>
  </si>
  <si>
    <t>Xã Bắc Lũng</t>
  </si>
  <si>
    <t>Xã Yên Sơn</t>
  </si>
  <si>
    <t>Xã Khám Lạng</t>
  </si>
  <si>
    <t>Nhập xã Tam Dị và xã Bảo Đài, xã Bảo Sơn, xã Thanh Lâm thành để thành lập xã Bảo Đài</t>
  </si>
  <si>
    <t>Xã Tam Dị</t>
  </si>
  <si>
    <t>Xã Bảo Đài</t>
  </si>
  <si>
    <t>Xã Bảo Sơn</t>
  </si>
  <si>
    <t>Xã Thanh Lâm</t>
  </si>
  <si>
    <t>V</t>
  </si>
  <si>
    <t>LẠNG GIANG</t>
  </si>
  <si>
    <t>Nhập thị trấn Vôi và xã Xương Lâm, xã Tân Hưng, xã Hương Lạc để thành lập xã Lạng Giang</t>
  </si>
  <si>
    <t>Thị trấn Vôi</t>
  </si>
  <si>
    <t>Xã Xương Lâm</t>
  </si>
  <si>
    <t>Xã Tân Hưng</t>
  </si>
  <si>
    <t>Xã Hương Lạc</t>
  </si>
  <si>
    <t>Nhập xã Mỹ Thái và xã Xuân Hương, xã Dương Đức, xã Tân Thanh để thành lập xã Mỹ Thái</t>
  </si>
  <si>
    <t>Xã Mỹ Thái</t>
  </si>
  <si>
    <t>Xã Xuân Hương</t>
  </si>
  <si>
    <t>Xã Dương Đức</t>
  </si>
  <si>
    <t>Xã Tân Thanh</t>
  </si>
  <si>
    <t>Nhập xã Hương sơn và thị trấn Kép, xã Quang Thịnh để thành lập xã Kép</t>
  </si>
  <si>
    <t>Xã Hương Sơn</t>
  </si>
  <si>
    <t>Thị trấn Kép</t>
  </si>
  <si>
    <t>Xã Quang Thịnh</t>
  </si>
  <si>
    <t>Nhập xã Thái Đào và xã Tân Dĩnh, xã Đại Lâm để thành lập xã Tân Dĩnh</t>
  </si>
  <si>
    <t>Xã Thái Đào</t>
  </si>
  <si>
    <t>Xã Tân Dĩnh</t>
  </si>
  <si>
    <t>Xã Đại Lâm</t>
  </si>
  <si>
    <t>Nhập xã Đào Mỹ và xã Tiên Lục, xã Nghĩa Hòa, xã An Hà, xã Nghĩa Hưng để thành lập xã Tiên Lục</t>
  </si>
  <si>
    <t>Xã Đào Mỹ</t>
  </si>
  <si>
    <t>Xã Tiên Lục</t>
  </si>
  <si>
    <t>Xã Nghĩa Hòa</t>
  </si>
  <si>
    <t>Xã An Hà</t>
  </si>
  <si>
    <t>Xã Nghĩa Hưng</t>
  </si>
  <si>
    <t>VI</t>
  </si>
  <si>
    <t>YÊN THẾ</t>
  </si>
  <si>
    <t>Nhập xã Tân Sỏi và thị trấn Phồn Xương, xã Đồng Tâm, xã Đồng Lạc, xã Tân Hiệp để thành lập xã Yên Thế</t>
  </si>
  <si>
    <t>Tân Sỏi</t>
  </si>
  <si>
    <t>TT. Phồn Xương</t>
  </si>
  <si>
    <t>Đồng Tâm</t>
  </si>
  <si>
    <t>Đồng Lạc</t>
  </si>
  <si>
    <t>Tân Hiệp</t>
  </si>
  <si>
    <t>Nhập thị trấn Bố Hạ và xã Hương Vĩ, xã Đông Sơn để thành lập xã Bố Hạ</t>
  </si>
  <si>
    <t>TT. Bố Hạ</t>
  </si>
  <si>
    <t>Hương Vĩ</t>
  </si>
  <si>
    <t>Đông Sơn</t>
  </si>
  <si>
    <t>Nhập xã Đồng Kỳ và xã Đồng Hưu, xã Đồng Vương để thành lập xã Đồng Kỳ</t>
  </si>
  <si>
    <t>Đồng Kỳ</t>
  </si>
  <si>
    <t>Đồng Hưu</t>
  </si>
  <si>
    <t>Đồng Vương</t>
  </si>
  <si>
    <t>Nhập xã Canh Nậu và xã Đồng Tiến, xã Xuân Lương để thành lập xã Xuân Lương</t>
  </si>
  <si>
    <t>Canh Nậu</t>
  </si>
  <si>
    <t>Đồng Tiến</t>
  </si>
  <si>
    <t>Xuân Lương</t>
  </si>
  <si>
    <t>Nhập xã An Thượng và xã Tiến Thắng, xã Tam Tiến để thành lập xã Tam Tiến</t>
  </si>
  <si>
    <t>An Thượng</t>
  </si>
  <si>
    <t>Tiến Thắng</t>
  </si>
  <si>
    <t>Tam Tiến</t>
  </si>
  <si>
    <t>VII</t>
  </si>
  <si>
    <t>TÂN YÊN</t>
  </si>
  <si>
    <t>Nhập xã Cao Xá và thị trấn Cao Thượng, xã Ngọc Lý, xã Việt Lập để thành lập xã Tân Yên</t>
  </si>
  <si>
    <t>Xã Cao Xá</t>
  </si>
  <si>
    <t>Thị trấn Cao Thượng</t>
  </si>
  <si>
    <t>Xã Ngọc Lý</t>
  </si>
  <si>
    <t>Xã Việt Lập</t>
  </si>
  <si>
    <t>Nhập xã Ngọc Châu và xã Ngọc Thiện, xã Song Vân, xã Ngọc Vân, xã Việt Ngọc để thành lập xã Ngọc Thiện</t>
  </si>
  <si>
    <t>Xã Ngọc Châu</t>
  </si>
  <si>
    <t>Xã Ngọc Thiện</t>
  </si>
  <si>
    <t>Xã Song Vân</t>
  </si>
  <si>
    <t>Xã Ngọc Vân</t>
  </si>
  <si>
    <t>Xã Việt Ngọc</t>
  </si>
  <si>
    <t>Nhập thị trấn Nhã Nam và xã Tân Trung, xã Liên Sơn, xã An Dương để thành lập xã Nhã Nam</t>
  </si>
  <si>
    <t>Thị trấn Nhã Nam</t>
  </si>
  <si>
    <t>Xã Tân Trung</t>
  </si>
  <si>
    <t>Xã Liên Sơn</t>
  </si>
  <si>
    <t>Xã An Dương</t>
  </si>
  <si>
    <t>Nhập xã Phúc Hòa và xã Hợp Đức, xã Liên Chung để thành lập xã Phúc Hòa</t>
  </si>
  <si>
    <t>Xã Phúc Hòa</t>
  </si>
  <si>
    <t>Xã Hợp Đức</t>
  </si>
  <si>
    <t>Xã Liên Chung</t>
  </si>
  <si>
    <t>Nhập xã Quang Trung và xã Lam Sơn để thành lập xã Quang Trung</t>
  </si>
  <si>
    <t>Xã Quang Trung</t>
  </si>
  <si>
    <t>Xã Lam Sơn</t>
  </si>
  <si>
    <t>VIII</t>
  </si>
  <si>
    <t>HIỆP HÒA</t>
  </si>
  <si>
    <t>Nhập xã Hương Lâm và xã Mai Đình, xã Châu Minh, xã Xuân Cẩm, thị trấn Bắc Lý để thành lập xã Xuân Cẩm</t>
  </si>
  <si>
    <t>Xã Hương Lâm</t>
  </si>
  <si>
    <t>Xã Mai Đình</t>
  </si>
  <si>
    <t>Xã Châu Minh</t>
  </si>
  <si>
    <t>Xã Xuân Cẩm</t>
  </si>
  <si>
    <t>Thị trấn Bắc Lý</t>
  </si>
  <si>
    <t>Nhập xã Đông Lỗ và xã Đoan Bái, xã Danh Thắng, xã Lương Phong, thị trấn Thắng để thành lập xã Hiệp Hòa</t>
  </si>
  <si>
    <t>Xã Đông Lỗ</t>
  </si>
  <si>
    <t>Xã Đoan Bái</t>
  </si>
  <si>
    <t>Xã Danh Thắng</t>
  </si>
  <si>
    <t>Xã Lương Phong</t>
  </si>
  <si>
    <t>Thị trấn Thắng</t>
  </si>
  <si>
    <t>Nhập xã Thường Thắng và xã Mai Trung, xã Hùng Thái, xã Hợp Thịnh, xã Sơn Thịnh để thành lập xã Hợp Thịnh</t>
  </si>
  <si>
    <t>Xã Thường Thắng</t>
  </si>
  <si>
    <t>Xã Mai Trung</t>
  </si>
  <si>
    <t>Xã Hùng Thái</t>
  </si>
  <si>
    <t>xã Hợp Thịnh</t>
  </si>
  <si>
    <t>Xã Sơn Thịnh</t>
  </si>
  <si>
    <t>Nhập xã Đồng Tiến và xã Toàn Thắng, xã Hoàng Vân, xã Ngọc Sơnđể thành lập xã Hoàng Vân</t>
  </si>
  <si>
    <t>Xã Đồng Tiến</t>
  </si>
  <si>
    <t>Xã Toàn Thắng</t>
  </si>
  <si>
    <t>Xã Hoàng Vân</t>
  </si>
  <si>
    <t>Xã Ngọc Sơn</t>
  </si>
  <si>
    <t>IX</t>
  </si>
  <si>
    <t>THỊ XÃ VIỆT YÊN</t>
  </si>
  <si>
    <t>Nhập phường Tự Lạn và xã Việt Tiến, xã Thượng Lan, xã Hương Mai để thành lập phường Tự Lạn</t>
  </si>
  <si>
    <t>Phường Tự Lạn</t>
  </si>
  <si>
    <t>Xã Việt Tiến</t>
  </si>
  <si>
    <t>Xã Thượng Lan</t>
  </si>
  <si>
    <t>Xã Hương Mai</t>
  </si>
  <si>
    <t>Nhập xã Minh Đức và xã Nghĩa Trung, phường Bích Động, phường Hồng Thái để thành lập phường Việt Yên</t>
  </si>
  <si>
    <t>Xã Minh Đức</t>
  </si>
  <si>
    <t>Xã Nghĩa Trung</t>
  </si>
  <si>
    <t>Phường Bích Động</t>
  </si>
  <si>
    <t>Phường Hồng Thái</t>
  </si>
  <si>
    <t>Nhập phường Quang Châu và phường Nếnh, phường Vân Trung, phường Tăng Tiến để thành lập phường Nếnh</t>
  </si>
  <si>
    <t>Phường Quang Châu</t>
  </si>
  <si>
    <t>Phường Nếnh</t>
  </si>
  <si>
    <t>Phường Vân Trung</t>
  </si>
  <si>
    <t>Phường Tăng Tiến</t>
  </si>
  <si>
    <t>Nhập xã Vân Hà và xã Tiên Sơn, xã Trung Sơn, phường Ninh Sơn, phường Quảng Minh để thành lập phường Vân Hà</t>
  </si>
  <si>
    <t>Xã Vân Hà</t>
  </si>
  <si>
    <t>Xã Tiên Sơn</t>
  </si>
  <si>
    <t>Xã Trung Sơn</t>
  </si>
  <si>
    <t>Phường Ninh Sơn</t>
  </si>
  <si>
    <t>Phường Quảng Minh</t>
  </si>
  <si>
    <t>X</t>
  </si>
  <si>
    <t>TP BẮC GIANG</t>
  </si>
  <si>
    <t>Nhập phường Thọ Xương và các phường Ngô Quyền, Xương Giang, Hoàng Văn Thụ, Trần Phú, Dĩnh Kế, Dĩnh Trì để thành lập phường Bắc Giang</t>
  </si>
  <si>
    <t>Phường Thọ Xương</t>
  </si>
  <si>
    <t>Phường Ngô Quyền</t>
  </si>
  <si>
    <t>Phường Xương Giang</t>
  </si>
  <si>
    <t>Phường Hoàng Văn Thụ</t>
  </si>
  <si>
    <t>Phường Trần Phú</t>
  </si>
  <si>
    <t>Phường Dĩnh Kế</t>
  </si>
  <si>
    <t>Phường Dĩnh Trì</t>
  </si>
  <si>
    <t>Nhập phường Mỹ Độ và phường Song Mai, phường Đa Mai, phường Tân Mỹ, xã Quế Nham để thành lập phường Đa Mai</t>
  </si>
  <si>
    <t>Phường Mỹ Độ</t>
  </si>
  <si>
    <t>Phường Song Mai</t>
  </si>
  <si>
    <t>Phường Đa Mai</t>
  </si>
  <si>
    <t>Phường Tân Mỹ</t>
  </si>
  <si>
    <t>Xã Quế Nham</t>
  </si>
  <si>
    <t>Nhập phường Đồng Sơn và các phường Song Khê, Nội Hoàng, Tiền Phong để thành lập phường Tiền Phong</t>
  </si>
  <si>
    <t>Phường Đồng Sơn</t>
  </si>
  <si>
    <t>Phường Song Khê</t>
  </si>
  <si>
    <t>Phường Nội Hoàng</t>
  </si>
  <si>
    <t>Phường Tiền Phong</t>
  </si>
  <si>
    <t>Nhập phường Tân An và xã Quỳnh Sơn, xã Trí Yên, xã Lãng Sơn để thành lập phường Tân An</t>
  </si>
  <si>
    <t>Phường Tân An</t>
  </si>
  <si>
    <t>Xã Quỳnh Sơn</t>
  </si>
  <si>
    <t>Xã Trí Yên</t>
  </si>
  <si>
    <t>Xã Lãng Sơn</t>
  </si>
  <si>
    <t>Nhập phường Nham Biền và phường Tân Liễu, xã Yên Lư để thành lập phường Yên Dũng</t>
  </si>
  <si>
    <t>Phường Nham Biền</t>
  </si>
  <si>
    <t>Phường Tân Liễu</t>
  </si>
  <si>
    <t>Xã Yên Lư</t>
  </si>
  <si>
    <t>Nhập phường Hương Gián và phường Tân Tiến, xã Xuân Phú để thành lập phường Tân Tiến</t>
  </si>
  <si>
    <t>Phường Hương Gián</t>
  </si>
  <si>
    <t>Phường Tân Tiến</t>
  </si>
  <si>
    <t>Xã Xuân Phú</t>
  </si>
  <si>
    <t>Nhập phường Cảnh Thụy và xã Tiến Dũng, xã Tư Mại để thành lập phường Cảnh Thụy</t>
  </si>
  <si>
    <t>Xã Tiến Dũng</t>
  </si>
  <si>
    <t>Phường Cảnh Thụy</t>
  </si>
  <si>
    <t>Xã Tư Mại</t>
  </si>
  <si>
    <t>Nhập xã Đức Giang và xã Đồng Việt, xã Đồng Phúc để thành lập xã Đồng Việt</t>
  </si>
  <si>
    <t>Xã Đức Giang</t>
  </si>
  <si>
    <t>Xã Đồng Việt</t>
  </si>
  <si>
    <t>Xã Đồng Phúc</t>
  </si>
  <si>
    <t>Mẫu số 5C</t>
  </si>
  <si>
    <t>Lấy ý kiến cử tri đại diện hộ gia đình về Đề án sắp xếp ĐVHC tỉnh Bắc Giang và tỉnh Bắc Ninh trên địa bàn toàn tỉnh</t>
  </si>
  <si>
    <t>(2)</t>
  </si>
  <si>
    <t>(1)</t>
  </si>
  <si>
    <t>TỔNG</t>
  </si>
  <si>
    <t>Số cử tri đại diện hộ gia đình bỏ phiếu hợp lệ</t>
  </si>
  <si>
    <t>CHÍNH PHỦ</t>
  </si>
  <si>
    <t>Phụ lục 3</t>
  </si>
  <si>
    <t>(Kèm theo Báo cáo của Chính phủ về  tổng hợp kết quả lấy ý kiến cử tri, kết quả biểu quyết của HĐND các cấp và các cơ quan, tổ chức có liên quan; kết quả lấy ý kiến Thành viên Chính phủ về sắp xếp ĐVHC cấp xã năm 2025 của tỉnh Bắc Ninh (mới))</t>
  </si>
  <si>
    <t>Xã Tuấn Đạo</t>
  </si>
  <si>
    <t>Xã tân Hoa</t>
  </si>
  <si>
    <t>Xã Xuân cẩm</t>
  </si>
  <si>
    <t>Phường Hoàng Văn thụ</t>
  </si>
  <si>
    <t>Tổng cộng</t>
  </si>
  <si>
    <t>CHÍNH PHỦ</t>
  </si>
  <si>
    <t>Phụ lục 4</t>
  </si>
  <si>
    <t xml:space="preserve">PHỤ LỤC TỔNG HỢP KẾT QUẢ LẤY Ý KIẾN CỬ TRI
Đối với chủ trương sắp xếp đơn vị hành chính cấp xã của tỉnh Bắc Giang năm 2025 </t>
  </si>
  <si>
    <t xml:space="preserve">Tổng hợp kết quả biểu quyết của Hội đồng nhân dân các cấp về Đề án sắp xếp ĐVHC cấp xã của tỉnh Bắc Giang năm 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</si>
</sst>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??_);_(@_)"/>
    <numFmt numFmtId="165" formatCode="0.0"/>
    <numFmt numFmtId="166" formatCode="0.000000000"/>
    <numFmt numFmtId="167" formatCode="0.000"/>
    <numFmt numFmtId="168" formatCode="0.0%"/>
  </numFmts>
  <fonts count="44">
    <font>
      <sz val="12"/>
      <color rgb="FF000000"/>
      <name val="Times New Roman"/>
      <scheme val="minor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66CC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2"/>
      <name val="Times New Roman"/>
      <family val="1"/>
    </font>
    <font>
      <i/>
      <sz val="9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rgb="FF0066CC"/>
      <name val="Times New Roman"/>
      <family val="1"/>
    </font>
    <font>
      <sz val="13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  <scheme val="minor"/>
    </font>
    <font>
      <sz val="10"/>
      <color rgb="FF000000"/>
      <name val="Times New Roman"/>
      <family val="1"/>
    </font>
    <font>
      <sz val="12"/>
      <color rgb="FF0000FF"/>
      <name val="Times New Roman"/>
      <family val="1"/>
    </font>
    <font>
      <b/>
      <i/>
      <sz val="11"/>
      <color rgb="FF0066CC"/>
      <name val="Times New Roman"/>
      <family val="1"/>
    </font>
    <font>
      <i/>
      <sz val="11"/>
      <color rgb="FF0066CC"/>
      <name val="Times New Roman"/>
      <family val="1"/>
    </font>
    <font>
      <sz val="12"/>
      <color theme="1"/>
      <name val="&quot;Times New Roman&quot;"/>
    </font>
    <font>
      <b/>
      <i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  <scheme val="minor"/>
    </font>
    <font>
      <b/>
      <sz val="12"/>
      <color rgb="FF0066CC"/>
      <name val="Times New Roman"/>
      <family val="1"/>
    </font>
    <font>
      <i/>
      <sz val="12"/>
      <name val="Times New Roman"/>
      <family val="1"/>
    </font>
    <font>
      <sz val="12"/>
      <color rgb="FF000000"/>
      <name val="Times New Roman"/>
      <family val="1"/>
      <scheme val="minor"/>
    </font>
    <font>
      <i/>
      <sz val="12"/>
      <color rgb="FF000000"/>
      <name val="Times New Roman"/>
      <family val="1"/>
      <scheme val="minor"/>
    </font>
    <font>
      <sz val="12"/>
      <name val="Times New Roman"/>
      <family val="1"/>
      <scheme val="minor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1"/>
      <name val="Times New Roman"/>
      <family val="1"/>
    </font>
    <font>
      <b/>
      <sz val="12"/>
      <color rgb="FF000000"/>
      <name val="Times New Roman"/>
      <family val="1"/>
      <scheme val="minor"/>
    </font>
    <font>
      <b/>
      <sz val="12"/>
      <color rgb="FF000000"/>
      <name val="Times New Roman"/>
      <family val="1"/>
    </font>
    <font>
      <b/>
      <sz val="12"/>
      <name val="Times New Roman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FFFF"/>
      </patternFill>
    </fill>
  </fills>
  <borders count="30">
    <border>
      <left/>
      <right/>
      <top/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164" fontId="3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center" wrapText="1"/>
    </xf>
    <xf numFmtId="164" fontId="13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8" fillId="2" borderId="0" xfId="0" applyFont="1" applyFill="1"/>
    <xf numFmtId="0" fontId="5" fillId="0" borderId="7" xfId="0" applyFont="1" applyBorder="1"/>
    <xf numFmtId="0" fontId="2" fillId="0" borderId="7" xfId="0" applyFont="1" applyBorder="1"/>
    <xf numFmtId="0" fontId="5" fillId="0" borderId="7" xfId="0" applyFont="1" applyBorder="1" applyAlignment="1">
      <alignment vertical="center"/>
    </xf>
    <xf numFmtId="0" fontId="18" fillId="0" borderId="7" xfId="0" applyFont="1" applyBorder="1"/>
    <xf numFmtId="0" fontId="1" fillId="0" borderId="7" xfId="0" applyFont="1" applyBorder="1" applyAlignment="1">
      <alignment vertical="center"/>
    </xf>
    <xf numFmtId="164" fontId="3" fillId="0" borderId="7" xfId="0" applyNumberFormat="1" applyFont="1" applyBorder="1"/>
    <xf numFmtId="0" fontId="18" fillId="0" borderId="0" xfId="0" applyFont="1"/>
    <xf numFmtId="164" fontId="10" fillId="0" borderId="8" xfId="0" applyNumberFormat="1" applyFont="1" applyBorder="1" applyAlignment="1">
      <alignment horizont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49" fontId="18" fillId="0" borderId="7" xfId="0" applyNumberFormat="1" applyFont="1" applyBorder="1"/>
    <xf numFmtId="3" fontId="18" fillId="0" borderId="7" xfId="0" applyNumberFormat="1" applyFont="1" applyBorder="1"/>
    <xf numFmtId="3" fontId="2" fillId="0" borderId="7" xfId="0" applyNumberFormat="1" applyFont="1" applyBorder="1" applyAlignment="1">
      <alignment vertical="center"/>
    </xf>
    <xf numFmtId="3" fontId="2" fillId="0" borderId="7" xfId="0" applyNumberFormat="1" applyFont="1" applyBorder="1"/>
    <xf numFmtId="0" fontId="7" fillId="0" borderId="7" xfId="0" applyFont="1" applyBorder="1" applyAlignment="1">
      <alignment vertical="center"/>
    </xf>
    <xf numFmtId="0" fontId="27" fillId="0" borderId="7" xfId="0" applyFont="1" applyBorder="1"/>
    <xf numFmtId="164" fontId="28" fillId="0" borderId="7" xfId="0" applyNumberFormat="1" applyFont="1" applyBorder="1"/>
    <xf numFmtId="3" fontId="11" fillId="0" borderId="7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vertical="center"/>
    </xf>
    <xf numFmtId="3" fontId="27" fillId="0" borderId="7" xfId="0" applyNumberFormat="1" applyFont="1" applyBorder="1"/>
    <xf numFmtId="3" fontId="5" fillId="0" borderId="7" xfId="0" applyNumberFormat="1" applyFont="1" applyBorder="1" applyAlignment="1">
      <alignment vertical="center"/>
    </xf>
    <xf numFmtId="3" fontId="5" fillId="0" borderId="7" xfId="0" applyNumberFormat="1" applyFont="1" applyBorder="1"/>
    <xf numFmtId="165" fontId="27" fillId="0" borderId="7" xfId="0" applyNumberFormat="1" applyFont="1" applyBorder="1"/>
    <xf numFmtId="2" fontId="18" fillId="0" borderId="7" xfId="0" applyNumberFormat="1" applyFont="1" applyBorder="1"/>
    <xf numFmtId="1" fontId="18" fillId="0" borderId="7" xfId="0" applyNumberFormat="1" applyFont="1" applyBorder="1"/>
    <xf numFmtId="2" fontId="27" fillId="0" borderId="7" xfId="0" applyNumberFormat="1" applyFont="1" applyBorder="1"/>
    <xf numFmtId="165" fontId="2" fillId="0" borderId="7" xfId="0" applyNumberFormat="1" applyFont="1" applyBorder="1" applyAlignment="1">
      <alignment vertical="center"/>
    </xf>
    <xf numFmtId="165" fontId="18" fillId="0" borderId="7" xfId="0" applyNumberFormat="1" applyFont="1" applyBorder="1"/>
    <xf numFmtId="165" fontId="18" fillId="0" borderId="0" xfId="0" applyNumberFormat="1" applyFont="1"/>
    <xf numFmtId="165" fontId="5" fillId="0" borderId="7" xfId="0" applyNumberFormat="1" applyFont="1" applyBorder="1" applyAlignment="1">
      <alignment vertical="center"/>
    </xf>
    <xf numFmtId="4" fontId="18" fillId="0" borderId="7" xfId="0" applyNumberFormat="1" applyFont="1" applyBorder="1"/>
    <xf numFmtId="4" fontId="2" fillId="0" borderId="7" xfId="0" applyNumberFormat="1" applyFont="1" applyBorder="1" applyAlignment="1">
      <alignment vertical="center"/>
    </xf>
    <xf numFmtId="1" fontId="2" fillId="0" borderId="7" xfId="0" applyNumberFormat="1" applyFont="1" applyBorder="1" applyAlignment="1">
      <alignment vertical="center"/>
    </xf>
    <xf numFmtId="2" fontId="2" fillId="0" borderId="7" xfId="0" applyNumberFormat="1" applyFont="1" applyBorder="1" applyAlignment="1">
      <alignment vertical="center"/>
    </xf>
    <xf numFmtId="1" fontId="2" fillId="0" borderId="7" xfId="0" applyNumberFormat="1" applyFont="1" applyBorder="1"/>
    <xf numFmtId="2" fontId="5" fillId="0" borderId="7" xfId="0" applyNumberFormat="1" applyFont="1" applyBorder="1" applyAlignment="1">
      <alignment vertical="center"/>
    </xf>
    <xf numFmtId="166" fontId="18" fillId="0" borderId="7" xfId="0" applyNumberFormat="1" applyFont="1" applyBorder="1"/>
    <xf numFmtId="0" fontId="11" fillId="0" borderId="7" xfId="0" applyFont="1" applyBorder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167" fontId="18" fillId="0" borderId="7" xfId="0" applyNumberFormat="1" applyFont="1" applyBorder="1"/>
    <xf numFmtId="164" fontId="18" fillId="0" borderId="7" xfId="0" applyNumberFormat="1" applyFont="1" applyBorder="1"/>
    <xf numFmtId="0" fontId="16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3" fontId="2" fillId="0" borderId="16" xfId="0" applyNumberFormat="1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left" vertical="center"/>
    </xf>
    <xf numFmtId="10" fontId="17" fillId="0" borderId="16" xfId="0" applyNumberFormat="1" applyFont="1" applyBorder="1" applyAlignment="1">
      <alignment horizontal="left" vertical="center" wrapText="1"/>
    </xf>
    <xf numFmtId="164" fontId="2" fillId="0" borderId="16" xfId="0" applyNumberFormat="1" applyFont="1" applyBorder="1" applyAlignment="1">
      <alignment horizontal="left" vertical="center" wrapText="1"/>
    </xf>
    <xf numFmtId="49" fontId="16" fillId="0" borderId="17" xfId="0" applyNumberFormat="1" applyFont="1" applyBorder="1" applyAlignment="1">
      <alignment horizontal="left" vertical="center"/>
    </xf>
    <xf numFmtId="0" fontId="16" fillId="0" borderId="18" xfId="0" applyFont="1" applyBorder="1" applyAlignment="1">
      <alignment horizontal="center" vertical="center" wrapText="1"/>
    </xf>
    <xf numFmtId="49" fontId="16" fillId="0" borderId="18" xfId="0" applyNumberFormat="1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10" fontId="5" fillId="0" borderId="16" xfId="0" applyNumberFormat="1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49" fontId="16" fillId="0" borderId="21" xfId="0" applyNumberFormat="1" applyFont="1" applyBorder="1" applyAlignment="1">
      <alignment horizontal="left" vertical="center"/>
    </xf>
    <xf numFmtId="3" fontId="19" fillId="0" borderId="22" xfId="0" applyNumberFormat="1" applyFont="1" applyBorder="1" applyAlignment="1">
      <alignment vertical="center" wrapText="1"/>
    </xf>
    <xf numFmtId="3" fontId="20" fillId="0" borderId="7" xfId="0" applyNumberFormat="1" applyFont="1" applyBorder="1"/>
    <xf numFmtId="164" fontId="3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3" fontId="7" fillId="0" borderId="15" xfId="0" applyNumberFormat="1" applyFont="1" applyBorder="1" applyAlignment="1">
      <alignment horizontal="center" vertical="center"/>
    </xf>
    <xf numFmtId="164" fontId="21" fillId="0" borderId="7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 wrapText="1"/>
    </xf>
    <xf numFmtId="164" fontId="22" fillId="0" borderId="7" xfId="0" applyNumberFormat="1" applyFont="1" applyBorder="1" applyAlignment="1">
      <alignment vertical="center"/>
    </xf>
    <xf numFmtId="3" fontId="5" fillId="0" borderId="16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164" fontId="22" fillId="0" borderId="7" xfId="0" applyNumberFormat="1" applyFont="1" applyBorder="1" applyAlignment="1">
      <alignment horizontal="center" vertical="center"/>
    </xf>
    <xf numFmtId="0" fontId="23" fillId="0" borderId="7" xfId="0" applyFont="1" applyBorder="1" applyAlignment="1">
      <alignment horizontal="center"/>
    </xf>
    <xf numFmtId="0" fontId="23" fillId="0" borderId="15" xfId="0" applyFont="1" applyBorder="1" applyAlignment="1">
      <alignment horizontal="center"/>
    </xf>
    <xf numFmtId="164" fontId="21" fillId="0" borderId="15" xfId="0" applyNumberFormat="1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left" vertical="center" wrapText="1"/>
    </xf>
    <xf numFmtId="0" fontId="17" fillId="0" borderId="16" xfId="0" applyFont="1" applyBorder="1" applyAlignment="1">
      <alignment horizontal="left" vertical="center" wrapText="1"/>
    </xf>
    <xf numFmtId="3" fontId="26" fillId="0" borderId="22" xfId="0" applyNumberFormat="1" applyFont="1" applyBorder="1" applyAlignment="1">
      <alignment vertical="center" wrapText="1"/>
    </xf>
    <xf numFmtId="1" fontId="2" fillId="0" borderId="16" xfId="0" applyNumberFormat="1" applyFont="1" applyBorder="1" applyAlignment="1">
      <alignment horizontal="left" vertical="center" wrapText="1"/>
    </xf>
    <xf numFmtId="2" fontId="2" fillId="0" borderId="16" xfId="0" applyNumberFormat="1" applyFont="1" applyBorder="1" applyAlignment="1">
      <alignment horizontal="left" vertical="center" wrapText="1"/>
    </xf>
    <xf numFmtId="1" fontId="5" fillId="0" borderId="16" xfId="0" applyNumberFormat="1" applyFont="1" applyBorder="1" applyAlignment="1">
      <alignment horizontal="left" vertical="center" wrapText="1"/>
    </xf>
    <xf numFmtId="2" fontId="5" fillId="0" borderId="16" xfId="0" applyNumberFormat="1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/>
    </xf>
    <xf numFmtId="0" fontId="9" fillId="0" borderId="5" xfId="0" applyFont="1" applyBorder="1"/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10" fillId="0" borderId="25" xfId="0" applyFont="1" applyBorder="1" applyAlignment="1">
      <alignment horizontal="center" wrapText="1"/>
    </xf>
    <xf numFmtId="0" fontId="8" fillId="0" borderId="24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3" fontId="6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9" fontId="6" fillId="0" borderId="26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10" fontId="17" fillId="0" borderId="21" xfId="0" applyNumberFormat="1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0" fontId="5" fillId="0" borderId="8" xfId="0" applyNumberFormat="1" applyFont="1" applyBorder="1" applyAlignment="1">
      <alignment horizontal="left" vertical="center" wrapText="1"/>
    </xf>
    <xf numFmtId="3" fontId="5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0" fontId="5" fillId="0" borderId="2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32" fillId="0" borderId="0" xfId="0" applyFont="1"/>
    <xf numFmtId="0" fontId="34" fillId="0" borderId="24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wrapText="1"/>
    </xf>
    <xf numFmtId="9" fontId="37" fillId="0" borderId="26" xfId="0" applyNumberFormat="1" applyFont="1" applyBorder="1" applyAlignment="1">
      <alignment horizontal="center" vertical="center" wrapText="1"/>
    </xf>
    <xf numFmtId="3" fontId="33" fillId="0" borderId="26" xfId="0" applyNumberFormat="1" applyFont="1" applyBorder="1" applyAlignment="1">
      <alignment horizontal="center" vertical="center" wrapText="1"/>
    </xf>
    <xf numFmtId="9" fontId="33" fillId="0" borderId="26" xfId="0" applyNumberFormat="1" applyFont="1" applyBorder="1" applyAlignment="1">
      <alignment horizontal="center" vertical="center" wrapText="1"/>
    </xf>
    <xf numFmtId="168" fontId="37" fillId="0" borderId="26" xfId="0" applyNumberFormat="1" applyFont="1" applyBorder="1" applyAlignment="1">
      <alignment horizontal="center" vertical="center" wrapText="1"/>
    </xf>
    <xf numFmtId="3" fontId="37" fillId="0" borderId="26" xfId="0" applyNumberFormat="1" applyFont="1" applyBorder="1" applyAlignment="1">
      <alignment horizontal="center" vertical="center" wrapText="1"/>
    </xf>
    <xf numFmtId="10" fontId="9" fillId="0" borderId="21" xfId="0" applyNumberFormat="1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10" fontId="9" fillId="0" borderId="16" xfId="0" applyNumberFormat="1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3" fontId="9" fillId="0" borderId="16" xfId="0" applyNumberFormat="1" applyFont="1" applyBorder="1" applyAlignment="1">
      <alignment horizontal="left" vertical="center" wrapText="1"/>
    </xf>
    <xf numFmtId="10" fontId="33" fillId="0" borderId="16" xfId="0" applyNumberFormat="1" applyFont="1" applyBorder="1" applyAlignment="1">
      <alignment horizontal="left" vertical="center" wrapText="1"/>
    </xf>
    <xf numFmtId="0" fontId="33" fillId="0" borderId="16" xfId="0" applyFont="1" applyBorder="1" applyAlignment="1">
      <alignment horizontal="left" vertical="center" wrapText="1"/>
    </xf>
    <xf numFmtId="10" fontId="37" fillId="0" borderId="9" xfId="0" applyNumberFormat="1" applyFont="1" applyBorder="1" applyAlignment="1">
      <alignment horizontal="center" vertical="center" wrapText="1"/>
    </xf>
    <xf numFmtId="3" fontId="33" fillId="0" borderId="9" xfId="0" applyNumberFormat="1" applyFont="1" applyBorder="1" applyAlignment="1">
      <alignment horizontal="center" vertical="center" wrapText="1"/>
    </xf>
    <xf numFmtId="3" fontId="37" fillId="0" borderId="9" xfId="0" applyNumberFormat="1" applyFont="1" applyBorder="1" applyAlignment="1">
      <alignment horizontal="center" vertical="center" wrapText="1"/>
    </xf>
    <xf numFmtId="10" fontId="38" fillId="0" borderId="9" xfId="0" applyNumberFormat="1" applyFont="1" applyBorder="1" applyAlignment="1">
      <alignment horizontal="center" vertical="center" wrapText="1"/>
    </xf>
    <xf numFmtId="3" fontId="38" fillId="0" borderId="9" xfId="0" applyNumberFormat="1" applyFont="1" applyBorder="1" applyAlignment="1">
      <alignment horizontal="center" vertical="center" wrapText="1"/>
    </xf>
    <xf numFmtId="10" fontId="33" fillId="0" borderId="9" xfId="0" applyNumberFormat="1" applyFont="1" applyBorder="1" applyAlignment="1">
      <alignment horizontal="center" vertical="center" wrapText="1"/>
    </xf>
    <xf numFmtId="3" fontId="33" fillId="0" borderId="16" xfId="0" applyNumberFormat="1" applyFont="1" applyBorder="1" applyAlignment="1">
      <alignment horizontal="left" vertical="center" wrapText="1"/>
    </xf>
    <xf numFmtId="3" fontId="39" fillId="0" borderId="9" xfId="0" applyNumberFormat="1" applyFont="1" applyBorder="1" applyAlignment="1">
      <alignment horizontal="center" vertical="center" wrapText="1"/>
    </xf>
    <xf numFmtId="10" fontId="38" fillId="0" borderId="16" xfId="0" applyNumberFormat="1" applyFont="1" applyBorder="1" applyAlignment="1">
      <alignment horizontal="left" vertical="center" wrapText="1"/>
    </xf>
    <xf numFmtId="0" fontId="38" fillId="0" borderId="16" xfId="0" applyFont="1" applyBorder="1" applyAlignment="1">
      <alignment horizontal="left" vertical="center" wrapText="1"/>
    </xf>
    <xf numFmtId="1" fontId="9" fillId="0" borderId="16" xfId="0" applyNumberFormat="1" applyFont="1" applyBorder="1" applyAlignment="1">
      <alignment horizontal="left" vertical="center" wrapText="1"/>
    </xf>
    <xf numFmtId="1" fontId="33" fillId="0" borderId="16" xfId="0" applyNumberFormat="1" applyFont="1" applyBorder="1" applyAlignment="1">
      <alignment horizontal="left" vertical="center" wrapText="1"/>
    </xf>
    <xf numFmtId="2" fontId="9" fillId="0" borderId="16" xfId="0" applyNumberFormat="1" applyFont="1" applyBorder="1" applyAlignment="1">
      <alignment horizontal="left" vertical="center" wrapText="1"/>
    </xf>
    <xf numFmtId="10" fontId="33" fillId="0" borderId="8" xfId="0" applyNumberFormat="1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10" fontId="33" fillId="0" borderId="24" xfId="0" applyNumberFormat="1" applyFont="1" applyBorder="1" applyAlignment="1">
      <alignment horizontal="center" vertical="center" wrapText="1"/>
    </xf>
    <xf numFmtId="3" fontId="33" fillId="0" borderId="24" xfId="0" applyNumberFormat="1" applyFont="1" applyBorder="1" applyAlignment="1">
      <alignment horizontal="center" vertical="center" wrapText="1"/>
    </xf>
    <xf numFmtId="0" fontId="40" fillId="0" borderId="7" xfId="0" applyFont="1" applyBorder="1" applyAlignment="1">
      <alignment vertical="center"/>
    </xf>
    <xf numFmtId="0" fontId="9" fillId="0" borderId="7" xfId="0" applyFont="1" applyBorder="1"/>
    <xf numFmtId="164" fontId="9" fillId="0" borderId="16" xfId="0" applyNumberFormat="1" applyFont="1" applyBorder="1" applyAlignment="1">
      <alignment horizontal="left" vertical="center" wrapText="1"/>
    </xf>
    <xf numFmtId="164" fontId="40" fillId="0" borderId="7" xfId="0" applyNumberFormat="1" applyFont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33" fillId="0" borderId="20" xfId="0" applyFont="1" applyBorder="1" applyAlignment="1">
      <alignment vertical="center" wrapText="1"/>
    </xf>
    <xf numFmtId="0" fontId="10" fillId="0" borderId="5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3" fontId="5" fillId="0" borderId="0" xfId="0" applyNumberFormat="1" applyFont="1" applyAlignment="1">
      <alignment horizontal="center" wrapText="1"/>
    </xf>
    <xf numFmtId="10" fontId="5" fillId="0" borderId="0" xfId="0" applyNumberFormat="1" applyFont="1" applyAlignment="1">
      <alignment horizontal="center" wrapText="1"/>
    </xf>
    <xf numFmtId="10" fontId="10" fillId="0" borderId="0" xfId="0" applyNumberFormat="1" applyFont="1" applyAlignment="1">
      <alignment horizontal="center" wrapText="1"/>
    </xf>
    <xf numFmtId="10" fontId="18" fillId="0" borderId="0" xfId="0" applyNumberFormat="1" applyFont="1"/>
    <xf numFmtId="0" fontId="41" fillId="0" borderId="0" xfId="0" applyFont="1"/>
    <xf numFmtId="2" fontId="5" fillId="0" borderId="0" xfId="0" applyNumberFormat="1" applyFont="1"/>
    <xf numFmtId="2" fontId="32" fillId="0" borderId="0" xfId="0" applyNumberFormat="1" applyFont="1"/>
    <xf numFmtId="0" fontId="33" fillId="0" borderId="0" xfId="0" applyFont="1" applyAlignment="1">
      <alignment horizontal="center"/>
    </xf>
    <xf numFmtId="2" fontId="33" fillId="0" borderId="0" xfId="0" applyNumberFormat="1" applyFont="1" applyAlignment="1">
      <alignment horizontal="center"/>
    </xf>
    <xf numFmtId="0" fontId="14" fillId="2" borderId="0" xfId="0" applyFont="1" applyFill="1" applyAlignment="1">
      <alignment horizontal="center" vertical="center"/>
    </xf>
    <xf numFmtId="0" fontId="2" fillId="2" borderId="16" xfId="0" applyFont="1" applyFill="1" applyBorder="1" applyAlignment="1">
      <alignment horizontal="left" vertical="center" wrapText="1"/>
    </xf>
    <xf numFmtId="164" fontId="2" fillId="2" borderId="16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Alignment="1">
      <alignment vertical="center"/>
    </xf>
    <xf numFmtId="0" fontId="8" fillId="3" borderId="24" xfId="0" applyFont="1" applyFill="1" applyBorder="1" applyAlignment="1">
      <alignment horizontal="center" vertical="center" wrapText="1"/>
    </xf>
    <xf numFmtId="0" fontId="34" fillId="3" borderId="24" xfId="0" applyFont="1" applyFill="1" applyBorder="1" applyAlignment="1">
      <alignment horizontal="center" vertical="center" wrapText="1"/>
    </xf>
    <xf numFmtId="0" fontId="0" fillId="3" borderId="0" xfId="0" applyFill="1"/>
    <xf numFmtId="2" fontId="8" fillId="3" borderId="24" xfId="0" applyNumberFormat="1" applyFont="1" applyFill="1" applyBorder="1" applyAlignment="1">
      <alignment horizontal="center" vertical="center" wrapText="1"/>
    </xf>
    <xf numFmtId="2" fontId="34" fillId="3" borderId="24" xfId="0" applyNumberFormat="1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wrapText="1"/>
    </xf>
    <xf numFmtId="2" fontId="10" fillId="3" borderId="24" xfId="0" applyNumberFormat="1" applyFont="1" applyFill="1" applyBorder="1" applyAlignment="1">
      <alignment horizontal="center" wrapText="1"/>
    </xf>
    <xf numFmtId="2" fontId="36" fillId="3" borderId="24" xfId="0" applyNumberFormat="1" applyFont="1" applyFill="1" applyBorder="1" applyAlignment="1">
      <alignment horizontal="center" wrapText="1"/>
    </xf>
    <xf numFmtId="2" fontId="10" fillId="3" borderId="23" xfId="0" applyNumberFormat="1" applyFont="1" applyFill="1" applyBorder="1" applyAlignment="1">
      <alignment horizontal="center" wrapText="1"/>
    </xf>
    <xf numFmtId="2" fontId="10" fillId="3" borderId="8" xfId="0" applyNumberFormat="1" applyFont="1" applyFill="1" applyBorder="1" applyAlignment="1">
      <alignment horizontal="center" wrapText="1"/>
    </xf>
    <xf numFmtId="0" fontId="36" fillId="3" borderId="24" xfId="0" applyFont="1" applyFill="1" applyBorder="1" applyAlignment="1">
      <alignment horizontal="center" wrapText="1"/>
    </xf>
    <xf numFmtId="2" fontId="10" fillId="3" borderId="0" xfId="0" applyNumberFormat="1" applyFont="1" applyFill="1" applyAlignment="1">
      <alignment horizontal="center" wrapText="1"/>
    </xf>
    <xf numFmtId="0" fontId="11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 vertical="center" wrapText="1"/>
    </xf>
    <xf numFmtId="3" fontId="6" fillId="3" borderId="12" xfId="0" applyNumberFormat="1" applyFont="1" applyFill="1" applyBorder="1" applyAlignment="1">
      <alignment horizontal="center" vertical="center" wrapText="1"/>
    </xf>
    <xf numFmtId="10" fontId="17" fillId="3" borderId="21" xfId="0" applyNumberFormat="1" applyFont="1" applyFill="1" applyBorder="1" applyAlignment="1">
      <alignment horizontal="left" vertical="center" wrapText="1"/>
    </xf>
    <xf numFmtId="10" fontId="9" fillId="3" borderId="21" xfId="0" applyNumberFormat="1" applyFont="1" applyFill="1" applyBorder="1" applyAlignment="1">
      <alignment horizontal="left" vertical="center" wrapText="1"/>
    </xf>
    <xf numFmtId="3" fontId="37" fillId="3" borderId="12" xfId="0" applyNumberFormat="1" applyFont="1" applyFill="1" applyBorder="1" applyAlignment="1">
      <alignment horizontal="center" vertical="center" wrapText="1"/>
    </xf>
    <xf numFmtId="3" fontId="6" fillId="3" borderId="9" xfId="0" applyNumberFormat="1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49" fontId="16" fillId="3" borderId="16" xfId="0" applyNumberFormat="1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 wrapText="1"/>
    </xf>
    <xf numFmtId="10" fontId="17" fillId="3" borderId="16" xfId="0" applyNumberFormat="1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10" fontId="9" fillId="3" borderId="16" xfId="0" applyNumberFormat="1" applyFont="1" applyFill="1" applyBorder="1" applyAlignment="1">
      <alignment horizontal="left" vertical="center" wrapText="1"/>
    </xf>
    <xf numFmtId="164" fontId="2" fillId="3" borderId="16" xfId="0" applyNumberFormat="1" applyFont="1" applyFill="1" applyBorder="1" applyAlignment="1">
      <alignment horizontal="left" vertical="center" wrapText="1"/>
    </xf>
    <xf numFmtId="0" fontId="16" fillId="3" borderId="17" xfId="0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left" vertical="center"/>
    </xf>
    <xf numFmtId="49" fontId="16" fillId="3" borderId="18" xfId="0" applyNumberFormat="1" applyFont="1" applyFill="1" applyBorder="1" applyAlignment="1">
      <alignment horizontal="left" vertical="center"/>
    </xf>
    <xf numFmtId="3" fontId="2" fillId="3" borderId="16" xfId="0" applyNumberFormat="1" applyFont="1" applyFill="1" applyBorder="1" applyAlignment="1">
      <alignment horizontal="left" vertical="center" wrapText="1"/>
    </xf>
    <xf numFmtId="3" fontId="9" fillId="3" borderId="16" xfId="0" applyNumberFormat="1" applyFont="1" applyFill="1" applyBorder="1" applyAlignment="1">
      <alignment horizontal="left" vertical="center" wrapText="1"/>
    </xf>
    <xf numFmtId="49" fontId="16" fillId="3" borderId="21" xfId="0" applyNumberFormat="1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center" vertical="center"/>
    </xf>
    <xf numFmtId="0" fontId="5" fillId="3" borderId="7" xfId="0" applyFont="1" applyFill="1" applyBorder="1"/>
    <xf numFmtId="3" fontId="37" fillId="3" borderId="9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/>
    <xf numFmtId="3" fontId="6" fillId="3" borderId="9" xfId="0" applyNumberFormat="1" applyFont="1" applyFill="1" applyBorder="1" applyAlignment="1">
      <alignment horizontal="center" wrapText="1"/>
    </xf>
    <xf numFmtId="3" fontId="37" fillId="3" borderId="9" xfId="0" applyNumberFormat="1" applyFont="1" applyFill="1" applyBorder="1" applyAlignment="1">
      <alignment horizontal="center" wrapText="1"/>
    </xf>
    <xf numFmtId="3" fontId="2" fillId="3" borderId="9" xfId="0" applyNumberFormat="1" applyFont="1" applyFill="1" applyBorder="1"/>
    <xf numFmtId="0" fontId="16" fillId="3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vertical="center"/>
    </xf>
    <xf numFmtId="0" fontId="23" fillId="3" borderId="7" xfId="0" applyFont="1" applyFill="1" applyBorder="1" applyAlignment="1">
      <alignment horizontal="left" vertical="center"/>
    </xf>
    <xf numFmtId="0" fontId="23" fillId="3" borderId="15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3" fontId="37" fillId="3" borderId="9" xfId="0" applyNumberFormat="1" applyFont="1" applyFill="1" applyBorder="1" applyAlignment="1">
      <alignment horizontal="left" wrapText="1"/>
    </xf>
    <xf numFmtId="1" fontId="2" fillId="3" borderId="16" xfId="0" applyNumberFormat="1" applyFont="1" applyFill="1" applyBorder="1" applyAlignment="1">
      <alignment horizontal="left" vertical="center" wrapText="1"/>
    </xf>
    <xf numFmtId="1" fontId="9" fillId="3" borderId="16" xfId="0" applyNumberFormat="1" applyFont="1" applyFill="1" applyBorder="1" applyAlignment="1">
      <alignment horizontal="left" vertical="center" wrapText="1"/>
    </xf>
    <xf numFmtId="2" fontId="2" fillId="3" borderId="16" xfId="0" applyNumberFormat="1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center" vertical="center"/>
    </xf>
    <xf numFmtId="0" fontId="41" fillId="3" borderId="0" xfId="0" applyFont="1" applyFill="1"/>
    <xf numFmtId="0" fontId="9" fillId="3" borderId="7" xfId="0" applyFont="1" applyFill="1" applyBorder="1"/>
    <xf numFmtId="0" fontId="7" fillId="4" borderId="0" xfId="0" applyFont="1" applyFill="1" applyAlignment="1">
      <alignment vertical="center"/>
    </xf>
    <xf numFmtId="0" fontId="27" fillId="4" borderId="0" xfId="0" applyFont="1" applyFill="1"/>
    <xf numFmtId="3" fontId="27" fillId="4" borderId="0" xfId="0" applyNumberFormat="1" applyFont="1" applyFill="1"/>
    <xf numFmtId="3" fontId="41" fillId="4" borderId="0" xfId="0" applyNumberFormat="1" applyFont="1" applyFill="1"/>
    <xf numFmtId="10" fontId="42" fillId="4" borderId="16" xfId="0" applyNumberFormat="1" applyFont="1" applyFill="1" applyBorder="1" applyAlignment="1">
      <alignment horizontal="center" vertical="center" wrapText="1"/>
    </xf>
    <xf numFmtId="3" fontId="41" fillId="4" borderId="0" xfId="0" applyNumberFormat="1" applyFont="1" applyFill="1" applyAlignment="1">
      <alignment horizontal="center"/>
    </xf>
    <xf numFmtId="3" fontId="43" fillId="4" borderId="0" xfId="0" applyNumberFormat="1" applyFont="1" applyFill="1" applyAlignment="1">
      <alignment horizontal="center"/>
    </xf>
    <xf numFmtId="10" fontId="33" fillId="4" borderId="16" xfId="0" applyNumberFormat="1" applyFont="1" applyFill="1" applyBorder="1" applyAlignment="1">
      <alignment horizontal="center" vertical="center" wrapText="1"/>
    </xf>
    <xf numFmtId="164" fontId="28" fillId="4" borderId="0" xfId="0" applyNumberFormat="1" applyFont="1" applyFill="1"/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2" fontId="32" fillId="3" borderId="0" xfId="0" applyNumberFormat="1" applyFont="1" applyFill="1"/>
    <xf numFmtId="0" fontId="32" fillId="3" borderId="0" xfId="0" applyFont="1" applyFill="1"/>
    <xf numFmtId="164" fontId="3" fillId="3" borderId="0" xfId="0" applyNumberFormat="1" applyFont="1" applyFill="1"/>
    <xf numFmtId="2" fontId="2" fillId="3" borderId="0" xfId="0" applyNumberFormat="1" applyFont="1" applyFill="1" applyAlignment="1">
      <alignment vertical="center"/>
    </xf>
    <xf numFmtId="3" fontId="32" fillId="3" borderId="0" xfId="0" applyNumberFormat="1" applyFont="1" applyFill="1"/>
    <xf numFmtId="2" fontId="2" fillId="3" borderId="0" xfId="0" applyNumberFormat="1" applyFont="1" applyFill="1"/>
    <xf numFmtId="2" fontId="18" fillId="3" borderId="0" xfId="0" applyNumberFormat="1" applyFont="1" applyFill="1"/>
    <xf numFmtId="0" fontId="15" fillId="0" borderId="13" xfId="0" applyFont="1" applyBorder="1" applyAlignment="1">
      <alignment horizontal="center" vertical="center"/>
    </xf>
    <xf numFmtId="0" fontId="9" fillId="0" borderId="14" xfId="0" applyFont="1" applyBorder="1"/>
    <xf numFmtId="0" fontId="9" fillId="0" borderId="15" xfId="0" applyFont="1" applyBorder="1"/>
    <xf numFmtId="0" fontId="15" fillId="0" borderId="11" xfId="0" applyFont="1" applyBorder="1" applyAlignment="1">
      <alignment horizontal="left" vertical="center" wrapText="1"/>
    </xf>
    <xf numFmtId="0" fontId="9" fillId="0" borderId="12" xfId="0" applyFont="1" applyBorder="1"/>
    <xf numFmtId="0" fontId="9" fillId="0" borderId="10" xfId="0" applyFont="1" applyBorder="1"/>
    <xf numFmtId="0" fontId="15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24" xfId="0" applyFont="1" applyBorder="1"/>
    <xf numFmtId="0" fontId="34" fillId="0" borderId="2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/>
    <xf numFmtId="0" fontId="12" fillId="0" borderId="0" xfId="0" applyFont="1" applyAlignment="1">
      <alignment horizontal="center" vertical="center" wrapText="1"/>
    </xf>
    <xf numFmtId="0" fontId="3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/>
    <xf numFmtId="0" fontId="8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/>
    <xf numFmtId="164" fontId="8" fillId="3" borderId="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0" fillId="3" borderId="0" xfId="0" applyFill="1"/>
    <xf numFmtId="0" fontId="8" fillId="3" borderId="24" xfId="0" applyFont="1" applyFill="1" applyBorder="1" applyAlignment="1">
      <alignment horizontal="center" vertical="center" wrapText="1"/>
    </xf>
    <xf numFmtId="0" fontId="9" fillId="3" borderId="24" xfId="0" applyFont="1" applyFill="1" applyBorder="1"/>
    <xf numFmtId="0" fontId="34" fillId="3" borderId="24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6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5" xfId="0" applyFont="1" applyBorder="1"/>
    <xf numFmtId="2" fontId="5" fillId="3" borderId="0" xfId="0" applyNumberFormat="1" applyFont="1" applyFill="1" applyAlignment="1">
      <alignment horizontal="center" wrapText="1"/>
    </xf>
    <xf numFmtId="2" fontId="5" fillId="0" borderId="0" xfId="0" applyNumberFormat="1" applyFont="1" applyAlignment="1">
      <alignment horizontal="center" wrapText="1"/>
    </xf>
    <xf numFmtId="2" fontId="18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323850</xdr:colOff>
      <xdr:row>3</xdr:row>
      <xdr:rowOff>0</xdr:rowOff>
    </xdr:from>
    <xdr:ext cx="90487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3895725" y="942975"/>
          <a:ext cx="904875" cy="38100"/>
          <a:chOff x="4893563" y="3780000"/>
          <a:chExt cx="90487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4893563" y="3780000"/>
            <a:ext cx="9048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409575</xdr:colOff>
      <xdr:row>3</xdr:row>
      <xdr:rowOff>0</xdr:rowOff>
    </xdr:from>
    <xdr:ext cx="90487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E5952D70-2A30-430E-A01E-27CBE554896E}"/>
            </a:ext>
          </a:extLst>
        </xdr:cNvPr>
        <xdr:cNvGrpSpPr/>
      </xdr:nvGrpSpPr>
      <xdr:grpSpPr>
        <a:xfrm>
          <a:off x="3876675" y="1095375"/>
          <a:ext cx="904875" cy="38100"/>
          <a:chOff x="4893563" y="3780000"/>
          <a:chExt cx="904875" cy="0"/>
        </a:xfrm>
      </xdr:grpSpPr>
      <xdr:cxnSp macro="">
        <xdr:nvCxnSpPr>
          <xdr:cNvPr id="3" name="Shape 6">
            <a:extLst>
              <a:ext uri="{FF2B5EF4-FFF2-40B4-BE49-F238E27FC236}">
                <a16:creationId xmlns:a16="http://schemas.microsoft.com/office/drawing/2014/main" id="{860F5571-70CE-4A39-84A0-4FCA779DAFE3}"/>
              </a:ext>
            </a:extLst>
          </xdr:cNvPr>
          <xdr:cNvCxnSpPr/>
        </xdr:nvCxnSpPr>
        <xdr:spPr>
          <a:xfrm>
            <a:off x="4893563" y="3780000"/>
            <a:ext cx="9048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476250</xdr:colOff>
      <xdr:row>0</xdr:row>
      <xdr:rowOff>0</xdr:rowOff>
    </xdr:from>
    <xdr:ext cx="4381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B82F99A4-B063-4782-9DF7-DB7CAA46FADC}"/>
            </a:ext>
          </a:extLst>
        </xdr:cNvPr>
        <xdr:cNvGrpSpPr/>
      </xdr:nvGrpSpPr>
      <xdr:grpSpPr>
        <a:xfrm>
          <a:off x="781050" y="0"/>
          <a:ext cx="438150" cy="38100"/>
          <a:chOff x="5126925" y="3780000"/>
          <a:chExt cx="438150" cy="0"/>
        </a:xfrm>
      </xdr:grpSpPr>
      <xdr:cxnSp macro="">
        <xdr:nvCxnSpPr>
          <xdr:cNvPr id="5" name="Shape 8">
            <a:extLst>
              <a:ext uri="{FF2B5EF4-FFF2-40B4-BE49-F238E27FC236}">
                <a16:creationId xmlns:a16="http://schemas.microsoft.com/office/drawing/2014/main" id="{617BD5CF-FFA1-48A8-A06F-172EBF3DF1C4}"/>
              </a:ext>
            </a:extLst>
          </xdr:cNvPr>
          <xdr:cNvCxnSpPr/>
        </xdr:nvCxnSpPr>
        <xdr:spPr>
          <a:xfrm>
            <a:off x="5126925" y="3780000"/>
            <a:ext cx="438150" cy="0"/>
          </a:xfrm>
          <a:prstGeom prst="straightConnector1">
            <a:avLst/>
          </a:prstGeom>
          <a:noFill/>
          <a:ln w="9525" cap="flat" cmpd="sng">
            <a:solidFill>
              <a:srgbClr val="4A7EBB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9</xdr:col>
      <xdr:colOff>323850</xdr:colOff>
      <xdr:row>3</xdr:row>
      <xdr:rowOff>0</xdr:rowOff>
    </xdr:from>
    <xdr:ext cx="904875" cy="38100"/>
    <xdr:grpSp>
      <xdr:nvGrpSpPr>
        <xdr:cNvPr id="6" name="Shape 2">
          <a:extLst>
            <a:ext uri="{FF2B5EF4-FFF2-40B4-BE49-F238E27FC236}">
              <a16:creationId xmlns:a16="http://schemas.microsoft.com/office/drawing/2014/main" id="{3C21746C-8B05-414C-A722-D249C4E758C8}"/>
            </a:ext>
          </a:extLst>
        </xdr:cNvPr>
        <xdr:cNvGrpSpPr/>
      </xdr:nvGrpSpPr>
      <xdr:grpSpPr>
        <a:xfrm>
          <a:off x="3790950" y="1095375"/>
          <a:ext cx="904875" cy="38100"/>
          <a:chOff x="4893563" y="3780000"/>
          <a:chExt cx="904875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id="{484F9FAC-2198-41B3-A41E-4DAC2FB52D30}"/>
              </a:ext>
            </a:extLst>
          </xdr:cNvPr>
          <xdr:cNvCxnSpPr/>
        </xdr:nvCxnSpPr>
        <xdr:spPr>
          <a:xfrm>
            <a:off x="4893563" y="3780000"/>
            <a:ext cx="9048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19050</xdr:colOff>
      <xdr:row>6</xdr:row>
      <xdr:rowOff>9525</xdr:rowOff>
    </xdr:from>
    <xdr:ext cx="90487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4305300" y="0"/>
          <a:ext cx="904875" cy="38100"/>
          <a:chOff x="4893563" y="3780000"/>
          <a:chExt cx="904875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CxnSpPr/>
        </xdr:nvCxnSpPr>
        <xdr:spPr>
          <a:xfrm>
            <a:off x="4893563" y="3780000"/>
            <a:ext cx="9048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16</xdr:col>
      <xdr:colOff>104775</xdr:colOff>
      <xdr:row>3</xdr:row>
      <xdr:rowOff>0</xdr:rowOff>
    </xdr:from>
    <xdr:ext cx="2771775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8010525" y="0"/>
          <a:ext cx="2771775" cy="38100"/>
          <a:chOff x="3960113" y="3780000"/>
          <a:chExt cx="2771775" cy="0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>
          <a:xfrm>
            <a:off x="3960113" y="3780000"/>
            <a:ext cx="27717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981075</xdr:colOff>
      <xdr:row>2</xdr:row>
      <xdr:rowOff>38100</xdr:rowOff>
    </xdr:from>
    <xdr:ext cx="438150" cy="38100"/>
    <xdr:grpSp>
      <xdr:nvGrpSpPr>
        <xdr:cNvPr id="6" name="Shape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pSpPr/>
      </xdr:nvGrpSpPr>
      <xdr:grpSpPr>
        <a:xfrm>
          <a:off x="1276350" y="0"/>
          <a:ext cx="438150" cy="38100"/>
          <a:chOff x="5126925" y="3780000"/>
          <a:chExt cx="438150" cy="0"/>
        </a:xfrm>
      </xdr:grpSpPr>
      <xdr:cxnSp macro="">
        <xdr:nvCxnSpPr>
          <xdr:cNvPr id="7" name="Shape 5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CxnSpPr/>
        </xdr:nvCxnSpPr>
        <xdr:spPr>
          <a:xfrm>
            <a:off x="5126925" y="3780000"/>
            <a:ext cx="438150" cy="0"/>
          </a:xfrm>
          <a:prstGeom prst="straightConnector1">
            <a:avLst/>
          </a:prstGeom>
          <a:noFill/>
          <a:ln w="9525" cap="flat" cmpd="sng">
            <a:solidFill>
              <a:srgbClr val="4A7EBB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19050</xdr:colOff>
      <xdr:row>6</xdr:row>
      <xdr:rowOff>9525</xdr:rowOff>
    </xdr:from>
    <xdr:ext cx="904875" cy="381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4781550" y="0"/>
          <a:ext cx="904875" cy="38100"/>
          <a:chOff x="4893563" y="3780000"/>
          <a:chExt cx="904875" cy="0"/>
        </a:xfrm>
      </xdr:grpSpPr>
      <xdr:cxnSp macro="">
        <xdr:nvCxnSpPr>
          <xdr:cNvPr id="6" name="Shape 6">
            <a:extLst>
              <a:ext uri="{FF2B5EF4-FFF2-40B4-BE49-F238E27FC236}">
                <a16:creationId xmlns:a16="http://schemas.microsoft.com/office/drawing/2014/main" id="{00000000-0008-0000-0400-000006000000}"/>
              </a:ext>
            </a:extLst>
          </xdr:cNvPr>
          <xdr:cNvCxnSpPr/>
        </xdr:nvCxnSpPr>
        <xdr:spPr>
          <a:xfrm>
            <a:off x="4893563" y="3780000"/>
            <a:ext cx="9048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16</xdr:col>
      <xdr:colOff>104775</xdr:colOff>
      <xdr:row>3</xdr:row>
      <xdr:rowOff>0</xdr:rowOff>
    </xdr:from>
    <xdr:ext cx="2771775" cy="38100"/>
    <xdr:grpSp>
      <xdr:nvGrpSpPr>
        <xdr:cNvPr id="3" name="Shap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8486775" y="0"/>
          <a:ext cx="2771775" cy="38100"/>
          <a:chOff x="3960113" y="3780000"/>
          <a:chExt cx="2771775" cy="0"/>
        </a:xfrm>
      </xdr:grpSpPr>
      <xdr:cxnSp macro="">
        <xdr:nvCxnSpPr>
          <xdr:cNvPr id="7" name="Shape 7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CxnSpPr/>
        </xdr:nvCxnSpPr>
        <xdr:spPr>
          <a:xfrm>
            <a:off x="3960113" y="3780000"/>
            <a:ext cx="2771775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  <xdr:oneCellAnchor>
    <xdr:from>
      <xdr:col>1</xdr:col>
      <xdr:colOff>981075</xdr:colOff>
      <xdr:row>2</xdr:row>
      <xdr:rowOff>38100</xdr:rowOff>
    </xdr:from>
    <xdr:ext cx="438150" cy="38100"/>
    <xdr:grpSp>
      <xdr:nvGrpSpPr>
        <xdr:cNvPr id="4" name="Shape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pSpPr/>
      </xdr:nvGrpSpPr>
      <xdr:grpSpPr>
        <a:xfrm>
          <a:off x="1285875" y="0"/>
          <a:ext cx="438150" cy="38100"/>
          <a:chOff x="5126925" y="3780000"/>
          <a:chExt cx="438150" cy="0"/>
        </a:xfrm>
      </xdr:grpSpPr>
      <xdr:cxnSp macro="">
        <xdr:nvCxnSpPr>
          <xdr:cNvPr id="8" name="Shape 8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CxnSpPr/>
        </xdr:nvCxnSpPr>
        <xdr:spPr>
          <a:xfrm>
            <a:off x="5126925" y="3780000"/>
            <a:ext cx="438150" cy="0"/>
          </a:xfrm>
          <a:prstGeom prst="straightConnector1">
            <a:avLst/>
          </a:prstGeom>
          <a:noFill/>
          <a:ln w="9525" cap="flat" cmpd="sng">
            <a:solidFill>
              <a:srgbClr val="4A7EBB"/>
            </a:solidFill>
            <a:prstDash val="solid"/>
            <a:miter lim="800000"/>
            <a:headEnd type="none" w="med" len="med"/>
            <a:tailEnd type="none" w="med" len="med"/>
          </a:ln>
        </xdr:spPr>
      </xdr:cxnSp>
    </xdr:grp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BND%20TINH_BC_KET%20QUA%20_%20Y%20KIEN_BAC%20GIANG_NHAP%20TINH%20(ngay%2025-4-20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GIANG_NHAP TINH"/>
      <sheetName val="Sắp xếp ĐVHC xã"/>
      <sheetName val="Sắp xếp ĐVHC tỉnh"/>
    </sheetNames>
    <sheetDataSet>
      <sheetData sheetId="0" refreshError="1"/>
      <sheetData sheetId="1" refreshError="1"/>
      <sheetData sheetId="2">
        <row r="13">
          <cell r="B13" t="str">
            <v>Xã Đại Sơn</v>
          </cell>
          <cell r="C13">
            <v>1460</v>
          </cell>
          <cell r="E13">
            <v>1460</v>
          </cell>
          <cell r="F13">
            <v>1460</v>
          </cell>
          <cell r="G13">
            <v>100</v>
          </cell>
          <cell r="H13">
            <v>1460</v>
          </cell>
          <cell r="I13">
            <v>100</v>
          </cell>
          <cell r="J13">
            <v>1460</v>
          </cell>
          <cell r="K13">
            <v>100</v>
          </cell>
          <cell r="L13">
            <v>0</v>
          </cell>
          <cell r="M13">
            <v>0</v>
          </cell>
          <cell r="N13">
            <v>1456</v>
          </cell>
          <cell r="O13">
            <v>99.73</v>
          </cell>
          <cell r="P13">
            <v>4</v>
          </cell>
          <cell r="Q13">
            <v>0.27</v>
          </cell>
        </row>
        <row r="14">
          <cell r="B14" t="str">
            <v>Xã Giáo Liêm</v>
          </cell>
          <cell r="C14">
            <v>791</v>
          </cell>
          <cell r="E14">
            <v>791</v>
          </cell>
          <cell r="F14">
            <v>791</v>
          </cell>
          <cell r="G14">
            <v>100</v>
          </cell>
          <cell r="H14">
            <v>791</v>
          </cell>
          <cell r="I14">
            <v>100</v>
          </cell>
          <cell r="J14">
            <v>791</v>
          </cell>
          <cell r="K14">
            <v>100</v>
          </cell>
          <cell r="L14">
            <v>0</v>
          </cell>
          <cell r="M14">
            <v>0</v>
          </cell>
          <cell r="N14">
            <v>781</v>
          </cell>
          <cell r="O14">
            <v>98.74</v>
          </cell>
          <cell r="P14">
            <v>10</v>
          </cell>
          <cell r="Q14">
            <v>1.26</v>
          </cell>
          <cell r="R14">
            <v>0</v>
          </cell>
        </row>
        <row r="15">
          <cell r="B15" t="str">
            <v>Xã Phúc Sơn</v>
          </cell>
          <cell r="C15">
            <v>517</v>
          </cell>
          <cell r="E15">
            <v>517</v>
          </cell>
          <cell r="F15">
            <v>517</v>
          </cell>
          <cell r="G15">
            <v>100</v>
          </cell>
          <cell r="H15">
            <v>517</v>
          </cell>
          <cell r="I15">
            <v>100</v>
          </cell>
          <cell r="J15">
            <v>517</v>
          </cell>
          <cell r="K15">
            <v>100</v>
          </cell>
          <cell r="L15">
            <v>0</v>
          </cell>
          <cell r="M15">
            <v>0</v>
          </cell>
          <cell r="N15">
            <v>516</v>
          </cell>
          <cell r="O15" t="str">
            <v>99,81</v>
          </cell>
          <cell r="P15">
            <v>1</v>
          </cell>
          <cell r="Q15" t="str">
            <v>0,19</v>
          </cell>
        </row>
        <row r="16">
          <cell r="B16" t="str">
            <v>Thị trấn An Châu</v>
          </cell>
          <cell r="C16">
            <v>2541</v>
          </cell>
          <cell r="E16">
            <v>2541</v>
          </cell>
          <cell r="F16">
            <v>2541</v>
          </cell>
          <cell r="G16">
            <v>100</v>
          </cell>
          <cell r="H16">
            <v>2541</v>
          </cell>
          <cell r="I16">
            <v>100</v>
          </cell>
          <cell r="J16">
            <v>2541</v>
          </cell>
          <cell r="K16">
            <v>100</v>
          </cell>
          <cell r="L16">
            <v>0</v>
          </cell>
          <cell r="M16">
            <v>0</v>
          </cell>
          <cell r="N16">
            <v>2539</v>
          </cell>
          <cell r="O16">
            <v>99.9</v>
          </cell>
          <cell r="P16">
            <v>2</v>
          </cell>
          <cell r="Q16">
            <v>0.1</v>
          </cell>
          <cell r="R16">
            <v>0</v>
          </cell>
        </row>
        <row r="17">
          <cell r="B17" t="str">
            <v>Xã An Bá</v>
          </cell>
          <cell r="C17">
            <v>1006</v>
          </cell>
          <cell r="E17">
            <v>1006</v>
          </cell>
          <cell r="F17">
            <v>1006</v>
          </cell>
          <cell r="G17">
            <v>100</v>
          </cell>
          <cell r="H17">
            <v>1006</v>
          </cell>
          <cell r="I17">
            <v>100</v>
          </cell>
          <cell r="J17">
            <v>1006</v>
          </cell>
          <cell r="K17">
            <v>100</v>
          </cell>
          <cell r="L17">
            <v>0</v>
          </cell>
          <cell r="M17">
            <v>0</v>
          </cell>
          <cell r="N17">
            <v>1004</v>
          </cell>
          <cell r="O17">
            <v>99.8</v>
          </cell>
          <cell r="P17">
            <v>2</v>
          </cell>
          <cell r="Q17">
            <v>0.2</v>
          </cell>
        </row>
        <row r="18">
          <cell r="B18" t="str">
            <v>Xã Vĩnh An</v>
          </cell>
          <cell r="C18">
            <v>2152</v>
          </cell>
          <cell r="E18">
            <v>2152</v>
          </cell>
          <cell r="F18">
            <v>2152</v>
          </cell>
          <cell r="G18">
            <v>100</v>
          </cell>
          <cell r="H18">
            <v>2152</v>
          </cell>
          <cell r="I18">
            <v>100</v>
          </cell>
          <cell r="J18">
            <v>2152</v>
          </cell>
          <cell r="K18">
            <v>100</v>
          </cell>
          <cell r="L18">
            <v>0</v>
          </cell>
          <cell r="M18">
            <v>0</v>
          </cell>
          <cell r="N18">
            <v>2151</v>
          </cell>
          <cell r="O18">
            <v>99.95</v>
          </cell>
          <cell r="P18">
            <v>1</v>
          </cell>
          <cell r="Q18">
            <v>0.05</v>
          </cell>
        </row>
        <row r="19">
          <cell r="B19" t="str">
            <v>Thị trấn Tây Yên Tử</v>
          </cell>
          <cell r="C19">
            <v>1914</v>
          </cell>
          <cell r="E19">
            <v>1914</v>
          </cell>
          <cell r="F19">
            <v>1914</v>
          </cell>
          <cell r="G19">
            <v>100</v>
          </cell>
          <cell r="H19">
            <v>1914</v>
          </cell>
          <cell r="I19">
            <v>100</v>
          </cell>
          <cell r="J19">
            <v>1914</v>
          </cell>
          <cell r="K19">
            <v>100</v>
          </cell>
          <cell r="L19">
            <v>0</v>
          </cell>
          <cell r="M19">
            <v>0</v>
          </cell>
          <cell r="N19">
            <v>1912</v>
          </cell>
          <cell r="O19">
            <v>99.9</v>
          </cell>
          <cell r="P19">
            <v>2</v>
          </cell>
          <cell r="Q19">
            <v>0.1</v>
          </cell>
        </row>
        <row r="20">
          <cell r="B20" t="str">
            <v xml:space="preserve"> Xã Thanh Luận</v>
          </cell>
          <cell r="C20">
            <v>801</v>
          </cell>
          <cell r="E20">
            <v>801</v>
          </cell>
          <cell r="F20">
            <v>801</v>
          </cell>
          <cell r="G20">
            <v>100</v>
          </cell>
          <cell r="H20">
            <v>801</v>
          </cell>
          <cell r="I20">
            <v>100</v>
          </cell>
          <cell r="J20">
            <v>801</v>
          </cell>
          <cell r="K20">
            <v>100</v>
          </cell>
          <cell r="L20">
            <v>0</v>
          </cell>
          <cell r="M20">
            <v>0</v>
          </cell>
          <cell r="N20">
            <v>801</v>
          </cell>
          <cell r="O20">
            <v>100</v>
          </cell>
          <cell r="P20">
            <v>0</v>
          </cell>
          <cell r="Q20">
            <v>0</v>
          </cell>
          <cell r="R20">
            <v>0</v>
          </cell>
        </row>
        <row r="21">
          <cell r="B21" t="str">
            <v>Xã Long Sơn</v>
          </cell>
          <cell r="C21">
            <v>1368</v>
          </cell>
          <cell r="E21">
            <v>1368</v>
          </cell>
          <cell r="F21">
            <v>1368</v>
          </cell>
          <cell r="G21">
            <v>100</v>
          </cell>
          <cell r="H21">
            <v>1368</v>
          </cell>
          <cell r="I21">
            <v>100</v>
          </cell>
          <cell r="J21">
            <v>1368</v>
          </cell>
          <cell r="K21">
            <v>100</v>
          </cell>
          <cell r="L21">
            <v>0</v>
          </cell>
          <cell r="M21">
            <v>0</v>
          </cell>
          <cell r="N21">
            <v>1358</v>
          </cell>
          <cell r="O21">
            <v>99.27</v>
          </cell>
          <cell r="P21">
            <v>10</v>
          </cell>
          <cell r="Q21">
            <v>0.73</v>
          </cell>
          <cell r="R21">
            <v>3</v>
          </cell>
        </row>
        <row r="22">
          <cell r="B22" t="str">
            <v>Xã Dương Hưu</v>
          </cell>
          <cell r="C22">
            <v>1412</v>
          </cell>
          <cell r="E22">
            <v>1412</v>
          </cell>
          <cell r="F22">
            <v>1412</v>
          </cell>
          <cell r="G22">
            <v>100</v>
          </cell>
          <cell r="H22">
            <v>1412</v>
          </cell>
          <cell r="I22">
            <v>100</v>
          </cell>
          <cell r="J22">
            <v>1412</v>
          </cell>
          <cell r="K22">
            <v>100</v>
          </cell>
          <cell r="L22">
            <v>0</v>
          </cell>
          <cell r="M22">
            <v>0</v>
          </cell>
          <cell r="N22">
            <v>1410</v>
          </cell>
          <cell r="O22">
            <v>99.86</v>
          </cell>
          <cell r="P22">
            <v>2</v>
          </cell>
          <cell r="Q22">
            <v>0.14000000000000001</v>
          </cell>
        </row>
        <row r="23">
          <cell r="B23" t="str">
            <v>Xã Yên Định</v>
          </cell>
          <cell r="C23">
            <v>1152</v>
          </cell>
          <cell r="E23">
            <v>1152</v>
          </cell>
          <cell r="F23">
            <v>1152</v>
          </cell>
          <cell r="G23">
            <v>100</v>
          </cell>
          <cell r="H23">
            <v>1152</v>
          </cell>
          <cell r="I23">
            <v>100</v>
          </cell>
          <cell r="J23">
            <v>1152</v>
          </cell>
          <cell r="K23">
            <v>100</v>
          </cell>
          <cell r="L23">
            <v>0</v>
          </cell>
          <cell r="M23">
            <v>0</v>
          </cell>
          <cell r="N23">
            <v>1149</v>
          </cell>
          <cell r="O23">
            <v>99.74</v>
          </cell>
          <cell r="P23">
            <v>3</v>
          </cell>
          <cell r="Q23">
            <v>0.26</v>
          </cell>
          <cell r="R23">
            <v>0</v>
          </cell>
        </row>
        <row r="24">
          <cell r="B24" t="str">
            <v>Xã Cẩm Đàn</v>
          </cell>
          <cell r="C24">
            <v>1001</v>
          </cell>
          <cell r="E24">
            <v>1001</v>
          </cell>
          <cell r="F24">
            <v>1001</v>
          </cell>
          <cell r="G24">
            <v>100</v>
          </cell>
          <cell r="H24">
            <v>1001</v>
          </cell>
          <cell r="I24">
            <v>100</v>
          </cell>
          <cell r="J24">
            <v>1001</v>
          </cell>
          <cell r="K24">
            <v>100</v>
          </cell>
          <cell r="L24">
            <v>0</v>
          </cell>
          <cell r="M24">
            <v>0</v>
          </cell>
          <cell r="N24">
            <v>1000</v>
          </cell>
          <cell r="O24">
            <v>99.9</v>
          </cell>
          <cell r="P24">
            <v>1</v>
          </cell>
          <cell r="Q24">
            <v>0.1</v>
          </cell>
          <cell r="R24">
            <v>0</v>
          </cell>
        </row>
        <row r="25">
          <cell r="B25" t="str">
            <v>Xã An Lạc</v>
          </cell>
          <cell r="C25">
            <v>954</v>
          </cell>
          <cell r="E25">
            <v>954</v>
          </cell>
          <cell r="F25">
            <v>954</v>
          </cell>
          <cell r="G25">
            <v>100</v>
          </cell>
          <cell r="H25">
            <v>954</v>
          </cell>
          <cell r="I25">
            <v>100</v>
          </cell>
          <cell r="J25">
            <v>954</v>
          </cell>
          <cell r="K25">
            <v>100</v>
          </cell>
          <cell r="L25">
            <v>0</v>
          </cell>
          <cell r="M25">
            <v>0</v>
          </cell>
          <cell r="N25">
            <v>950</v>
          </cell>
          <cell r="O25">
            <v>99.58</v>
          </cell>
          <cell r="P25">
            <v>4</v>
          </cell>
          <cell r="Q25">
            <v>0.42</v>
          </cell>
          <cell r="R25">
            <v>0</v>
          </cell>
        </row>
        <row r="26">
          <cell r="B26" t="str">
            <v>Xã Lệ Viễn</v>
          </cell>
          <cell r="C26">
            <v>959</v>
          </cell>
          <cell r="E26">
            <v>959</v>
          </cell>
          <cell r="F26">
            <v>959</v>
          </cell>
          <cell r="G26">
            <v>100</v>
          </cell>
          <cell r="H26">
            <v>959</v>
          </cell>
          <cell r="I26">
            <v>100</v>
          </cell>
          <cell r="J26">
            <v>959</v>
          </cell>
          <cell r="K26">
            <v>100</v>
          </cell>
          <cell r="L26">
            <v>0</v>
          </cell>
          <cell r="M26">
            <v>0</v>
          </cell>
          <cell r="N26">
            <v>959</v>
          </cell>
          <cell r="O26">
            <v>100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Xã Vân Sơn</v>
          </cell>
          <cell r="C27">
            <v>820</v>
          </cell>
          <cell r="E27">
            <v>820</v>
          </cell>
          <cell r="F27">
            <v>820</v>
          </cell>
          <cell r="G27">
            <v>100</v>
          </cell>
          <cell r="H27">
            <v>820</v>
          </cell>
          <cell r="I27">
            <v>100</v>
          </cell>
          <cell r="J27">
            <v>820</v>
          </cell>
          <cell r="K27">
            <v>100</v>
          </cell>
          <cell r="L27">
            <v>0</v>
          </cell>
          <cell r="M27">
            <v>0</v>
          </cell>
          <cell r="N27">
            <v>817</v>
          </cell>
          <cell r="O27">
            <v>99.63</v>
          </cell>
          <cell r="P27">
            <v>3</v>
          </cell>
          <cell r="Q27">
            <v>0.37</v>
          </cell>
          <cell r="R27">
            <v>0</v>
          </cell>
        </row>
        <row r="28">
          <cell r="B28" t="str">
            <v>Xã Hữu Sản</v>
          </cell>
          <cell r="C28">
            <v>622</v>
          </cell>
          <cell r="E28">
            <v>622</v>
          </cell>
          <cell r="F28">
            <v>622</v>
          </cell>
          <cell r="G28">
            <v>100</v>
          </cell>
          <cell r="H28">
            <v>622</v>
          </cell>
          <cell r="I28">
            <v>100</v>
          </cell>
          <cell r="J28">
            <v>622</v>
          </cell>
          <cell r="K28">
            <v>100</v>
          </cell>
          <cell r="L28">
            <v>0</v>
          </cell>
          <cell r="M28">
            <v>0</v>
          </cell>
          <cell r="N28">
            <v>622</v>
          </cell>
          <cell r="O28">
            <v>100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Xã Tuấn Đạo</v>
          </cell>
          <cell r="C29">
            <v>1493</v>
          </cell>
          <cell r="E29">
            <v>1493</v>
          </cell>
          <cell r="F29">
            <v>1493</v>
          </cell>
          <cell r="G29">
            <v>100</v>
          </cell>
          <cell r="H29">
            <v>1493</v>
          </cell>
          <cell r="I29">
            <v>100</v>
          </cell>
          <cell r="J29">
            <v>1493</v>
          </cell>
          <cell r="K29">
            <v>100</v>
          </cell>
          <cell r="L29">
            <v>0</v>
          </cell>
          <cell r="M29">
            <v>0</v>
          </cell>
          <cell r="N29">
            <v>1487</v>
          </cell>
          <cell r="O29">
            <v>99.6</v>
          </cell>
          <cell r="P29">
            <v>6</v>
          </cell>
          <cell r="Q29">
            <v>0.4</v>
          </cell>
        </row>
        <row r="30">
          <cell r="B30" t="str">
            <v>LỤC NGẠN</v>
          </cell>
        </row>
        <row r="31">
          <cell r="B31" t="str">
            <v>Thị trấn Biển Động</v>
          </cell>
          <cell r="C31">
            <v>2093</v>
          </cell>
          <cell r="D31">
            <v>2092</v>
          </cell>
          <cell r="E31">
            <v>2092</v>
          </cell>
          <cell r="F31">
            <v>2092</v>
          </cell>
          <cell r="G31" t="str">
            <v>100.00</v>
          </cell>
          <cell r="H31">
            <v>2092</v>
          </cell>
          <cell r="I31" t="str">
            <v>99.95</v>
          </cell>
          <cell r="J31">
            <v>2092</v>
          </cell>
          <cell r="K31" t="str">
            <v>100.00</v>
          </cell>
          <cell r="L31">
            <v>0</v>
          </cell>
          <cell r="M31" t="str">
            <v>0.00</v>
          </cell>
          <cell r="N31">
            <v>2082</v>
          </cell>
          <cell r="O31" t="str">
            <v>99.47</v>
          </cell>
          <cell r="P31">
            <v>10</v>
          </cell>
          <cell r="Q31" t="str">
            <v>0.48</v>
          </cell>
          <cell r="R31">
            <v>16</v>
          </cell>
        </row>
        <row r="32">
          <cell r="B32" t="str">
            <v>Xã Kim Sơn</v>
          </cell>
          <cell r="C32">
            <v>614</v>
          </cell>
          <cell r="E32">
            <v>614</v>
          </cell>
          <cell r="F32">
            <v>614</v>
          </cell>
          <cell r="G32">
            <v>100</v>
          </cell>
          <cell r="H32">
            <v>614</v>
          </cell>
          <cell r="I32">
            <v>100</v>
          </cell>
          <cell r="J32">
            <v>614</v>
          </cell>
          <cell r="K32">
            <v>100</v>
          </cell>
          <cell r="L32">
            <v>0</v>
          </cell>
          <cell r="M32">
            <v>0</v>
          </cell>
          <cell r="N32">
            <v>603</v>
          </cell>
          <cell r="O32">
            <v>98.21</v>
          </cell>
          <cell r="P32">
            <v>11</v>
          </cell>
          <cell r="Q32">
            <v>1.79</v>
          </cell>
          <cell r="R32">
            <v>0</v>
          </cell>
        </row>
        <row r="33">
          <cell r="B33" t="str">
            <v>Xã Phú Nhuận</v>
          </cell>
          <cell r="C33">
            <v>1120</v>
          </cell>
          <cell r="E33">
            <v>1120</v>
          </cell>
          <cell r="F33">
            <v>1120</v>
          </cell>
          <cell r="G33">
            <v>100</v>
          </cell>
          <cell r="H33">
            <v>1120</v>
          </cell>
          <cell r="I33">
            <v>100</v>
          </cell>
          <cell r="J33">
            <v>1120</v>
          </cell>
          <cell r="K33">
            <v>100</v>
          </cell>
          <cell r="L33">
            <v>0</v>
          </cell>
          <cell r="M33">
            <v>0</v>
          </cell>
          <cell r="N33">
            <v>1116</v>
          </cell>
          <cell r="O33">
            <v>99.64</v>
          </cell>
          <cell r="P33">
            <v>4</v>
          </cell>
          <cell r="Q33">
            <v>0.36</v>
          </cell>
          <cell r="R33">
            <v>0</v>
          </cell>
        </row>
        <row r="34">
          <cell r="B34" t="str">
            <v>Xã tân Hoa</v>
          </cell>
          <cell r="C34">
            <v>1605</v>
          </cell>
          <cell r="E34">
            <v>1604</v>
          </cell>
          <cell r="F34">
            <v>1604</v>
          </cell>
          <cell r="G34">
            <v>100</v>
          </cell>
          <cell r="H34">
            <v>1604</v>
          </cell>
          <cell r="I34">
            <v>100</v>
          </cell>
          <cell r="J34">
            <v>1604</v>
          </cell>
          <cell r="K34">
            <v>100</v>
          </cell>
          <cell r="L34">
            <v>0</v>
          </cell>
          <cell r="M34">
            <v>0</v>
          </cell>
          <cell r="N34">
            <v>1598</v>
          </cell>
          <cell r="O34">
            <v>99.6</v>
          </cell>
          <cell r="P34">
            <v>6</v>
          </cell>
          <cell r="Q34">
            <v>0.4</v>
          </cell>
          <cell r="R34">
            <v>0</v>
          </cell>
        </row>
        <row r="35">
          <cell r="B35" t="str">
            <v>Thị trấn Phì Điền</v>
          </cell>
          <cell r="C35">
            <v>1194</v>
          </cell>
          <cell r="E35">
            <v>1189</v>
          </cell>
          <cell r="F35">
            <v>1189</v>
          </cell>
          <cell r="G35">
            <v>99.6</v>
          </cell>
          <cell r="H35">
            <v>1189</v>
          </cell>
          <cell r="I35">
            <v>100</v>
          </cell>
          <cell r="J35">
            <v>1186</v>
          </cell>
          <cell r="K35">
            <v>99.7</v>
          </cell>
          <cell r="L35">
            <v>3</v>
          </cell>
          <cell r="M35">
            <v>0.25</v>
          </cell>
          <cell r="N35">
            <v>1166</v>
          </cell>
          <cell r="O35">
            <v>97.7</v>
          </cell>
          <cell r="P35">
            <v>20</v>
          </cell>
          <cell r="Q35">
            <v>1.68</v>
          </cell>
          <cell r="R35">
            <v>0</v>
          </cell>
        </row>
        <row r="36">
          <cell r="B36" t="str">
            <v>Xã Giáp Sơn</v>
          </cell>
          <cell r="C36">
            <v>2350</v>
          </cell>
          <cell r="E36">
            <v>2350</v>
          </cell>
          <cell r="F36">
            <v>2350</v>
          </cell>
          <cell r="G36">
            <v>100</v>
          </cell>
          <cell r="H36">
            <v>2350</v>
          </cell>
          <cell r="I36">
            <v>100</v>
          </cell>
          <cell r="J36">
            <v>2350</v>
          </cell>
          <cell r="K36">
            <v>100</v>
          </cell>
          <cell r="L36">
            <v>0</v>
          </cell>
          <cell r="M36">
            <v>0</v>
          </cell>
          <cell r="N36">
            <v>2347</v>
          </cell>
          <cell r="O36">
            <v>99.87</v>
          </cell>
          <cell r="P36">
            <v>3</v>
          </cell>
          <cell r="Q36">
            <v>0.13</v>
          </cell>
          <cell r="R36">
            <v>0</v>
          </cell>
        </row>
        <row r="37">
          <cell r="B37" t="str">
            <v>Xã Đồng Cốc</v>
          </cell>
          <cell r="C37">
            <v>1374</v>
          </cell>
          <cell r="E37">
            <v>1374</v>
          </cell>
          <cell r="F37">
            <v>1374</v>
          </cell>
          <cell r="G37">
            <v>100</v>
          </cell>
          <cell r="H37">
            <v>1374</v>
          </cell>
          <cell r="I37">
            <v>100</v>
          </cell>
          <cell r="J37">
            <v>1374</v>
          </cell>
          <cell r="K37">
            <v>100</v>
          </cell>
          <cell r="L37">
            <v>0</v>
          </cell>
          <cell r="M37">
            <v>0</v>
          </cell>
          <cell r="N37">
            <v>1372</v>
          </cell>
          <cell r="O37">
            <v>99.85</v>
          </cell>
          <cell r="P37">
            <v>2</v>
          </cell>
          <cell r="Q37">
            <v>0.15</v>
          </cell>
          <cell r="R37">
            <v>0</v>
          </cell>
        </row>
        <row r="38">
          <cell r="B38" t="str">
            <v>Xã Tân Quang</v>
          </cell>
          <cell r="C38">
            <v>2405</v>
          </cell>
          <cell r="D38">
            <v>2405</v>
          </cell>
          <cell r="E38">
            <v>2405</v>
          </cell>
          <cell r="F38">
            <v>2405</v>
          </cell>
          <cell r="G38" t="str">
            <v>100.00</v>
          </cell>
          <cell r="H38">
            <v>2405</v>
          </cell>
          <cell r="I38" t="str">
            <v>100.00</v>
          </cell>
          <cell r="J38">
            <v>2405</v>
          </cell>
          <cell r="K38" t="str">
            <v>100.00</v>
          </cell>
          <cell r="L38">
            <v>0</v>
          </cell>
          <cell r="M38" t="str">
            <v>0.00</v>
          </cell>
          <cell r="N38">
            <v>2390</v>
          </cell>
          <cell r="O38" t="str">
            <v>99.38</v>
          </cell>
          <cell r="P38">
            <v>15</v>
          </cell>
          <cell r="Q38" t="str">
            <v>0.62</v>
          </cell>
          <cell r="R38">
            <v>5</v>
          </cell>
        </row>
        <row r="39">
          <cell r="B39" t="str">
            <v>Xã Đèo Gia</v>
          </cell>
          <cell r="C39">
            <v>1188</v>
          </cell>
          <cell r="D39">
            <v>1188</v>
          </cell>
          <cell r="E39">
            <v>1188</v>
          </cell>
          <cell r="F39">
            <v>1188</v>
          </cell>
          <cell r="G39" t="str">
            <v>100.00</v>
          </cell>
          <cell r="H39">
            <v>1188</v>
          </cell>
          <cell r="I39" t="str">
            <v>100.00</v>
          </cell>
          <cell r="J39">
            <v>1188</v>
          </cell>
          <cell r="K39" t="str">
            <v>100.00</v>
          </cell>
          <cell r="L39">
            <v>0</v>
          </cell>
          <cell r="M39" t="str">
            <v>0.00</v>
          </cell>
          <cell r="N39">
            <v>1187</v>
          </cell>
          <cell r="O39" t="str">
            <v>99.92</v>
          </cell>
          <cell r="P39">
            <v>1</v>
          </cell>
          <cell r="Q39" t="str">
            <v>0.08</v>
          </cell>
          <cell r="S39">
            <v>0</v>
          </cell>
        </row>
        <row r="40">
          <cell r="B40" t="str">
            <v>Xã Tân Lập</v>
          </cell>
          <cell r="C40">
            <v>2058</v>
          </cell>
          <cell r="D40">
            <v>2057</v>
          </cell>
          <cell r="E40">
            <v>2058</v>
          </cell>
          <cell r="F40">
            <v>2058</v>
          </cell>
          <cell r="G40" t="str">
            <v>100.00</v>
          </cell>
          <cell r="H40">
            <v>2057</v>
          </cell>
          <cell r="I40" t="str">
            <v>99.95</v>
          </cell>
          <cell r="J40">
            <v>2057</v>
          </cell>
          <cell r="K40" t="str">
            <v>100.00</v>
          </cell>
          <cell r="L40">
            <v>1</v>
          </cell>
          <cell r="M40" t="str">
            <v>0.05</v>
          </cell>
          <cell r="N40">
            <v>2054</v>
          </cell>
          <cell r="O40" t="str">
            <v>99.76</v>
          </cell>
          <cell r="P40">
            <v>3</v>
          </cell>
          <cell r="Q40" t="str">
            <v>0.15</v>
          </cell>
          <cell r="R40">
            <v>0</v>
          </cell>
          <cell r="S40">
            <v>2058</v>
          </cell>
        </row>
        <row r="41">
          <cell r="B41" t="str">
            <v>Xã Sơn Hải</v>
          </cell>
          <cell r="C41">
            <v>934</v>
          </cell>
          <cell r="E41">
            <v>934</v>
          </cell>
          <cell r="F41">
            <v>934</v>
          </cell>
          <cell r="G41">
            <v>100</v>
          </cell>
          <cell r="H41">
            <v>934</v>
          </cell>
          <cell r="I41">
            <v>100</v>
          </cell>
          <cell r="J41">
            <v>932</v>
          </cell>
          <cell r="K41">
            <v>99.8</v>
          </cell>
          <cell r="L41">
            <v>2</v>
          </cell>
          <cell r="M41">
            <v>0.2</v>
          </cell>
          <cell r="N41">
            <v>924</v>
          </cell>
          <cell r="O41">
            <v>98.9</v>
          </cell>
          <cell r="P41">
            <v>8</v>
          </cell>
          <cell r="Q41">
            <v>0.9</v>
          </cell>
          <cell r="R41">
            <v>0</v>
          </cell>
        </row>
        <row r="42">
          <cell r="B42" t="str">
            <v>Xã Hộ Đáp</v>
          </cell>
          <cell r="C42">
            <v>1077</v>
          </cell>
          <cell r="E42">
            <v>1077</v>
          </cell>
          <cell r="F42">
            <v>1077</v>
          </cell>
          <cell r="G42">
            <v>100</v>
          </cell>
          <cell r="H42">
            <v>1077</v>
          </cell>
          <cell r="I42">
            <v>100</v>
          </cell>
          <cell r="J42">
            <v>1077</v>
          </cell>
          <cell r="K42">
            <v>100</v>
          </cell>
          <cell r="L42">
            <v>0</v>
          </cell>
          <cell r="M42">
            <v>0</v>
          </cell>
          <cell r="N42">
            <v>1070</v>
          </cell>
          <cell r="O42">
            <v>99.4</v>
          </cell>
          <cell r="P42">
            <v>7</v>
          </cell>
          <cell r="Q42">
            <v>0.6</v>
          </cell>
          <cell r="R42">
            <v>0</v>
          </cell>
        </row>
        <row r="43">
          <cell r="B43" t="str">
            <v>Xã Tân Sơn</v>
          </cell>
          <cell r="C43">
            <v>1996</v>
          </cell>
          <cell r="D43">
            <v>1996</v>
          </cell>
          <cell r="E43">
            <v>1996</v>
          </cell>
          <cell r="F43">
            <v>1996</v>
          </cell>
          <cell r="G43">
            <v>100</v>
          </cell>
          <cell r="H43">
            <v>1996</v>
          </cell>
          <cell r="I43">
            <v>100</v>
          </cell>
          <cell r="J43">
            <v>1996</v>
          </cell>
          <cell r="K43">
            <v>100</v>
          </cell>
          <cell r="L43">
            <v>0</v>
          </cell>
          <cell r="M43">
            <v>0</v>
          </cell>
          <cell r="N43">
            <v>1991</v>
          </cell>
          <cell r="O43" t="str">
            <v>99.7</v>
          </cell>
          <cell r="P43">
            <v>5</v>
          </cell>
          <cell r="Q43" t="str">
            <v>0.3</v>
          </cell>
          <cell r="R43">
            <v>1</v>
          </cell>
          <cell r="S43">
            <v>1</v>
          </cell>
        </row>
        <row r="44">
          <cell r="B44" t="str">
            <v>Xã Cấm Sơn</v>
          </cell>
          <cell r="C44">
            <v>1174</v>
          </cell>
          <cell r="D44">
            <v>1144</v>
          </cell>
          <cell r="E44">
            <v>1145</v>
          </cell>
          <cell r="F44">
            <v>1145</v>
          </cell>
          <cell r="G44">
            <v>100</v>
          </cell>
          <cell r="H44">
            <v>1145</v>
          </cell>
          <cell r="I44">
            <v>100</v>
          </cell>
          <cell r="J44">
            <v>1141</v>
          </cell>
          <cell r="K44">
            <v>99.650655021833998</v>
          </cell>
          <cell r="L44">
            <v>4</v>
          </cell>
          <cell r="N44">
            <v>1136</v>
          </cell>
          <cell r="O44">
            <v>96.763202725724</v>
          </cell>
          <cell r="P44">
            <v>5</v>
          </cell>
          <cell r="Q44">
            <v>0.42</v>
          </cell>
          <cell r="S44">
            <v>0</v>
          </cell>
        </row>
        <row r="45">
          <cell r="B45" t="str">
            <v>Xã Biên Sơn</v>
          </cell>
          <cell r="C45">
            <v>2175</v>
          </cell>
          <cell r="E45">
            <v>2175</v>
          </cell>
          <cell r="F45">
            <v>2175</v>
          </cell>
          <cell r="G45">
            <v>100</v>
          </cell>
          <cell r="H45">
            <v>2175</v>
          </cell>
          <cell r="I45">
            <v>100</v>
          </cell>
          <cell r="J45">
            <v>2174</v>
          </cell>
          <cell r="K45">
            <v>99.95</v>
          </cell>
          <cell r="L45">
            <v>1</v>
          </cell>
          <cell r="M45">
            <v>0.05</v>
          </cell>
          <cell r="N45">
            <v>2167</v>
          </cell>
          <cell r="O45">
            <v>99.63</v>
          </cell>
          <cell r="P45">
            <v>7</v>
          </cell>
          <cell r="Q45">
            <v>0.32</v>
          </cell>
          <cell r="R45">
            <v>0</v>
          </cell>
        </row>
        <row r="46">
          <cell r="B46" t="str">
            <v>Xã Phong Vân</v>
          </cell>
          <cell r="C46">
            <v>1361</v>
          </cell>
          <cell r="D46">
            <v>1361</v>
          </cell>
          <cell r="E46">
            <v>1361</v>
          </cell>
          <cell r="F46">
            <v>1361</v>
          </cell>
          <cell r="G46">
            <v>100</v>
          </cell>
          <cell r="H46">
            <v>1361</v>
          </cell>
          <cell r="I46">
            <v>100</v>
          </cell>
          <cell r="J46">
            <v>1359</v>
          </cell>
          <cell r="K46">
            <v>100</v>
          </cell>
          <cell r="L46">
            <v>2</v>
          </cell>
          <cell r="M46">
            <v>0.15</v>
          </cell>
          <cell r="N46">
            <v>1343</v>
          </cell>
          <cell r="O46">
            <v>95</v>
          </cell>
          <cell r="P46">
            <v>16</v>
          </cell>
          <cell r="Q46">
            <v>5</v>
          </cell>
          <cell r="R46">
            <v>0</v>
          </cell>
          <cell r="T46">
            <v>0</v>
          </cell>
        </row>
        <row r="47">
          <cell r="B47" t="str">
            <v>Xã Phong Minh</v>
          </cell>
          <cell r="C47">
            <v>713</v>
          </cell>
          <cell r="E47">
            <v>711</v>
          </cell>
          <cell r="F47">
            <v>711</v>
          </cell>
          <cell r="G47">
            <v>100</v>
          </cell>
          <cell r="H47">
            <v>711</v>
          </cell>
          <cell r="I47">
            <v>100</v>
          </cell>
          <cell r="J47">
            <v>711</v>
          </cell>
          <cell r="K47">
            <v>100</v>
          </cell>
          <cell r="L47">
            <v>0</v>
          </cell>
          <cell r="M47">
            <v>0</v>
          </cell>
          <cell r="N47">
            <v>707</v>
          </cell>
          <cell r="O47">
            <v>99.16</v>
          </cell>
          <cell r="P47">
            <v>4</v>
          </cell>
          <cell r="Q47">
            <v>0.56000000000000005</v>
          </cell>
          <cell r="R47">
            <v>0</v>
          </cell>
        </row>
        <row r="48">
          <cell r="B48" t="str">
            <v>Xã Sa Lý</v>
          </cell>
          <cell r="C48">
            <v>748</v>
          </cell>
          <cell r="E48">
            <v>748</v>
          </cell>
          <cell r="F48">
            <v>748</v>
          </cell>
          <cell r="G48">
            <v>100</v>
          </cell>
          <cell r="H48">
            <v>748</v>
          </cell>
          <cell r="I48">
            <v>100</v>
          </cell>
          <cell r="J48">
            <v>748</v>
          </cell>
          <cell r="K48">
            <v>100</v>
          </cell>
          <cell r="L48">
            <v>0</v>
          </cell>
          <cell r="M48">
            <v>0</v>
          </cell>
          <cell r="N48">
            <v>747</v>
          </cell>
          <cell r="O48">
            <v>99.87</v>
          </cell>
          <cell r="P48">
            <v>1</v>
          </cell>
          <cell r="Q48">
            <v>0.13</v>
          </cell>
          <cell r="R48">
            <v>0</v>
          </cell>
        </row>
        <row r="49">
          <cell r="B49" t="str">
            <v>THỊ XÃ CHŨ</v>
          </cell>
        </row>
        <row r="50">
          <cell r="B50" t="str">
            <v>Phường Chũ</v>
          </cell>
          <cell r="C50">
            <v>3919</v>
          </cell>
          <cell r="E50">
            <v>3907</v>
          </cell>
          <cell r="F50">
            <v>3907</v>
          </cell>
          <cell r="G50">
            <v>100</v>
          </cell>
          <cell r="H50">
            <v>3907</v>
          </cell>
          <cell r="I50">
            <v>99.69</v>
          </cell>
          <cell r="J50">
            <v>3906</v>
          </cell>
          <cell r="K50">
            <v>99.97</v>
          </cell>
          <cell r="L50">
            <v>1</v>
          </cell>
          <cell r="M50">
            <v>0.03</v>
          </cell>
          <cell r="N50">
            <v>3888</v>
          </cell>
          <cell r="O50">
            <v>99.21</v>
          </cell>
          <cell r="P50">
            <v>18</v>
          </cell>
          <cell r="Q50">
            <v>0.46</v>
          </cell>
          <cell r="R50">
            <v>1</v>
          </cell>
        </row>
        <row r="51">
          <cell r="B51" t="str">
            <v>Phường Thanh Hải</v>
          </cell>
          <cell r="C51">
            <v>3918</v>
          </cell>
          <cell r="E51">
            <v>3918</v>
          </cell>
          <cell r="F51">
            <v>3918</v>
          </cell>
          <cell r="G51">
            <v>100</v>
          </cell>
          <cell r="H51">
            <v>3918</v>
          </cell>
          <cell r="I51">
            <v>100</v>
          </cell>
          <cell r="J51">
            <v>3918</v>
          </cell>
          <cell r="K51">
            <v>100</v>
          </cell>
          <cell r="L51">
            <v>0</v>
          </cell>
          <cell r="M51">
            <v>0</v>
          </cell>
          <cell r="N51">
            <v>3897</v>
          </cell>
          <cell r="O51">
            <v>99.46</v>
          </cell>
          <cell r="P51">
            <v>21</v>
          </cell>
          <cell r="Q51">
            <v>0.54</v>
          </cell>
          <cell r="R51">
            <v>0</v>
          </cell>
        </row>
        <row r="52">
          <cell r="B52" t="str">
            <v>Phường Hồng Giang</v>
          </cell>
          <cell r="C52">
            <v>2586</v>
          </cell>
          <cell r="E52">
            <v>2586</v>
          </cell>
          <cell r="F52">
            <v>2586</v>
          </cell>
          <cell r="G52">
            <v>100</v>
          </cell>
          <cell r="H52">
            <v>2586</v>
          </cell>
          <cell r="I52">
            <v>100</v>
          </cell>
          <cell r="J52">
            <v>2586</v>
          </cell>
          <cell r="K52">
            <v>0</v>
          </cell>
          <cell r="L52">
            <v>0</v>
          </cell>
          <cell r="M52">
            <v>0</v>
          </cell>
          <cell r="N52">
            <v>2584</v>
          </cell>
          <cell r="O52">
            <v>99.92</v>
          </cell>
          <cell r="P52">
            <v>2</v>
          </cell>
          <cell r="Q52">
            <v>0.08</v>
          </cell>
          <cell r="R52">
            <v>0</v>
          </cell>
        </row>
        <row r="53">
          <cell r="B53" t="str">
            <v>Phường Trù Hựu</v>
          </cell>
          <cell r="C53">
            <v>2625</v>
          </cell>
          <cell r="E53">
            <v>2606</v>
          </cell>
          <cell r="F53">
            <v>2606</v>
          </cell>
          <cell r="G53">
            <v>100</v>
          </cell>
          <cell r="H53">
            <v>2606</v>
          </cell>
          <cell r="I53">
            <v>99.3</v>
          </cell>
          <cell r="J53">
            <v>2606</v>
          </cell>
          <cell r="K53">
            <v>100</v>
          </cell>
          <cell r="L53">
            <v>0</v>
          </cell>
          <cell r="M53">
            <v>0</v>
          </cell>
          <cell r="N53">
            <v>2598</v>
          </cell>
          <cell r="O53">
            <v>99.69</v>
          </cell>
          <cell r="P53">
            <v>8</v>
          </cell>
          <cell r="Q53">
            <v>0.31</v>
          </cell>
          <cell r="R53">
            <v>0</v>
          </cell>
        </row>
        <row r="54">
          <cell r="B54" t="str">
            <v>Xã Quý Sơn</v>
          </cell>
          <cell r="C54">
            <v>4900</v>
          </cell>
          <cell r="E54">
            <v>4879</v>
          </cell>
          <cell r="F54">
            <v>4879</v>
          </cell>
          <cell r="G54">
            <v>100</v>
          </cell>
          <cell r="H54">
            <v>4879</v>
          </cell>
          <cell r="I54">
            <v>100</v>
          </cell>
          <cell r="J54">
            <v>4872</v>
          </cell>
          <cell r="K54">
            <v>99.9</v>
          </cell>
          <cell r="L54">
            <v>7</v>
          </cell>
          <cell r="M54">
            <v>0.14000000000000001</v>
          </cell>
          <cell r="N54">
            <v>4807</v>
          </cell>
          <cell r="O54">
            <v>98.1</v>
          </cell>
          <cell r="P54">
            <v>65</v>
          </cell>
          <cell r="Q54">
            <v>1.33</v>
          </cell>
          <cell r="R54">
            <v>11</v>
          </cell>
        </row>
        <row r="55">
          <cell r="B55" t="str">
            <v>Xã Mỹ An</v>
          </cell>
          <cell r="C55">
            <v>1601</v>
          </cell>
          <cell r="E55">
            <v>1598</v>
          </cell>
          <cell r="F55">
            <v>1598</v>
          </cell>
          <cell r="G55">
            <v>100</v>
          </cell>
          <cell r="H55">
            <v>1598</v>
          </cell>
          <cell r="I55">
            <v>100</v>
          </cell>
          <cell r="J55">
            <v>1598</v>
          </cell>
          <cell r="K55">
            <v>100</v>
          </cell>
          <cell r="L55">
            <v>0</v>
          </cell>
          <cell r="M55">
            <v>0</v>
          </cell>
          <cell r="N55">
            <v>1592</v>
          </cell>
          <cell r="O55">
            <v>99.62</v>
          </cell>
          <cell r="P55">
            <v>6</v>
          </cell>
          <cell r="Q55">
            <v>0.38</v>
          </cell>
          <cell r="R55">
            <v>0</v>
          </cell>
        </row>
        <row r="56">
          <cell r="B56" t="str">
            <v>Phường Phượng Sơn</v>
          </cell>
          <cell r="C56">
            <v>3353</v>
          </cell>
          <cell r="D56">
            <v>3353</v>
          </cell>
          <cell r="E56">
            <v>3345</v>
          </cell>
          <cell r="F56">
            <v>3345</v>
          </cell>
          <cell r="G56">
            <v>99.91</v>
          </cell>
          <cell r="H56">
            <v>3345</v>
          </cell>
          <cell r="I56">
            <v>99.76</v>
          </cell>
          <cell r="J56">
            <v>3345</v>
          </cell>
          <cell r="K56">
            <v>100</v>
          </cell>
          <cell r="L56">
            <v>0</v>
          </cell>
          <cell r="M56">
            <v>0</v>
          </cell>
          <cell r="N56">
            <v>3340</v>
          </cell>
          <cell r="O56">
            <v>99.85</v>
          </cell>
          <cell r="P56">
            <v>5</v>
          </cell>
          <cell r="Q56">
            <v>0.15</v>
          </cell>
          <cell r="R56">
            <v>0</v>
          </cell>
        </row>
        <row r="57">
          <cell r="B57" t="str">
            <v>Xã Tân Mộc</v>
          </cell>
          <cell r="C57">
            <v>1502</v>
          </cell>
          <cell r="E57">
            <v>1502</v>
          </cell>
          <cell r="F57">
            <v>1502</v>
          </cell>
          <cell r="G57">
            <v>100</v>
          </cell>
          <cell r="H57">
            <v>1502</v>
          </cell>
          <cell r="I57">
            <v>100</v>
          </cell>
          <cell r="J57">
            <v>1502</v>
          </cell>
          <cell r="K57">
            <v>100</v>
          </cell>
          <cell r="L57">
            <v>0</v>
          </cell>
          <cell r="M57">
            <v>0</v>
          </cell>
          <cell r="N57">
            <v>1502</v>
          </cell>
          <cell r="O57">
            <v>100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Xã Nam Dương</v>
          </cell>
          <cell r="C58">
            <v>2363</v>
          </cell>
          <cell r="E58">
            <v>2363</v>
          </cell>
          <cell r="F58">
            <v>2363</v>
          </cell>
          <cell r="G58">
            <v>100</v>
          </cell>
          <cell r="H58">
            <v>2363</v>
          </cell>
          <cell r="I58">
            <v>100</v>
          </cell>
          <cell r="J58">
            <v>2361</v>
          </cell>
          <cell r="K58">
            <v>99.91</v>
          </cell>
          <cell r="L58">
            <v>2</v>
          </cell>
          <cell r="M58">
            <v>0.09</v>
          </cell>
          <cell r="N58">
            <v>2348</v>
          </cell>
          <cell r="O58">
            <v>99.36</v>
          </cell>
          <cell r="P58">
            <v>13</v>
          </cell>
          <cell r="Q58">
            <v>0.55000000000000004</v>
          </cell>
          <cell r="R58">
            <v>0</v>
          </cell>
        </row>
        <row r="59">
          <cell r="B59" t="str">
            <v>Xã Kiên Thành</v>
          </cell>
          <cell r="C59">
            <v>2375</v>
          </cell>
          <cell r="E59">
            <v>2375</v>
          </cell>
          <cell r="F59">
            <v>2375</v>
          </cell>
          <cell r="G59">
            <v>100</v>
          </cell>
          <cell r="H59">
            <v>2375</v>
          </cell>
          <cell r="I59">
            <v>100</v>
          </cell>
          <cell r="J59">
            <v>2375</v>
          </cell>
          <cell r="K59">
            <v>100</v>
          </cell>
          <cell r="L59">
            <v>0</v>
          </cell>
          <cell r="M59">
            <v>0</v>
          </cell>
          <cell r="N59">
            <v>2362</v>
          </cell>
          <cell r="O59">
            <v>99.45</v>
          </cell>
          <cell r="P59">
            <v>13</v>
          </cell>
          <cell r="Q59">
            <v>0.55000000000000004</v>
          </cell>
          <cell r="R59">
            <v>0</v>
          </cell>
        </row>
        <row r="60">
          <cell r="B60" t="str">
            <v>Xã Kiên Lao</v>
          </cell>
          <cell r="C60">
            <v>1870</v>
          </cell>
          <cell r="E60">
            <v>1870</v>
          </cell>
          <cell r="F60">
            <v>1870</v>
          </cell>
          <cell r="G60">
            <v>100</v>
          </cell>
          <cell r="H60">
            <v>1870</v>
          </cell>
          <cell r="I60">
            <v>100</v>
          </cell>
          <cell r="J60">
            <v>1870</v>
          </cell>
          <cell r="K60">
            <v>100</v>
          </cell>
          <cell r="L60">
            <v>0</v>
          </cell>
          <cell r="M60">
            <v>0</v>
          </cell>
          <cell r="N60">
            <v>1856</v>
          </cell>
          <cell r="O60">
            <v>99.25</v>
          </cell>
          <cell r="P60">
            <v>14</v>
          </cell>
          <cell r="Q60">
            <v>0.75</v>
          </cell>
          <cell r="R60">
            <v>0</v>
          </cell>
        </row>
        <row r="61">
          <cell r="B61" t="str">
            <v>LỤC NAM</v>
          </cell>
        </row>
        <row r="62">
          <cell r="B62" t="str">
            <v>Xã Lục Sơn</v>
          </cell>
          <cell r="C62">
            <v>1852</v>
          </cell>
          <cell r="E62">
            <v>1842</v>
          </cell>
          <cell r="F62">
            <v>1842</v>
          </cell>
          <cell r="G62">
            <v>99.46</v>
          </cell>
          <cell r="H62">
            <v>1836</v>
          </cell>
          <cell r="I62">
            <v>99.67</v>
          </cell>
          <cell r="J62">
            <v>1827</v>
          </cell>
          <cell r="K62">
            <v>99.3</v>
          </cell>
          <cell r="L62">
            <v>15</v>
          </cell>
          <cell r="M62">
            <v>0.81</v>
          </cell>
          <cell r="N62">
            <v>1808</v>
          </cell>
          <cell r="O62">
            <v>97.7</v>
          </cell>
          <cell r="P62">
            <v>19</v>
          </cell>
          <cell r="Q62">
            <v>1.4</v>
          </cell>
          <cell r="R62">
            <v>0</v>
          </cell>
        </row>
        <row r="63">
          <cell r="B63" t="str">
            <v>Xã Bình Sơn</v>
          </cell>
          <cell r="C63">
            <v>1742</v>
          </cell>
          <cell r="E63">
            <v>1668</v>
          </cell>
          <cell r="F63">
            <v>1668</v>
          </cell>
          <cell r="G63">
            <v>100</v>
          </cell>
          <cell r="H63">
            <v>1668</v>
          </cell>
          <cell r="I63">
            <v>100</v>
          </cell>
          <cell r="J63">
            <v>1662</v>
          </cell>
          <cell r="K63">
            <v>99.6</v>
          </cell>
          <cell r="L63">
            <v>6</v>
          </cell>
          <cell r="M63">
            <v>0.4</v>
          </cell>
          <cell r="N63">
            <v>1625</v>
          </cell>
          <cell r="O63">
            <v>93.3</v>
          </cell>
          <cell r="P63">
            <v>37</v>
          </cell>
          <cell r="Q63">
            <v>2.1</v>
          </cell>
        </row>
        <row r="64">
          <cell r="B64" t="str">
            <v>Xã Trường Sơn</v>
          </cell>
          <cell r="C64">
            <v>1630</v>
          </cell>
          <cell r="E64">
            <v>1627</v>
          </cell>
          <cell r="F64">
            <v>1627</v>
          </cell>
          <cell r="G64">
            <v>100</v>
          </cell>
          <cell r="H64">
            <v>1627</v>
          </cell>
          <cell r="I64">
            <v>100</v>
          </cell>
          <cell r="J64">
            <v>1627</v>
          </cell>
          <cell r="K64">
            <v>100</v>
          </cell>
          <cell r="L64">
            <v>0</v>
          </cell>
          <cell r="M64">
            <v>0</v>
          </cell>
          <cell r="N64">
            <v>1518</v>
          </cell>
          <cell r="O64">
            <v>93.2</v>
          </cell>
          <cell r="P64">
            <v>109</v>
          </cell>
          <cell r="Q64">
            <v>6.8</v>
          </cell>
          <cell r="R64">
            <v>0</v>
          </cell>
        </row>
        <row r="65">
          <cell r="B65" t="str">
            <v>Xã Vô Tranh</v>
          </cell>
          <cell r="C65">
            <v>2400</v>
          </cell>
          <cell r="E65">
            <v>2400</v>
          </cell>
          <cell r="F65">
            <v>2400</v>
          </cell>
          <cell r="G65">
            <v>100</v>
          </cell>
          <cell r="H65">
            <v>2400</v>
          </cell>
          <cell r="I65">
            <v>100</v>
          </cell>
          <cell r="J65">
            <v>2400</v>
          </cell>
          <cell r="K65">
            <v>100</v>
          </cell>
          <cell r="L65">
            <v>0</v>
          </cell>
          <cell r="M65">
            <v>0</v>
          </cell>
          <cell r="N65">
            <v>2394</v>
          </cell>
          <cell r="O65">
            <v>99.75</v>
          </cell>
          <cell r="P65">
            <v>6</v>
          </cell>
          <cell r="Q65">
            <v>0.25</v>
          </cell>
          <cell r="R65">
            <v>1</v>
          </cell>
        </row>
        <row r="66">
          <cell r="B66" t="str">
            <v>Xã Cẩm Lý</v>
          </cell>
          <cell r="C66">
            <v>3101</v>
          </cell>
          <cell r="E66">
            <v>3101</v>
          </cell>
          <cell r="F66">
            <v>3101</v>
          </cell>
          <cell r="G66">
            <v>98.5</v>
          </cell>
          <cell r="H66">
            <v>3101</v>
          </cell>
          <cell r="I66">
            <v>98.5</v>
          </cell>
          <cell r="J66">
            <v>3076</v>
          </cell>
          <cell r="K66">
            <v>99.2</v>
          </cell>
          <cell r="L66">
            <v>25</v>
          </cell>
          <cell r="M66">
            <v>0.81</v>
          </cell>
          <cell r="N66">
            <v>3049</v>
          </cell>
          <cell r="O66">
            <v>96.86</v>
          </cell>
          <cell r="P66">
            <v>27</v>
          </cell>
          <cell r="Q66">
            <v>0.89</v>
          </cell>
        </row>
        <row r="67">
          <cell r="B67" t="str">
            <v>Xã Đan Hội</v>
          </cell>
          <cell r="C67">
            <v>1245</v>
          </cell>
          <cell r="E67">
            <v>1245</v>
          </cell>
          <cell r="F67">
            <v>1245</v>
          </cell>
          <cell r="G67">
            <v>100</v>
          </cell>
          <cell r="H67">
            <v>1245</v>
          </cell>
          <cell r="I67">
            <v>100</v>
          </cell>
          <cell r="J67">
            <v>1245</v>
          </cell>
          <cell r="K67">
            <v>100</v>
          </cell>
          <cell r="L67">
            <v>0</v>
          </cell>
          <cell r="M67">
            <v>0</v>
          </cell>
          <cell r="N67">
            <v>1244</v>
          </cell>
          <cell r="O67" t="str">
            <v>99.02</v>
          </cell>
          <cell r="P67">
            <v>1</v>
          </cell>
          <cell r="Q67" t="str">
            <v>0.08</v>
          </cell>
          <cell r="R67">
            <v>0</v>
          </cell>
        </row>
        <row r="68">
          <cell r="B68" t="str">
            <v>Xã Đông Phú</v>
          </cell>
          <cell r="C68">
            <v>2349</v>
          </cell>
          <cell r="E68">
            <v>2349</v>
          </cell>
          <cell r="F68">
            <v>2349</v>
          </cell>
          <cell r="G68">
            <v>100</v>
          </cell>
          <cell r="H68">
            <v>2349</v>
          </cell>
          <cell r="I68">
            <v>100</v>
          </cell>
          <cell r="J68">
            <v>2342</v>
          </cell>
          <cell r="K68">
            <v>99.7</v>
          </cell>
          <cell r="L68">
            <v>7</v>
          </cell>
          <cell r="M68">
            <v>0.3</v>
          </cell>
          <cell r="N68">
            <v>2336</v>
          </cell>
          <cell r="O68">
            <v>99.42</v>
          </cell>
          <cell r="P68">
            <v>6</v>
          </cell>
          <cell r="Q68">
            <v>0.26</v>
          </cell>
          <cell r="R68">
            <v>0</v>
          </cell>
        </row>
        <row r="69">
          <cell r="B69" t="str">
            <v>Xã Đông Hưng</v>
          </cell>
          <cell r="C69">
            <v>2344</v>
          </cell>
          <cell r="E69">
            <v>2344</v>
          </cell>
          <cell r="F69">
            <v>2344</v>
          </cell>
          <cell r="G69">
            <v>100</v>
          </cell>
          <cell r="H69">
            <v>2344</v>
          </cell>
          <cell r="I69">
            <v>100</v>
          </cell>
          <cell r="J69">
            <v>2344</v>
          </cell>
          <cell r="K69">
            <v>100</v>
          </cell>
          <cell r="L69">
            <v>0</v>
          </cell>
          <cell r="M69">
            <v>0</v>
          </cell>
          <cell r="N69">
            <v>2249</v>
          </cell>
          <cell r="O69">
            <v>96</v>
          </cell>
          <cell r="P69">
            <v>95</v>
          </cell>
          <cell r="Q69">
            <v>4</v>
          </cell>
          <cell r="R69">
            <v>0</v>
          </cell>
        </row>
        <row r="70">
          <cell r="B70" t="str">
            <v>Xã Nghĩa Phương</v>
          </cell>
          <cell r="C70">
            <v>4131</v>
          </cell>
          <cell r="E70">
            <v>4131</v>
          </cell>
          <cell r="F70">
            <v>4131</v>
          </cell>
          <cell r="G70">
            <v>100</v>
          </cell>
          <cell r="H70">
            <v>4131</v>
          </cell>
          <cell r="I70">
            <v>100</v>
          </cell>
          <cell r="J70">
            <v>4126</v>
          </cell>
          <cell r="K70">
            <v>99.9</v>
          </cell>
          <cell r="L70">
            <v>5</v>
          </cell>
          <cell r="M70">
            <v>0.1</v>
          </cell>
          <cell r="N70">
            <v>4109</v>
          </cell>
          <cell r="O70">
            <v>99.5</v>
          </cell>
          <cell r="P70">
            <v>17</v>
          </cell>
          <cell r="Q70">
            <v>0.4</v>
          </cell>
          <cell r="R70">
            <v>0</v>
          </cell>
        </row>
        <row r="71">
          <cell r="B71" t="str">
            <v>Xã Trường Giang</v>
          </cell>
          <cell r="C71">
            <v>675</v>
          </cell>
          <cell r="E71">
            <v>675</v>
          </cell>
          <cell r="F71">
            <v>675</v>
          </cell>
          <cell r="G71">
            <v>100</v>
          </cell>
          <cell r="H71">
            <v>675</v>
          </cell>
          <cell r="I71">
            <v>100</v>
          </cell>
          <cell r="J71">
            <v>675</v>
          </cell>
          <cell r="K71">
            <v>100</v>
          </cell>
          <cell r="L71">
            <v>0</v>
          </cell>
          <cell r="M71">
            <v>0</v>
          </cell>
          <cell r="N71">
            <v>668</v>
          </cell>
          <cell r="O71">
            <v>99</v>
          </cell>
          <cell r="P71">
            <v>7</v>
          </cell>
          <cell r="Q71">
            <v>1</v>
          </cell>
          <cell r="R71">
            <v>0</v>
          </cell>
        </row>
        <row r="72">
          <cell r="B72" t="str">
            <v>Xã Huyền Sơn</v>
          </cell>
          <cell r="C72">
            <v>1417</v>
          </cell>
          <cell r="E72">
            <v>1417</v>
          </cell>
          <cell r="F72">
            <v>1417</v>
          </cell>
          <cell r="G72">
            <v>100</v>
          </cell>
          <cell r="H72">
            <v>1417</v>
          </cell>
          <cell r="I72">
            <v>100</v>
          </cell>
          <cell r="J72">
            <v>1416</v>
          </cell>
          <cell r="K72">
            <v>99.93</v>
          </cell>
          <cell r="L72">
            <v>1</v>
          </cell>
          <cell r="M72">
            <v>0.66</v>
          </cell>
          <cell r="N72">
            <v>1414</v>
          </cell>
          <cell r="O72">
            <v>99.86</v>
          </cell>
          <cell r="P72">
            <v>2</v>
          </cell>
          <cell r="Q72">
            <v>0.14000000000000001</v>
          </cell>
          <cell r="R72">
            <v>4</v>
          </cell>
        </row>
        <row r="73">
          <cell r="B73" t="str">
            <v>Thị trấn Đồi Ngô</v>
          </cell>
          <cell r="C73">
            <v>4788</v>
          </cell>
          <cell r="E73">
            <v>4788</v>
          </cell>
          <cell r="F73">
            <v>4788</v>
          </cell>
          <cell r="G73">
            <v>100</v>
          </cell>
          <cell r="H73">
            <v>4788</v>
          </cell>
          <cell r="I73">
            <v>99.62</v>
          </cell>
          <cell r="J73">
            <v>4773</v>
          </cell>
          <cell r="K73">
            <v>99.7</v>
          </cell>
          <cell r="L73">
            <v>15</v>
          </cell>
          <cell r="M73">
            <v>0.3</v>
          </cell>
          <cell r="N73">
            <v>4718</v>
          </cell>
          <cell r="O73">
            <v>98.4</v>
          </cell>
          <cell r="P73">
            <v>55</v>
          </cell>
          <cell r="Q73">
            <v>1.6</v>
          </cell>
          <cell r="R73">
            <v>5</v>
          </cell>
        </row>
        <row r="74">
          <cell r="B74" t="str">
            <v>Xã Cương Sơn</v>
          </cell>
          <cell r="C74">
            <v>1479</v>
          </cell>
          <cell r="E74">
            <v>1479</v>
          </cell>
          <cell r="F74">
            <v>1479</v>
          </cell>
          <cell r="G74">
            <v>100</v>
          </cell>
          <cell r="H74">
            <v>1479</v>
          </cell>
          <cell r="I74">
            <v>100</v>
          </cell>
          <cell r="J74">
            <v>1479</v>
          </cell>
          <cell r="K74">
            <v>100</v>
          </cell>
          <cell r="L74">
            <v>0</v>
          </cell>
          <cell r="M74">
            <v>0</v>
          </cell>
          <cell r="N74">
            <v>1440</v>
          </cell>
          <cell r="O74">
            <v>97</v>
          </cell>
          <cell r="P74">
            <v>39</v>
          </cell>
          <cell r="Q74">
            <v>3</v>
          </cell>
          <cell r="R74">
            <v>36</v>
          </cell>
        </row>
        <row r="75">
          <cell r="B75" t="str">
            <v>Xã Tiên Nha</v>
          </cell>
          <cell r="C75">
            <v>1304</v>
          </cell>
          <cell r="E75">
            <v>1260</v>
          </cell>
          <cell r="F75">
            <v>1260</v>
          </cell>
          <cell r="G75">
            <v>100</v>
          </cell>
          <cell r="H75">
            <v>1260</v>
          </cell>
          <cell r="I75">
            <v>100</v>
          </cell>
          <cell r="J75">
            <v>1260</v>
          </cell>
          <cell r="K75">
            <v>100</v>
          </cell>
          <cell r="L75">
            <v>0</v>
          </cell>
          <cell r="M75">
            <v>0</v>
          </cell>
          <cell r="N75">
            <v>1252</v>
          </cell>
          <cell r="O75">
            <v>99.4</v>
          </cell>
          <cell r="P75">
            <v>8</v>
          </cell>
          <cell r="Q75">
            <v>0.6</v>
          </cell>
          <cell r="R75">
            <v>0</v>
          </cell>
        </row>
        <row r="76">
          <cell r="B76" t="str">
            <v>Xã Chu Điện</v>
          </cell>
          <cell r="C76">
            <v>3198</v>
          </cell>
          <cell r="E76">
            <v>3058</v>
          </cell>
          <cell r="F76">
            <v>3058</v>
          </cell>
          <cell r="G76">
            <v>100</v>
          </cell>
          <cell r="H76">
            <v>3058</v>
          </cell>
          <cell r="I76">
            <v>95.62</v>
          </cell>
          <cell r="J76">
            <v>3058</v>
          </cell>
          <cell r="K76">
            <v>100</v>
          </cell>
          <cell r="L76">
            <v>0</v>
          </cell>
          <cell r="M76">
            <v>0</v>
          </cell>
          <cell r="N76">
            <v>3044</v>
          </cell>
          <cell r="O76">
            <v>99.54</v>
          </cell>
          <cell r="P76">
            <v>14</v>
          </cell>
          <cell r="Q76">
            <v>0.45</v>
          </cell>
          <cell r="R76">
            <v>1</v>
          </cell>
        </row>
        <row r="77">
          <cell r="B77" t="str">
            <v>Thị trấn Phương Sơn</v>
          </cell>
          <cell r="C77">
            <v>2081</v>
          </cell>
          <cell r="E77">
            <v>1876</v>
          </cell>
          <cell r="F77">
            <v>1876</v>
          </cell>
          <cell r="G77">
            <v>100</v>
          </cell>
          <cell r="H77">
            <v>1876</v>
          </cell>
          <cell r="I77">
            <v>100</v>
          </cell>
          <cell r="J77">
            <v>1874</v>
          </cell>
          <cell r="K77">
            <v>99.9</v>
          </cell>
          <cell r="L77">
            <v>2</v>
          </cell>
          <cell r="M77">
            <v>0.1</v>
          </cell>
          <cell r="N77">
            <v>1833</v>
          </cell>
          <cell r="O77">
            <v>97.54</v>
          </cell>
          <cell r="P77">
            <v>41</v>
          </cell>
          <cell r="Q77">
            <v>1.9</v>
          </cell>
          <cell r="R77">
            <v>9</v>
          </cell>
        </row>
        <row r="78">
          <cell r="B78" t="str">
            <v>Xã Lan Mẫu</v>
          </cell>
          <cell r="C78">
            <v>2209</v>
          </cell>
          <cell r="E78">
            <v>2209</v>
          </cell>
          <cell r="F78">
            <v>2209</v>
          </cell>
          <cell r="G78">
            <v>100</v>
          </cell>
          <cell r="H78">
            <v>2209</v>
          </cell>
          <cell r="I78">
            <v>100</v>
          </cell>
          <cell r="J78">
            <v>2209</v>
          </cell>
          <cell r="K78">
            <v>100</v>
          </cell>
          <cell r="L78">
            <v>0</v>
          </cell>
          <cell r="M78">
            <v>0</v>
          </cell>
          <cell r="N78">
            <v>2201</v>
          </cell>
          <cell r="O78">
            <v>99.64</v>
          </cell>
          <cell r="P78">
            <v>8</v>
          </cell>
          <cell r="Q78">
            <v>0.36</v>
          </cell>
          <cell r="R78">
            <v>19</v>
          </cell>
        </row>
        <row r="79">
          <cell r="B79" t="str">
            <v>Xã Bắc Lũng</v>
          </cell>
          <cell r="C79">
            <v>1777</v>
          </cell>
          <cell r="E79">
            <v>1714</v>
          </cell>
          <cell r="F79">
            <v>1714</v>
          </cell>
          <cell r="G79">
            <v>100</v>
          </cell>
          <cell r="H79">
            <v>1714</v>
          </cell>
          <cell r="I79">
            <v>100</v>
          </cell>
          <cell r="J79">
            <v>1713</v>
          </cell>
          <cell r="K79">
            <v>99.9</v>
          </cell>
          <cell r="L79">
            <v>1</v>
          </cell>
          <cell r="M79">
            <v>0</v>
          </cell>
          <cell r="N79">
            <v>1702</v>
          </cell>
          <cell r="O79">
            <v>99</v>
          </cell>
          <cell r="P79">
            <v>11</v>
          </cell>
          <cell r="Q79">
            <v>6.4177362893815598E-3</v>
          </cell>
          <cell r="R79">
            <v>0</v>
          </cell>
        </row>
        <row r="80">
          <cell r="B80" t="str">
            <v>Xã Yên Sơn</v>
          </cell>
          <cell r="C80">
            <v>2569</v>
          </cell>
          <cell r="E80">
            <v>2569</v>
          </cell>
          <cell r="F80">
            <v>2569</v>
          </cell>
          <cell r="G80">
            <v>100</v>
          </cell>
          <cell r="H80">
            <v>2569</v>
          </cell>
          <cell r="I80">
            <v>100</v>
          </cell>
          <cell r="J80">
            <v>2566</v>
          </cell>
          <cell r="K80">
            <v>99.88</v>
          </cell>
          <cell r="L80">
            <v>3</v>
          </cell>
          <cell r="M80">
            <v>0.12</v>
          </cell>
          <cell r="N80">
            <v>2566</v>
          </cell>
          <cell r="O80">
            <v>99.88</v>
          </cell>
          <cell r="P80">
            <v>0</v>
          </cell>
          <cell r="Q80">
            <v>0</v>
          </cell>
          <cell r="R80">
            <v>5</v>
          </cell>
          <cell r="S80">
            <v>5</v>
          </cell>
        </row>
        <row r="81">
          <cell r="B81" t="str">
            <v>Xã Khám Lạng</v>
          </cell>
          <cell r="C81">
            <v>1603</v>
          </cell>
          <cell r="E81">
            <v>1603</v>
          </cell>
          <cell r="F81">
            <v>1603</v>
          </cell>
          <cell r="G81">
            <v>100</v>
          </cell>
          <cell r="H81">
            <v>1603</v>
          </cell>
          <cell r="I81">
            <v>100</v>
          </cell>
          <cell r="J81">
            <v>1603</v>
          </cell>
          <cell r="K81">
            <v>100</v>
          </cell>
          <cell r="L81">
            <v>0</v>
          </cell>
          <cell r="M81">
            <v>0</v>
          </cell>
          <cell r="N81">
            <v>1586</v>
          </cell>
          <cell r="O81">
            <v>98.9</v>
          </cell>
          <cell r="P81">
            <v>17</v>
          </cell>
          <cell r="Q81">
            <v>1.1000000000000001</v>
          </cell>
          <cell r="R81">
            <v>0</v>
          </cell>
        </row>
        <row r="82">
          <cell r="B82" t="str">
            <v>Xã Tam Dị</v>
          </cell>
          <cell r="C82">
            <v>4276</v>
          </cell>
          <cell r="E82">
            <v>4276</v>
          </cell>
          <cell r="F82">
            <v>4276</v>
          </cell>
          <cell r="G82">
            <v>100</v>
          </cell>
          <cell r="H82">
            <v>4276</v>
          </cell>
          <cell r="I82">
            <v>100</v>
          </cell>
          <cell r="J82">
            <v>4254</v>
          </cell>
          <cell r="K82">
            <v>99.5</v>
          </cell>
          <cell r="L82">
            <v>22</v>
          </cell>
          <cell r="M82">
            <v>0.51</v>
          </cell>
          <cell r="N82">
            <v>4059</v>
          </cell>
          <cell r="O82">
            <v>95.4</v>
          </cell>
          <cell r="P82">
            <v>195</v>
          </cell>
          <cell r="Q82">
            <v>4.78</v>
          </cell>
          <cell r="R82">
            <v>0</v>
          </cell>
        </row>
        <row r="83">
          <cell r="B83" t="str">
            <v>Xã Bảo Đài</v>
          </cell>
          <cell r="C83">
            <v>2494</v>
          </cell>
          <cell r="E83">
            <v>2494</v>
          </cell>
          <cell r="F83">
            <v>2494</v>
          </cell>
          <cell r="G83">
            <v>100</v>
          </cell>
          <cell r="H83">
            <v>2494</v>
          </cell>
          <cell r="I83">
            <v>100</v>
          </cell>
          <cell r="J83">
            <v>2480</v>
          </cell>
          <cell r="K83">
            <v>99.4</v>
          </cell>
          <cell r="L83">
            <v>14</v>
          </cell>
          <cell r="M83">
            <v>0.6</v>
          </cell>
          <cell r="N83">
            <v>2477</v>
          </cell>
          <cell r="O83">
            <v>99.4</v>
          </cell>
          <cell r="P83">
            <v>3</v>
          </cell>
          <cell r="Q83">
            <v>0.1</v>
          </cell>
          <cell r="R83">
            <v>0</v>
          </cell>
        </row>
        <row r="84">
          <cell r="B84" t="str">
            <v>Xã Bảo Sơn</v>
          </cell>
          <cell r="C84">
            <v>3452</v>
          </cell>
          <cell r="E84">
            <v>3452</v>
          </cell>
          <cell r="F84">
            <v>3452</v>
          </cell>
          <cell r="G84">
            <v>100</v>
          </cell>
          <cell r="H84">
            <v>3452</v>
          </cell>
          <cell r="I84">
            <v>100</v>
          </cell>
          <cell r="J84">
            <v>3427</v>
          </cell>
          <cell r="K84">
            <v>99.28</v>
          </cell>
          <cell r="L84">
            <v>25</v>
          </cell>
          <cell r="M84">
            <v>0.72</v>
          </cell>
          <cell r="N84">
            <v>3379</v>
          </cell>
          <cell r="O84">
            <v>97.89</v>
          </cell>
          <cell r="P84">
            <v>48</v>
          </cell>
          <cell r="Q84">
            <v>1.39</v>
          </cell>
          <cell r="R84">
            <v>0</v>
          </cell>
        </row>
        <row r="85">
          <cell r="B85" t="str">
            <v>Xã Thanh Lâm</v>
          </cell>
          <cell r="C85">
            <v>2851</v>
          </cell>
          <cell r="E85">
            <v>2835</v>
          </cell>
          <cell r="F85">
            <v>2835</v>
          </cell>
          <cell r="G85">
            <v>100</v>
          </cell>
          <cell r="H85">
            <v>2835</v>
          </cell>
          <cell r="I85">
            <v>99.44</v>
          </cell>
          <cell r="J85">
            <v>2835</v>
          </cell>
          <cell r="K85">
            <v>100</v>
          </cell>
          <cell r="L85">
            <v>0</v>
          </cell>
          <cell r="M85">
            <v>0</v>
          </cell>
          <cell r="N85">
            <v>2819</v>
          </cell>
          <cell r="O85">
            <v>98.8</v>
          </cell>
          <cell r="P85">
            <v>16</v>
          </cell>
          <cell r="Q85">
            <v>0.56000000000000005</v>
          </cell>
          <cell r="R85">
            <v>0</v>
          </cell>
        </row>
        <row r="86">
          <cell r="B86" t="str">
            <v>LẠNG GIANG</v>
          </cell>
        </row>
        <row r="87">
          <cell r="B87" t="str">
            <v>Thị trấn Vôi</v>
          </cell>
          <cell r="C87">
            <v>4926</v>
          </cell>
          <cell r="E87">
            <v>4922</v>
          </cell>
          <cell r="F87">
            <v>4922</v>
          </cell>
          <cell r="G87">
            <v>100</v>
          </cell>
          <cell r="H87">
            <v>4922</v>
          </cell>
          <cell r="I87">
            <v>100</v>
          </cell>
          <cell r="J87">
            <v>4921</v>
          </cell>
          <cell r="K87">
            <v>99.98</v>
          </cell>
          <cell r="L87">
            <v>1</v>
          </cell>
          <cell r="M87">
            <v>0.02</v>
          </cell>
          <cell r="N87">
            <v>4902</v>
          </cell>
          <cell r="O87">
            <v>99.51</v>
          </cell>
          <cell r="P87">
            <v>19</v>
          </cell>
          <cell r="Q87">
            <v>0.39</v>
          </cell>
        </row>
        <row r="88">
          <cell r="B88" t="str">
            <v>Xã Xương Lâm</v>
          </cell>
          <cell r="C88">
            <v>2613</v>
          </cell>
          <cell r="E88">
            <v>2600</v>
          </cell>
          <cell r="F88">
            <v>2590</v>
          </cell>
          <cell r="G88">
            <v>99.62</v>
          </cell>
          <cell r="H88">
            <v>2590</v>
          </cell>
          <cell r="I88">
            <v>99.62</v>
          </cell>
          <cell r="J88">
            <v>2588</v>
          </cell>
          <cell r="K88">
            <v>99.92</v>
          </cell>
          <cell r="L88">
            <v>2</v>
          </cell>
          <cell r="M88">
            <v>0.08</v>
          </cell>
          <cell r="N88">
            <v>2582</v>
          </cell>
          <cell r="O88">
            <v>98.81</v>
          </cell>
          <cell r="P88">
            <v>6</v>
          </cell>
          <cell r="Q88">
            <v>0.23</v>
          </cell>
          <cell r="R88">
            <v>0</v>
          </cell>
        </row>
        <row r="89">
          <cell r="B89" t="str">
            <v>Xã Tân Hưng</v>
          </cell>
          <cell r="C89">
            <v>3024</v>
          </cell>
          <cell r="E89">
            <v>3024</v>
          </cell>
          <cell r="F89">
            <v>3024</v>
          </cell>
          <cell r="G89">
            <v>100</v>
          </cell>
          <cell r="H89">
            <v>3024</v>
          </cell>
          <cell r="I89">
            <v>100</v>
          </cell>
          <cell r="J89">
            <v>3024</v>
          </cell>
          <cell r="K89">
            <v>100</v>
          </cell>
          <cell r="M89">
            <v>0</v>
          </cell>
          <cell r="N89">
            <v>3013</v>
          </cell>
          <cell r="O89">
            <v>99.64</v>
          </cell>
          <cell r="P89">
            <v>11</v>
          </cell>
          <cell r="Q89">
            <v>0.36</v>
          </cell>
        </row>
        <row r="90">
          <cell r="B90" t="str">
            <v>Xã Hương Lạc</v>
          </cell>
          <cell r="C90">
            <v>4486</v>
          </cell>
          <cell r="E90">
            <v>4486</v>
          </cell>
          <cell r="F90">
            <v>4486</v>
          </cell>
          <cell r="G90">
            <v>100</v>
          </cell>
          <cell r="H90">
            <v>4486</v>
          </cell>
          <cell r="I90">
            <v>100</v>
          </cell>
          <cell r="J90">
            <v>4486</v>
          </cell>
          <cell r="K90">
            <v>100</v>
          </cell>
          <cell r="M90">
            <v>0</v>
          </cell>
          <cell r="N90">
            <v>4463</v>
          </cell>
          <cell r="O90">
            <v>99.49</v>
          </cell>
          <cell r="P90">
            <v>23</v>
          </cell>
          <cell r="Q90">
            <v>0.51</v>
          </cell>
          <cell r="R90">
            <v>1</v>
          </cell>
          <cell r="S90" t="str">
            <v>Hà Bắc</v>
          </cell>
        </row>
        <row r="91">
          <cell r="B91" t="str">
            <v>Xã Mỹ Thái</v>
          </cell>
          <cell r="C91">
            <v>2302</v>
          </cell>
          <cell r="E91">
            <v>2302</v>
          </cell>
          <cell r="F91">
            <v>2302</v>
          </cell>
          <cell r="G91">
            <v>100</v>
          </cell>
          <cell r="H91">
            <v>2302</v>
          </cell>
          <cell r="I91">
            <v>100</v>
          </cell>
          <cell r="J91">
            <v>2302</v>
          </cell>
          <cell r="K91">
            <v>100</v>
          </cell>
          <cell r="M91">
            <v>0</v>
          </cell>
          <cell r="N91">
            <v>2298</v>
          </cell>
          <cell r="O91">
            <v>99.83</v>
          </cell>
          <cell r="P91">
            <v>4</v>
          </cell>
          <cell r="Q91">
            <v>0.17</v>
          </cell>
        </row>
        <row r="92">
          <cell r="B92" t="str">
            <v>Xã Xuân Hương</v>
          </cell>
          <cell r="C92">
            <v>3423</v>
          </cell>
          <cell r="E92">
            <v>3423</v>
          </cell>
          <cell r="F92">
            <v>3423</v>
          </cell>
          <cell r="G92">
            <v>100</v>
          </cell>
          <cell r="H92">
            <v>3423</v>
          </cell>
          <cell r="I92">
            <v>100</v>
          </cell>
          <cell r="J92">
            <v>3422</v>
          </cell>
          <cell r="K92">
            <v>99.97</v>
          </cell>
          <cell r="L92">
            <v>1</v>
          </cell>
          <cell r="M92">
            <v>0.03</v>
          </cell>
          <cell r="N92">
            <v>3402</v>
          </cell>
          <cell r="O92">
            <v>99.39</v>
          </cell>
          <cell r="P92">
            <v>20</v>
          </cell>
          <cell r="Q92">
            <v>0.57999999999999996</v>
          </cell>
        </row>
        <row r="93">
          <cell r="B93" t="str">
            <v>Xã Dương Đức</v>
          </cell>
          <cell r="C93">
            <v>2187</v>
          </cell>
          <cell r="E93">
            <v>2187</v>
          </cell>
          <cell r="F93">
            <v>2187</v>
          </cell>
          <cell r="G93">
            <v>100</v>
          </cell>
          <cell r="H93">
            <v>2187</v>
          </cell>
          <cell r="I93">
            <v>100</v>
          </cell>
          <cell r="J93">
            <v>2187</v>
          </cell>
          <cell r="K93">
            <v>100</v>
          </cell>
          <cell r="M93">
            <v>0</v>
          </cell>
          <cell r="N93">
            <v>2125</v>
          </cell>
          <cell r="O93">
            <v>97.17</v>
          </cell>
          <cell r="P93">
            <v>62</v>
          </cell>
          <cell r="Q93">
            <v>2.83</v>
          </cell>
        </row>
        <row r="94">
          <cell r="B94" t="str">
            <v>Xã Tân Thanh</v>
          </cell>
          <cell r="C94">
            <v>2853</v>
          </cell>
          <cell r="E94">
            <v>2853</v>
          </cell>
          <cell r="F94">
            <v>2853</v>
          </cell>
          <cell r="G94">
            <v>100</v>
          </cell>
          <cell r="H94">
            <v>2853</v>
          </cell>
          <cell r="I94">
            <v>100</v>
          </cell>
          <cell r="J94">
            <v>2850</v>
          </cell>
          <cell r="K94">
            <v>99.89</v>
          </cell>
          <cell r="L94">
            <v>3</v>
          </cell>
          <cell r="M94">
            <v>0.11</v>
          </cell>
          <cell r="N94">
            <v>2839</v>
          </cell>
          <cell r="O94">
            <v>99.51</v>
          </cell>
          <cell r="P94">
            <v>11</v>
          </cell>
          <cell r="Q94">
            <v>0.39</v>
          </cell>
        </row>
        <row r="95">
          <cell r="B95" t="str">
            <v>Xã Hương Sơn</v>
          </cell>
          <cell r="C95">
            <v>3915</v>
          </cell>
          <cell r="E95">
            <v>3915</v>
          </cell>
          <cell r="F95">
            <v>3915</v>
          </cell>
          <cell r="G95">
            <v>100</v>
          </cell>
          <cell r="H95">
            <v>3915</v>
          </cell>
          <cell r="I95">
            <v>100</v>
          </cell>
          <cell r="J95">
            <v>3915</v>
          </cell>
          <cell r="K95">
            <v>100</v>
          </cell>
          <cell r="M95">
            <v>0</v>
          </cell>
          <cell r="N95">
            <v>3850</v>
          </cell>
          <cell r="O95">
            <v>98.34</v>
          </cell>
          <cell r="P95">
            <v>65</v>
          </cell>
          <cell r="Q95">
            <v>1.66</v>
          </cell>
        </row>
        <row r="96">
          <cell r="B96" t="str">
            <v>Thị trấn Kép</v>
          </cell>
          <cell r="C96">
            <v>3212</v>
          </cell>
          <cell r="E96">
            <v>3212</v>
          </cell>
          <cell r="F96">
            <v>3212</v>
          </cell>
          <cell r="G96">
            <v>100</v>
          </cell>
          <cell r="H96">
            <v>3212</v>
          </cell>
          <cell r="I96">
            <v>100</v>
          </cell>
          <cell r="J96">
            <v>3211</v>
          </cell>
          <cell r="K96">
            <v>99.97</v>
          </cell>
          <cell r="L96">
            <v>1</v>
          </cell>
          <cell r="M96">
            <v>0.03</v>
          </cell>
          <cell r="N96">
            <v>3202</v>
          </cell>
          <cell r="O96">
            <v>99.69</v>
          </cell>
          <cell r="P96">
            <v>9</v>
          </cell>
          <cell r="Q96">
            <v>0.28000000000000003</v>
          </cell>
        </row>
        <row r="97">
          <cell r="B97" t="str">
            <v>Xã Quang Thịnh</v>
          </cell>
          <cell r="C97">
            <v>3149</v>
          </cell>
          <cell r="E97">
            <v>3149</v>
          </cell>
          <cell r="F97">
            <v>3149</v>
          </cell>
          <cell r="G97">
            <v>100</v>
          </cell>
          <cell r="H97">
            <v>3149</v>
          </cell>
          <cell r="I97">
            <v>100</v>
          </cell>
          <cell r="J97">
            <v>3149</v>
          </cell>
          <cell r="K97">
            <v>100</v>
          </cell>
          <cell r="M97">
            <v>0</v>
          </cell>
          <cell r="N97">
            <v>3142</v>
          </cell>
          <cell r="O97">
            <v>99.78</v>
          </cell>
          <cell r="P97">
            <v>7</v>
          </cell>
          <cell r="Q97">
            <v>0.22</v>
          </cell>
        </row>
        <row r="98">
          <cell r="B98" t="str">
            <v>Xã Tân Dĩnh</v>
          </cell>
          <cell r="C98">
            <v>3750</v>
          </cell>
          <cell r="E98">
            <v>3750</v>
          </cell>
          <cell r="F98">
            <v>3750</v>
          </cell>
          <cell r="G98">
            <v>100</v>
          </cell>
          <cell r="H98">
            <v>3750</v>
          </cell>
          <cell r="I98">
            <v>100</v>
          </cell>
          <cell r="J98">
            <v>3750</v>
          </cell>
          <cell r="K98">
            <v>100</v>
          </cell>
          <cell r="M98">
            <v>0</v>
          </cell>
          <cell r="N98">
            <v>3744</v>
          </cell>
          <cell r="O98">
            <v>99.84</v>
          </cell>
          <cell r="P98">
            <v>6</v>
          </cell>
          <cell r="Q98">
            <v>0.16</v>
          </cell>
          <cell r="R98">
            <v>1</v>
          </cell>
          <cell r="S98" t="str">
            <v>Hà Bắc</v>
          </cell>
        </row>
        <row r="99">
          <cell r="B99" t="str">
            <v>Xã Thái Đào</v>
          </cell>
          <cell r="C99">
            <v>2672</v>
          </cell>
          <cell r="E99">
            <v>2672</v>
          </cell>
          <cell r="F99">
            <v>2672</v>
          </cell>
          <cell r="G99">
            <v>100</v>
          </cell>
          <cell r="H99">
            <v>2672</v>
          </cell>
          <cell r="I99">
            <v>100</v>
          </cell>
          <cell r="J99">
            <v>2672</v>
          </cell>
          <cell r="K99">
            <v>100</v>
          </cell>
          <cell r="M99">
            <v>0</v>
          </cell>
          <cell r="N99">
            <v>2652</v>
          </cell>
          <cell r="O99">
            <v>99.25</v>
          </cell>
          <cell r="P99">
            <v>20</v>
          </cell>
          <cell r="Q99">
            <v>0.75</v>
          </cell>
        </row>
        <row r="100">
          <cell r="B100" t="str">
            <v>Xã Đại Lâm</v>
          </cell>
          <cell r="C100">
            <v>1953</v>
          </cell>
          <cell r="E100">
            <v>1953</v>
          </cell>
          <cell r="F100">
            <v>1953</v>
          </cell>
          <cell r="G100">
            <v>100</v>
          </cell>
          <cell r="H100">
            <v>1953</v>
          </cell>
          <cell r="I100">
            <v>100</v>
          </cell>
          <cell r="J100">
            <v>1953</v>
          </cell>
          <cell r="K100">
            <v>100</v>
          </cell>
          <cell r="M100">
            <v>0</v>
          </cell>
          <cell r="N100">
            <v>1928</v>
          </cell>
          <cell r="O100">
            <v>98.72</v>
          </cell>
          <cell r="P100">
            <v>25</v>
          </cell>
          <cell r="Q100">
            <v>1.28</v>
          </cell>
        </row>
        <row r="101">
          <cell r="B101" t="str">
            <v>Xã Đào Mỹ</v>
          </cell>
          <cell r="C101">
            <v>2265</v>
          </cell>
          <cell r="E101">
            <v>2241</v>
          </cell>
          <cell r="F101">
            <v>2241</v>
          </cell>
          <cell r="G101">
            <v>100</v>
          </cell>
          <cell r="H101">
            <v>2241</v>
          </cell>
          <cell r="I101">
            <v>100</v>
          </cell>
          <cell r="J101">
            <v>2233</v>
          </cell>
          <cell r="K101">
            <v>99.64</v>
          </cell>
          <cell r="L101">
            <v>8</v>
          </cell>
          <cell r="M101">
            <v>0.36</v>
          </cell>
          <cell r="N101">
            <v>2186</v>
          </cell>
          <cell r="O101">
            <v>96.51</v>
          </cell>
          <cell r="P101">
            <v>47</v>
          </cell>
          <cell r="Q101">
            <v>2.08</v>
          </cell>
          <cell r="R101">
            <v>3</v>
          </cell>
        </row>
        <row r="102">
          <cell r="B102" t="str">
            <v>Xã Tiên Lục</v>
          </cell>
          <cell r="C102">
            <v>5443</v>
          </cell>
          <cell r="E102">
            <v>5443</v>
          </cell>
          <cell r="F102">
            <v>5443</v>
          </cell>
          <cell r="G102">
            <v>100</v>
          </cell>
          <cell r="H102">
            <v>5443</v>
          </cell>
          <cell r="I102">
            <v>100</v>
          </cell>
          <cell r="J102">
            <v>5433</v>
          </cell>
          <cell r="K102">
            <v>99.82</v>
          </cell>
          <cell r="L102">
            <v>10</v>
          </cell>
          <cell r="M102">
            <v>0.18</v>
          </cell>
          <cell r="N102">
            <v>5358</v>
          </cell>
          <cell r="O102">
            <v>98.44</v>
          </cell>
          <cell r="P102">
            <v>75</v>
          </cell>
          <cell r="Q102">
            <v>1.38</v>
          </cell>
        </row>
        <row r="103">
          <cell r="B103" t="str">
            <v>Xã Nghĩa Hòa</v>
          </cell>
          <cell r="C103">
            <v>2152</v>
          </cell>
          <cell r="E103">
            <v>2152</v>
          </cell>
          <cell r="F103">
            <v>2152</v>
          </cell>
          <cell r="G103">
            <v>100</v>
          </cell>
          <cell r="H103">
            <v>2152</v>
          </cell>
          <cell r="I103">
            <v>100</v>
          </cell>
          <cell r="J103">
            <v>2151</v>
          </cell>
          <cell r="K103">
            <v>99.95</v>
          </cell>
          <cell r="L103">
            <v>1</v>
          </cell>
          <cell r="M103">
            <v>0.05</v>
          </cell>
          <cell r="N103">
            <v>2133</v>
          </cell>
          <cell r="O103">
            <v>99.12</v>
          </cell>
          <cell r="P103">
            <v>18</v>
          </cell>
          <cell r="Q103">
            <v>0.84</v>
          </cell>
        </row>
        <row r="104">
          <cell r="B104" t="str">
            <v>Xã An Hà</v>
          </cell>
          <cell r="C104">
            <v>2410</v>
          </cell>
          <cell r="E104">
            <v>2410</v>
          </cell>
          <cell r="F104">
            <v>2410</v>
          </cell>
          <cell r="G104">
            <v>100</v>
          </cell>
          <cell r="H104">
            <v>2410</v>
          </cell>
          <cell r="I104">
            <v>100</v>
          </cell>
          <cell r="J104">
            <v>2409</v>
          </cell>
          <cell r="K104">
            <v>99.96</v>
          </cell>
          <cell r="L104">
            <v>1</v>
          </cell>
          <cell r="M104">
            <v>0.04</v>
          </cell>
          <cell r="N104">
            <v>2401</v>
          </cell>
          <cell r="O104">
            <v>99.63</v>
          </cell>
          <cell r="P104">
            <v>8</v>
          </cell>
          <cell r="Q104">
            <v>0.33</v>
          </cell>
          <cell r="R104">
            <v>0</v>
          </cell>
        </row>
        <row r="105">
          <cell r="B105" t="str">
            <v>Xã Nghĩa Hưng</v>
          </cell>
          <cell r="C105">
            <v>1671</v>
          </cell>
          <cell r="E105">
            <v>1671</v>
          </cell>
          <cell r="F105">
            <v>1671</v>
          </cell>
          <cell r="G105">
            <v>100</v>
          </cell>
          <cell r="H105">
            <v>1671</v>
          </cell>
          <cell r="I105">
            <v>100</v>
          </cell>
          <cell r="J105">
            <v>1671</v>
          </cell>
          <cell r="K105">
            <v>100</v>
          </cell>
          <cell r="M105">
            <v>0</v>
          </cell>
          <cell r="N105">
            <v>1669</v>
          </cell>
          <cell r="O105">
            <v>99.88</v>
          </cell>
          <cell r="P105">
            <v>2</v>
          </cell>
          <cell r="Q105">
            <v>0.12</v>
          </cell>
        </row>
        <row r="106">
          <cell r="B106" t="str">
            <v>YÊN THẾ</v>
          </cell>
        </row>
        <row r="107">
          <cell r="B107" t="str">
            <v>Tân Sỏi</v>
          </cell>
          <cell r="C107">
            <v>1264</v>
          </cell>
          <cell r="E107">
            <v>1264</v>
          </cell>
          <cell r="F107">
            <v>1264</v>
          </cell>
          <cell r="G107">
            <v>100</v>
          </cell>
          <cell r="H107">
            <v>1264</v>
          </cell>
          <cell r="I107">
            <v>100</v>
          </cell>
          <cell r="J107">
            <v>1262</v>
          </cell>
          <cell r="K107">
            <v>99.84</v>
          </cell>
          <cell r="L107">
            <v>2</v>
          </cell>
          <cell r="M107">
            <v>0.16</v>
          </cell>
          <cell r="N107">
            <v>1239</v>
          </cell>
          <cell r="O107">
            <v>98.02</v>
          </cell>
          <cell r="P107">
            <v>23</v>
          </cell>
          <cell r="Q107">
            <v>1.82</v>
          </cell>
          <cell r="R107">
            <v>6</v>
          </cell>
        </row>
        <row r="108">
          <cell r="B108" t="str">
            <v>TT. Phồn Xương</v>
          </cell>
          <cell r="C108">
            <v>2573</v>
          </cell>
          <cell r="E108">
            <v>2543</v>
          </cell>
          <cell r="F108">
            <v>2543</v>
          </cell>
          <cell r="G108">
            <v>100</v>
          </cell>
          <cell r="H108">
            <v>2543</v>
          </cell>
          <cell r="I108">
            <v>98.83</v>
          </cell>
          <cell r="J108">
            <v>2531</v>
          </cell>
          <cell r="K108">
            <v>99.53</v>
          </cell>
          <cell r="L108">
            <v>12</v>
          </cell>
          <cell r="M108">
            <v>0.47</v>
          </cell>
          <cell r="N108">
            <v>2509</v>
          </cell>
          <cell r="O108">
            <v>97.51</v>
          </cell>
          <cell r="P108">
            <v>22</v>
          </cell>
          <cell r="Q108">
            <v>0.86</v>
          </cell>
          <cell r="R108" t="str">
            <v>-</v>
          </cell>
        </row>
        <row r="109">
          <cell r="B109" t="str">
            <v>Đồng Tâm</v>
          </cell>
          <cell r="C109">
            <v>711</v>
          </cell>
          <cell r="E109">
            <v>696</v>
          </cell>
          <cell r="F109">
            <v>696</v>
          </cell>
          <cell r="G109">
            <v>100</v>
          </cell>
          <cell r="H109">
            <v>696</v>
          </cell>
          <cell r="I109">
            <v>97.89</v>
          </cell>
          <cell r="J109">
            <v>695</v>
          </cell>
          <cell r="K109">
            <v>99.86</v>
          </cell>
          <cell r="L109">
            <v>1</v>
          </cell>
          <cell r="M109">
            <v>0.14000000000000001</v>
          </cell>
          <cell r="N109">
            <v>689</v>
          </cell>
          <cell r="O109">
            <v>96.91</v>
          </cell>
          <cell r="P109">
            <v>6</v>
          </cell>
          <cell r="Q109">
            <v>0.84</v>
          </cell>
          <cell r="R109" t="str">
            <v>-</v>
          </cell>
          <cell r="S109" t="str">
            <v>-</v>
          </cell>
        </row>
        <row r="110">
          <cell r="B110" t="str">
            <v>Đồng Lạc</v>
          </cell>
          <cell r="C110">
            <v>1102</v>
          </cell>
          <cell r="E110">
            <v>1102</v>
          </cell>
          <cell r="F110">
            <v>1102</v>
          </cell>
          <cell r="G110">
            <v>100</v>
          </cell>
          <cell r="H110">
            <v>1102</v>
          </cell>
          <cell r="I110">
            <v>100</v>
          </cell>
          <cell r="J110">
            <v>1102</v>
          </cell>
          <cell r="K110">
            <v>100</v>
          </cell>
          <cell r="L110">
            <v>0</v>
          </cell>
          <cell r="M110">
            <v>0</v>
          </cell>
          <cell r="N110">
            <v>1068</v>
          </cell>
          <cell r="O110">
            <v>96.91</v>
          </cell>
          <cell r="P110">
            <v>34</v>
          </cell>
          <cell r="Q110">
            <v>3.09</v>
          </cell>
          <cell r="R110" t="str">
            <v xml:space="preserve"> - </v>
          </cell>
        </row>
        <row r="111">
          <cell r="B111" t="str">
            <v>Tân Hiệp</v>
          </cell>
          <cell r="C111">
            <v>2332</v>
          </cell>
          <cell r="E111">
            <v>2332</v>
          </cell>
          <cell r="F111">
            <v>2332</v>
          </cell>
          <cell r="G111">
            <v>100</v>
          </cell>
          <cell r="H111">
            <v>2332</v>
          </cell>
          <cell r="I111">
            <v>100</v>
          </cell>
          <cell r="J111">
            <v>2332</v>
          </cell>
          <cell r="K111">
            <v>100</v>
          </cell>
          <cell r="L111">
            <v>0</v>
          </cell>
          <cell r="M111">
            <v>0</v>
          </cell>
          <cell r="N111">
            <v>2313</v>
          </cell>
          <cell r="O111">
            <v>99.19</v>
          </cell>
          <cell r="P111">
            <v>19</v>
          </cell>
          <cell r="Q111">
            <v>0.81</v>
          </cell>
          <cell r="R111" t="str">
            <v>-</v>
          </cell>
        </row>
        <row r="112">
          <cell r="B112" t="str">
            <v>TT. Bố Hạ</v>
          </cell>
          <cell r="C112">
            <v>2902</v>
          </cell>
          <cell r="E112">
            <v>2860</v>
          </cell>
          <cell r="F112">
            <v>2860</v>
          </cell>
          <cell r="G112">
            <v>100</v>
          </cell>
          <cell r="H112">
            <v>2860</v>
          </cell>
          <cell r="I112">
            <v>98.55</v>
          </cell>
          <cell r="J112">
            <v>2857</v>
          </cell>
          <cell r="K112">
            <v>99.9</v>
          </cell>
          <cell r="L112">
            <v>3</v>
          </cell>
          <cell r="M112">
            <v>0.1</v>
          </cell>
          <cell r="N112">
            <v>2837</v>
          </cell>
          <cell r="O112">
            <v>96.83</v>
          </cell>
          <cell r="P112">
            <v>20</v>
          </cell>
          <cell r="Q112">
            <v>0.68</v>
          </cell>
          <cell r="R112">
            <v>13</v>
          </cell>
        </row>
        <row r="113">
          <cell r="B113" t="str">
            <v>Hương Vĩ</v>
          </cell>
          <cell r="C113">
            <v>1745</v>
          </cell>
          <cell r="E113">
            <v>1712</v>
          </cell>
          <cell r="F113">
            <v>1712</v>
          </cell>
          <cell r="G113">
            <v>100</v>
          </cell>
          <cell r="H113">
            <v>1712</v>
          </cell>
          <cell r="I113">
            <v>98.11</v>
          </cell>
          <cell r="J113">
            <v>1699</v>
          </cell>
          <cell r="K113">
            <v>99.24</v>
          </cell>
          <cell r="L113">
            <v>13</v>
          </cell>
          <cell r="M113">
            <v>0.76</v>
          </cell>
          <cell r="N113">
            <v>1679</v>
          </cell>
          <cell r="O113">
            <v>96.22</v>
          </cell>
          <cell r="P113">
            <v>20</v>
          </cell>
          <cell r="Q113">
            <v>1.1499999999999999</v>
          </cell>
          <cell r="R113">
            <v>0</v>
          </cell>
        </row>
        <row r="114">
          <cell r="B114" t="str">
            <v>Đông Sơn</v>
          </cell>
          <cell r="C114">
            <v>2364</v>
          </cell>
          <cell r="E114">
            <v>2364</v>
          </cell>
          <cell r="F114">
            <v>2364</v>
          </cell>
          <cell r="G114">
            <v>100</v>
          </cell>
          <cell r="H114">
            <v>2364</v>
          </cell>
          <cell r="I114">
            <v>100</v>
          </cell>
          <cell r="J114">
            <v>2361</v>
          </cell>
          <cell r="K114">
            <v>99.87</v>
          </cell>
          <cell r="L114">
            <v>3</v>
          </cell>
          <cell r="M114">
            <v>0.13</v>
          </cell>
          <cell r="N114">
            <v>2344</v>
          </cell>
          <cell r="O114">
            <v>99.15</v>
          </cell>
          <cell r="P114">
            <v>17</v>
          </cell>
          <cell r="Q114">
            <v>0.72</v>
          </cell>
          <cell r="R114">
            <v>1</v>
          </cell>
        </row>
        <row r="115">
          <cell r="B115" t="str">
            <v>Đồng Kỳ</v>
          </cell>
          <cell r="C115">
            <v>2719</v>
          </cell>
          <cell r="E115">
            <v>2719</v>
          </cell>
          <cell r="F115">
            <v>2719</v>
          </cell>
          <cell r="G115">
            <v>100</v>
          </cell>
          <cell r="H115">
            <v>2719</v>
          </cell>
          <cell r="I115">
            <v>100</v>
          </cell>
          <cell r="J115">
            <v>2718</v>
          </cell>
          <cell r="K115">
            <v>99.96</v>
          </cell>
          <cell r="L115">
            <v>1</v>
          </cell>
          <cell r="M115">
            <v>0.04</v>
          </cell>
          <cell r="N115">
            <v>2697</v>
          </cell>
          <cell r="O115">
            <v>99.19</v>
          </cell>
          <cell r="P115">
            <v>21</v>
          </cell>
          <cell r="Q115">
            <v>0.77</v>
          </cell>
          <cell r="R115" t="str">
            <v>-</v>
          </cell>
        </row>
        <row r="116">
          <cell r="B116" t="str">
            <v>Đồng Hưu</v>
          </cell>
          <cell r="C116">
            <v>1605</v>
          </cell>
          <cell r="E116">
            <v>1586</v>
          </cell>
          <cell r="F116">
            <v>1586</v>
          </cell>
          <cell r="G116">
            <v>99.94</v>
          </cell>
          <cell r="H116">
            <v>1586</v>
          </cell>
          <cell r="I116">
            <v>98.82</v>
          </cell>
          <cell r="J116">
            <v>1584</v>
          </cell>
          <cell r="K116">
            <v>99.87</v>
          </cell>
          <cell r="L116">
            <v>2</v>
          </cell>
          <cell r="M116">
            <v>0.13</v>
          </cell>
          <cell r="N116">
            <v>1550</v>
          </cell>
          <cell r="O116">
            <v>96.51</v>
          </cell>
          <cell r="P116">
            <v>34</v>
          </cell>
          <cell r="Q116">
            <v>2.12</v>
          </cell>
          <cell r="R116" t="str">
            <v>-</v>
          </cell>
        </row>
        <row r="117">
          <cell r="B117" t="str">
            <v>Đồng Vương</v>
          </cell>
          <cell r="C117">
            <v>1291</v>
          </cell>
          <cell r="E117">
            <v>1291</v>
          </cell>
          <cell r="F117">
            <v>1291</v>
          </cell>
          <cell r="G117">
            <v>100</v>
          </cell>
          <cell r="H117">
            <v>1291</v>
          </cell>
          <cell r="I117">
            <v>100</v>
          </cell>
          <cell r="J117">
            <v>1291</v>
          </cell>
          <cell r="K117">
            <v>100</v>
          </cell>
          <cell r="L117">
            <v>0</v>
          </cell>
          <cell r="M117">
            <v>0</v>
          </cell>
          <cell r="N117">
            <v>1272</v>
          </cell>
          <cell r="O117">
            <v>98.53</v>
          </cell>
          <cell r="P117">
            <v>19</v>
          </cell>
          <cell r="Q117">
            <v>1.47</v>
          </cell>
          <cell r="R117">
            <v>1</v>
          </cell>
        </row>
        <row r="118">
          <cell r="B118" t="str">
            <v>Canh Nậu</v>
          </cell>
          <cell r="C118">
            <v>1764</v>
          </cell>
          <cell r="E118">
            <v>1741</v>
          </cell>
          <cell r="F118">
            <v>1741</v>
          </cell>
          <cell r="G118">
            <v>100</v>
          </cell>
          <cell r="H118">
            <v>1741</v>
          </cell>
          <cell r="I118">
            <v>98.7</v>
          </cell>
          <cell r="J118">
            <v>1725</v>
          </cell>
          <cell r="K118">
            <v>99.08</v>
          </cell>
          <cell r="L118">
            <v>16</v>
          </cell>
          <cell r="M118">
            <v>0.92</v>
          </cell>
          <cell r="N118">
            <v>1702</v>
          </cell>
          <cell r="O118">
            <v>96.49</v>
          </cell>
          <cell r="P118">
            <v>23</v>
          </cell>
          <cell r="Q118">
            <v>1.3</v>
          </cell>
          <cell r="R118">
            <v>7</v>
          </cell>
        </row>
        <row r="119">
          <cell r="B119" t="str">
            <v>Đồng Tiến</v>
          </cell>
          <cell r="C119">
            <v>1100</v>
          </cell>
          <cell r="E119">
            <v>1100</v>
          </cell>
          <cell r="F119">
            <v>1100</v>
          </cell>
          <cell r="G119">
            <v>100</v>
          </cell>
          <cell r="H119">
            <v>1100</v>
          </cell>
          <cell r="I119">
            <v>100</v>
          </cell>
          <cell r="J119">
            <v>1097</v>
          </cell>
          <cell r="K119">
            <v>99.73</v>
          </cell>
          <cell r="L119">
            <v>3</v>
          </cell>
          <cell r="M119">
            <v>0.27</v>
          </cell>
          <cell r="N119">
            <v>1089</v>
          </cell>
          <cell r="O119">
            <v>99</v>
          </cell>
          <cell r="P119">
            <v>8</v>
          </cell>
          <cell r="Q119">
            <v>0.73</v>
          </cell>
          <cell r="R119" t="str">
            <v>-</v>
          </cell>
          <cell r="S119" t="str">
            <v>-</v>
          </cell>
        </row>
        <row r="120">
          <cell r="B120" t="str">
            <v>Xuân Lương</v>
          </cell>
          <cell r="C120">
            <v>1693</v>
          </cell>
          <cell r="E120">
            <v>1693</v>
          </cell>
          <cell r="F120">
            <v>1693</v>
          </cell>
          <cell r="G120">
            <v>100</v>
          </cell>
          <cell r="H120">
            <v>1693</v>
          </cell>
          <cell r="I120">
            <v>100</v>
          </cell>
          <cell r="J120">
            <v>1691</v>
          </cell>
          <cell r="K120">
            <v>99.88</v>
          </cell>
          <cell r="L120">
            <v>2</v>
          </cell>
          <cell r="M120">
            <v>0.12</v>
          </cell>
          <cell r="N120">
            <v>1687</v>
          </cell>
          <cell r="O120">
            <v>99.65</v>
          </cell>
          <cell r="P120">
            <v>4</v>
          </cell>
          <cell r="Q120">
            <v>0.24</v>
          </cell>
          <cell r="R120">
            <v>3</v>
          </cell>
          <cell r="S120" t="str">
            <v>-</v>
          </cell>
        </row>
        <row r="121">
          <cell r="B121" t="str">
            <v>An Thượng</v>
          </cell>
          <cell r="C121">
            <v>1283</v>
          </cell>
          <cell r="E121">
            <v>1283</v>
          </cell>
          <cell r="F121">
            <v>1283</v>
          </cell>
          <cell r="G121">
            <v>100</v>
          </cell>
          <cell r="H121">
            <v>1283</v>
          </cell>
          <cell r="I121">
            <v>100</v>
          </cell>
          <cell r="J121">
            <v>1283</v>
          </cell>
          <cell r="K121">
            <v>100</v>
          </cell>
          <cell r="L121">
            <v>0</v>
          </cell>
          <cell r="M121">
            <v>0</v>
          </cell>
          <cell r="N121">
            <v>1268</v>
          </cell>
          <cell r="O121">
            <v>98.83</v>
          </cell>
          <cell r="P121">
            <v>15</v>
          </cell>
          <cell r="Q121">
            <v>1.17</v>
          </cell>
          <cell r="R121" t="str">
            <v>-</v>
          </cell>
        </row>
        <row r="122">
          <cell r="B122" t="str">
            <v>Tiến Thắng</v>
          </cell>
          <cell r="C122">
            <v>1356</v>
          </cell>
          <cell r="E122">
            <v>1356</v>
          </cell>
          <cell r="F122">
            <v>1356</v>
          </cell>
          <cell r="G122">
            <v>100</v>
          </cell>
          <cell r="H122">
            <v>1356</v>
          </cell>
          <cell r="I122">
            <v>100</v>
          </cell>
          <cell r="J122">
            <v>1356</v>
          </cell>
          <cell r="K122">
            <v>100</v>
          </cell>
          <cell r="M122">
            <v>0</v>
          </cell>
          <cell r="N122">
            <v>1350</v>
          </cell>
          <cell r="O122">
            <v>99.56</v>
          </cell>
          <cell r="P122">
            <v>6</v>
          </cell>
          <cell r="Q122">
            <v>0.44</v>
          </cell>
          <cell r="R122" t="str">
            <v>-</v>
          </cell>
        </row>
        <row r="123">
          <cell r="B123" t="str">
            <v>Tam Tiến</v>
          </cell>
          <cell r="C123">
            <v>1749</v>
          </cell>
          <cell r="E123">
            <v>1749</v>
          </cell>
          <cell r="F123">
            <v>1749</v>
          </cell>
          <cell r="G123">
            <v>100</v>
          </cell>
          <cell r="H123">
            <v>1749</v>
          </cell>
          <cell r="I123">
            <v>100</v>
          </cell>
          <cell r="J123">
            <v>1747</v>
          </cell>
          <cell r="K123">
            <v>99.89</v>
          </cell>
          <cell r="L123">
            <v>2</v>
          </cell>
          <cell r="M123">
            <v>0.11</v>
          </cell>
          <cell r="N123">
            <v>1662</v>
          </cell>
          <cell r="O123">
            <v>95.03</v>
          </cell>
          <cell r="P123">
            <v>85</v>
          </cell>
          <cell r="Q123">
            <v>4.8600000000000003</v>
          </cell>
          <cell r="R123" t="str">
            <v>-</v>
          </cell>
        </row>
        <row r="124">
          <cell r="B124" t="str">
            <v>TÂN YÊN</v>
          </cell>
        </row>
        <row r="125">
          <cell r="B125" t="str">
            <v>Xã Cao Xá</v>
          </cell>
          <cell r="C125">
            <v>3375</v>
          </cell>
          <cell r="E125">
            <v>3375</v>
          </cell>
          <cell r="F125">
            <v>3375</v>
          </cell>
          <cell r="G125">
            <v>100</v>
          </cell>
          <cell r="H125">
            <v>3375</v>
          </cell>
          <cell r="I125">
            <v>100</v>
          </cell>
          <cell r="J125">
            <v>3375</v>
          </cell>
          <cell r="K125">
            <v>100</v>
          </cell>
          <cell r="L125">
            <v>0</v>
          </cell>
          <cell r="M125">
            <v>0</v>
          </cell>
          <cell r="N125">
            <v>3363</v>
          </cell>
          <cell r="O125">
            <v>99.644444444444403</v>
          </cell>
          <cell r="P125">
            <v>12</v>
          </cell>
          <cell r="Q125">
            <v>0.35555555555555501</v>
          </cell>
          <cell r="R125">
            <v>3</v>
          </cell>
          <cell r="S125">
            <v>8.8888888888888795E-2</v>
          </cell>
        </row>
        <row r="126">
          <cell r="B126" t="str">
            <v>Thị trấn Cao Thượng</v>
          </cell>
          <cell r="C126">
            <v>4055</v>
          </cell>
          <cell r="E126">
            <v>3954</v>
          </cell>
          <cell r="F126">
            <v>3954</v>
          </cell>
          <cell r="G126">
            <v>100</v>
          </cell>
          <cell r="H126">
            <v>3954</v>
          </cell>
          <cell r="I126">
            <v>100</v>
          </cell>
          <cell r="J126">
            <v>3952</v>
          </cell>
          <cell r="K126">
            <v>99.949418310571502</v>
          </cell>
          <cell r="L126">
            <v>2</v>
          </cell>
          <cell r="M126">
            <v>5.0581689428426897E-2</v>
          </cell>
          <cell r="N126">
            <v>3934</v>
          </cell>
          <cell r="O126">
            <v>99.494183105715706</v>
          </cell>
          <cell r="P126">
            <v>18</v>
          </cell>
          <cell r="Q126">
            <v>0.45523520485584201</v>
          </cell>
          <cell r="R126">
            <v>18</v>
          </cell>
          <cell r="S126">
            <v>0.45523520485584201</v>
          </cell>
        </row>
        <row r="127">
          <cell r="B127" t="str">
            <v>Xã Ngọc Lý</v>
          </cell>
          <cell r="C127">
            <v>2096</v>
          </cell>
          <cell r="E127">
            <v>2038</v>
          </cell>
          <cell r="F127">
            <v>2038</v>
          </cell>
          <cell r="G127">
            <v>100</v>
          </cell>
          <cell r="H127">
            <v>2038</v>
          </cell>
          <cell r="I127">
            <v>100</v>
          </cell>
          <cell r="J127">
            <v>2038</v>
          </cell>
          <cell r="K127">
            <v>100</v>
          </cell>
          <cell r="L127">
            <v>0</v>
          </cell>
          <cell r="M127">
            <v>0</v>
          </cell>
          <cell r="N127">
            <v>2027</v>
          </cell>
          <cell r="O127">
            <v>99.460255152109895</v>
          </cell>
          <cell r="P127">
            <v>11</v>
          </cell>
          <cell r="Q127">
            <v>0.53974484789008803</v>
          </cell>
          <cell r="R127">
            <v>2</v>
          </cell>
          <cell r="S127">
            <v>9.8135426889106897E-2</v>
          </cell>
        </row>
        <row r="128">
          <cell r="B128" t="str">
            <v>Xã Việt Lập</v>
          </cell>
          <cell r="C128">
            <v>2714</v>
          </cell>
          <cell r="E128">
            <v>2714</v>
          </cell>
          <cell r="F128">
            <v>2714</v>
          </cell>
          <cell r="G128">
            <v>100</v>
          </cell>
          <cell r="H128">
            <v>2714</v>
          </cell>
          <cell r="I128">
            <v>100</v>
          </cell>
          <cell r="J128">
            <v>2714</v>
          </cell>
          <cell r="K128">
            <v>100</v>
          </cell>
          <cell r="L128">
            <v>0</v>
          </cell>
          <cell r="M128">
            <v>0</v>
          </cell>
          <cell r="N128">
            <v>2694</v>
          </cell>
          <cell r="O128">
            <v>99.263080324244598</v>
          </cell>
          <cell r="P128">
            <v>20</v>
          </cell>
          <cell r="Q128">
            <v>0.73691967575534201</v>
          </cell>
          <cell r="R128">
            <v>0</v>
          </cell>
          <cell r="S128">
            <v>0</v>
          </cell>
        </row>
        <row r="129">
          <cell r="B129" t="str">
            <v>Xã Ngọc Châu</v>
          </cell>
          <cell r="C129">
            <v>1958</v>
          </cell>
          <cell r="E129">
            <v>1899</v>
          </cell>
          <cell r="F129">
            <v>1899</v>
          </cell>
          <cell r="G129">
            <v>100</v>
          </cell>
          <cell r="H129">
            <v>1899</v>
          </cell>
          <cell r="I129">
            <v>100</v>
          </cell>
          <cell r="J129">
            <v>1899</v>
          </cell>
          <cell r="K129">
            <v>100</v>
          </cell>
          <cell r="L129">
            <v>0</v>
          </cell>
          <cell r="M129">
            <v>0</v>
          </cell>
          <cell r="N129">
            <v>1893</v>
          </cell>
          <cell r="O129">
            <v>99.684044233807199</v>
          </cell>
          <cell r="P129">
            <v>6</v>
          </cell>
          <cell r="Q129">
            <v>0.31595576619273302</v>
          </cell>
          <cell r="R129">
            <v>0</v>
          </cell>
          <cell r="S129">
            <v>0</v>
          </cell>
        </row>
        <row r="130">
          <cell r="B130" t="str">
            <v>Xã Ngọc Thiện</v>
          </cell>
          <cell r="C130">
            <v>3644</v>
          </cell>
          <cell r="E130">
            <v>3601</v>
          </cell>
          <cell r="F130">
            <v>3599</v>
          </cell>
          <cell r="G130">
            <v>99.944459872257696</v>
          </cell>
          <cell r="H130">
            <v>3599</v>
          </cell>
          <cell r="I130">
            <v>100</v>
          </cell>
          <cell r="J130">
            <v>3595</v>
          </cell>
          <cell r="K130">
            <v>99.888858016115506</v>
          </cell>
          <cell r="L130">
            <v>4</v>
          </cell>
          <cell r="M130">
            <v>0.111141983884412</v>
          </cell>
          <cell r="N130">
            <v>3578</v>
          </cell>
          <cell r="O130">
            <v>99.361288530963606</v>
          </cell>
          <cell r="P130">
            <v>17</v>
          </cell>
          <cell r="Q130">
            <v>0.47209108580949699</v>
          </cell>
          <cell r="R130">
            <v>1</v>
          </cell>
          <cell r="S130">
            <v>2.7785495971103E-2</v>
          </cell>
        </row>
        <row r="131">
          <cell r="B131" t="str">
            <v>Xã Song Vân</v>
          </cell>
          <cell r="C131">
            <v>2395</v>
          </cell>
          <cell r="E131">
            <v>2395</v>
          </cell>
          <cell r="F131">
            <v>2395</v>
          </cell>
          <cell r="G131">
            <v>100</v>
          </cell>
          <cell r="H131">
            <v>2395</v>
          </cell>
          <cell r="I131">
            <v>100</v>
          </cell>
          <cell r="J131">
            <v>2394</v>
          </cell>
          <cell r="K131">
            <v>99.958246346555299</v>
          </cell>
          <cell r="L131">
            <v>1</v>
          </cell>
          <cell r="M131">
            <v>4.1753653444676402E-2</v>
          </cell>
          <cell r="N131">
            <v>2382</v>
          </cell>
          <cell r="O131">
            <v>99.4572025052192</v>
          </cell>
          <cell r="P131">
            <v>12</v>
          </cell>
          <cell r="Q131">
            <v>0.50104384133611601</v>
          </cell>
          <cell r="S131">
            <v>0</v>
          </cell>
        </row>
        <row r="132">
          <cell r="B132" t="str">
            <v>Xã Ngọc Vân</v>
          </cell>
          <cell r="C132">
            <v>2284</v>
          </cell>
          <cell r="E132">
            <v>2284</v>
          </cell>
          <cell r="F132">
            <v>2284</v>
          </cell>
          <cell r="G132">
            <v>100</v>
          </cell>
          <cell r="H132">
            <v>2284</v>
          </cell>
          <cell r="I132">
            <v>100</v>
          </cell>
          <cell r="J132">
            <v>2284</v>
          </cell>
          <cell r="K132">
            <v>100</v>
          </cell>
          <cell r="L132">
            <v>0</v>
          </cell>
          <cell r="M132">
            <v>0</v>
          </cell>
          <cell r="N132">
            <v>2281</v>
          </cell>
          <cell r="O132">
            <v>99.868651488616393</v>
          </cell>
          <cell r="P132">
            <v>3</v>
          </cell>
          <cell r="Q132">
            <v>0.13134851138353701</v>
          </cell>
          <cell r="R132">
            <v>0</v>
          </cell>
          <cell r="S132">
            <v>0</v>
          </cell>
        </row>
        <row r="133">
          <cell r="B133" t="str">
            <v>Xã Việt Ngọc</v>
          </cell>
          <cell r="C133">
            <v>2274</v>
          </cell>
          <cell r="E133">
            <v>2200</v>
          </cell>
          <cell r="F133">
            <v>2200</v>
          </cell>
          <cell r="G133">
            <v>100</v>
          </cell>
          <cell r="H133">
            <v>2200</v>
          </cell>
          <cell r="I133">
            <v>100</v>
          </cell>
          <cell r="J133">
            <v>2199</v>
          </cell>
          <cell r="K133">
            <v>99.954545454545396</v>
          </cell>
          <cell r="L133">
            <v>1</v>
          </cell>
          <cell r="M133">
            <v>4.54545454545454E-2</v>
          </cell>
          <cell r="N133">
            <v>2144</v>
          </cell>
          <cell r="O133">
            <v>97.454545454545396</v>
          </cell>
          <cell r="P133">
            <v>55</v>
          </cell>
          <cell r="Q133">
            <v>2.5</v>
          </cell>
          <cell r="R133">
            <v>0</v>
          </cell>
          <cell r="S133">
            <v>0</v>
          </cell>
        </row>
        <row r="134">
          <cell r="B134" t="str">
            <v>Thị trấn Nhã Nam</v>
          </cell>
          <cell r="C134">
            <v>2360</v>
          </cell>
          <cell r="E134">
            <v>2360</v>
          </cell>
          <cell r="F134">
            <v>2360</v>
          </cell>
          <cell r="G134">
            <v>100</v>
          </cell>
          <cell r="H134">
            <v>2360</v>
          </cell>
          <cell r="I134">
            <v>100</v>
          </cell>
          <cell r="J134">
            <v>2360</v>
          </cell>
          <cell r="K134">
            <v>100</v>
          </cell>
          <cell r="L134">
            <v>0</v>
          </cell>
          <cell r="M134">
            <v>0</v>
          </cell>
          <cell r="N134">
            <v>2342</v>
          </cell>
          <cell r="O134">
            <v>99.237288135593204</v>
          </cell>
          <cell r="P134">
            <v>18</v>
          </cell>
          <cell r="Q134">
            <v>0.76271186440677896</v>
          </cell>
          <cell r="R134">
            <v>0</v>
          </cell>
          <cell r="S134">
            <v>0</v>
          </cell>
        </row>
        <row r="135">
          <cell r="B135" t="str">
            <v>Xã Tân Trung</v>
          </cell>
          <cell r="C135">
            <v>2416</v>
          </cell>
          <cell r="E135">
            <v>2316</v>
          </cell>
          <cell r="F135">
            <v>2316</v>
          </cell>
          <cell r="G135">
            <v>100</v>
          </cell>
          <cell r="H135">
            <v>2316</v>
          </cell>
          <cell r="I135">
            <v>100</v>
          </cell>
          <cell r="J135">
            <v>2316</v>
          </cell>
          <cell r="K135">
            <v>100</v>
          </cell>
          <cell r="L135">
            <v>0</v>
          </cell>
          <cell r="M135">
            <v>0</v>
          </cell>
          <cell r="N135">
            <v>2301</v>
          </cell>
          <cell r="O135">
            <v>99.352331606217604</v>
          </cell>
          <cell r="P135">
            <v>15</v>
          </cell>
          <cell r="Q135">
            <v>0.64766839378238295</v>
          </cell>
          <cell r="R135">
            <v>0</v>
          </cell>
          <cell r="S135">
            <v>0</v>
          </cell>
        </row>
        <row r="136">
          <cell r="B136" t="str">
            <v>Xã Liên Sơn</v>
          </cell>
          <cell r="C136">
            <v>1662</v>
          </cell>
          <cell r="E136">
            <v>1652</v>
          </cell>
          <cell r="F136">
            <v>1652</v>
          </cell>
          <cell r="G136">
            <v>100</v>
          </cell>
          <cell r="H136">
            <v>1652</v>
          </cell>
          <cell r="I136">
            <v>100</v>
          </cell>
          <cell r="J136">
            <v>1652</v>
          </cell>
          <cell r="K136">
            <v>100</v>
          </cell>
          <cell r="L136">
            <v>0</v>
          </cell>
          <cell r="M136">
            <v>0</v>
          </cell>
          <cell r="N136">
            <v>1628</v>
          </cell>
          <cell r="O136">
            <v>98.547215496367997</v>
          </cell>
          <cell r="P136">
            <v>24</v>
          </cell>
          <cell r="Q136">
            <v>1.45278450363196</v>
          </cell>
          <cell r="R136">
            <v>0</v>
          </cell>
          <cell r="S136">
            <v>0</v>
          </cell>
        </row>
        <row r="137">
          <cell r="B137" t="str">
            <v>Xã An Dương</v>
          </cell>
          <cell r="C137">
            <v>1978</v>
          </cell>
          <cell r="E137">
            <v>1978</v>
          </cell>
          <cell r="F137">
            <v>1978</v>
          </cell>
          <cell r="G137">
            <v>100</v>
          </cell>
          <cell r="H137">
            <v>1978</v>
          </cell>
          <cell r="I137">
            <v>100</v>
          </cell>
          <cell r="J137">
            <v>1976</v>
          </cell>
          <cell r="K137">
            <v>99.898887765419602</v>
          </cell>
          <cell r="L137">
            <v>2</v>
          </cell>
          <cell r="M137">
            <v>0.101112234580384</v>
          </cell>
          <cell r="N137">
            <v>1957</v>
          </cell>
          <cell r="O137">
            <v>98.938321536905903</v>
          </cell>
          <cell r="P137">
            <v>19</v>
          </cell>
          <cell r="Q137">
            <v>0.96056622851365003</v>
          </cell>
          <cell r="R137">
            <v>0</v>
          </cell>
          <cell r="S137">
            <v>0</v>
          </cell>
        </row>
        <row r="138">
          <cell r="B138" t="str">
            <v>Xã Phúc Hòa</v>
          </cell>
          <cell r="C138">
            <v>2112</v>
          </cell>
          <cell r="E138">
            <v>2110</v>
          </cell>
          <cell r="F138">
            <v>2110</v>
          </cell>
          <cell r="G138">
            <v>100</v>
          </cell>
          <cell r="H138">
            <v>2110</v>
          </cell>
          <cell r="I138">
            <v>100</v>
          </cell>
          <cell r="J138">
            <v>2110</v>
          </cell>
          <cell r="K138">
            <v>100</v>
          </cell>
          <cell r="L138">
            <v>0</v>
          </cell>
          <cell r="M138">
            <v>0</v>
          </cell>
          <cell r="N138">
            <v>2092</v>
          </cell>
          <cell r="O138">
            <v>99.146919431279599</v>
          </cell>
          <cell r="P138">
            <v>18</v>
          </cell>
          <cell r="Q138">
            <v>0.85308056872037896</v>
          </cell>
          <cell r="R138">
            <v>0</v>
          </cell>
          <cell r="S138">
            <v>0</v>
          </cell>
        </row>
        <row r="139">
          <cell r="B139" t="str">
            <v>Xã Hợp Đức</v>
          </cell>
          <cell r="C139">
            <v>1944</v>
          </cell>
          <cell r="E139">
            <v>1941</v>
          </cell>
          <cell r="F139">
            <v>1941</v>
          </cell>
          <cell r="G139">
            <v>100</v>
          </cell>
          <cell r="H139">
            <v>1941</v>
          </cell>
          <cell r="I139">
            <v>100</v>
          </cell>
          <cell r="J139">
            <v>1941</v>
          </cell>
          <cell r="K139">
            <v>100</v>
          </cell>
          <cell r="L139">
            <v>0</v>
          </cell>
          <cell r="M139">
            <v>0</v>
          </cell>
          <cell r="N139">
            <v>1927</v>
          </cell>
          <cell r="O139">
            <v>99.278722308088604</v>
          </cell>
          <cell r="P139">
            <v>14</v>
          </cell>
          <cell r="Q139">
            <v>0.72127769191138502</v>
          </cell>
          <cell r="R139">
            <v>0</v>
          </cell>
          <cell r="S139">
            <v>0</v>
          </cell>
        </row>
        <row r="140">
          <cell r="B140" t="str">
            <v>Xã Liên Chung</v>
          </cell>
          <cell r="C140">
            <v>1965</v>
          </cell>
          <cell r="E140">
            <v>1965</v>
          </cell>
          <cell r="F140">
            <v>1965</v>
          </cell>
          <cell r="G140">
            <v>100</v>
          </cell>
          <cell r="H140">
            <v>1965</v>
          </cell>
          <cell r="I140">
            <v>100</v>
          </cell>
          <cell r="J140">
            <v>1965</v>
          </cell>
          <cell r="K140">
            <v>100</v>
          </cell>
          <cell r="L140">
            <v>0</v>
          </cell>
          <cell r="M140">
            <v>0</v>
          </cell>
          <cell r="N140">
            <v>1917</v>
          </cell>
          <cell r="O140">
            <v>97.557251908396907</v>
          </cell>
          <cell r="P140">
            <v>48</v>
          </cell>
          <cell r="Q140">
            <v>2.44274809160305</v>
          </cell>
          <cell r="R140">
            <v>0</v>
          </cell>
          <cell r="S140">
            <v>0</v>
          </cell>
        </row>
        <row r="141">
          <cell r="B141" t="str">
            <v>Xã Quang Trung</v>
          </cell>
          <cell r="C141">
            <v>3730</v>
          </cell>
          <cell r="E141">
            <v>3713</v>
          </cell>
          <cell r="F141">
            <v>3713</v>
          </cell>
          <cell r="G141">
            <v>100</v>
          </cell>
          <cell r="H141">
            <v>3713</v>
          </cell>
          <cell r="I141">
            <v>100</v>
          </cell>
          <cell r="J141">
            <v>3712</v>
          </cell>
          <cell r="K141">
            <v>99.973067600323105</v>
          </cell>
          <cell r="L141">
            <v>1</v>
          </cell>
          <cell r="M141">
            <v>2.69323996768112E-2</v>
          </cell>
          <cell r="N141">
            <v>3691</v>
          </cell>
          <cell r="O141">
            <v>99.407487207110094</v>
          </cell>
          <cell r="P141">
            <v>21</v>
          </cell>
          <cell r="Q141">
            <v>0.56558039321303499</v>
          </cell>
          <cell r="R141">
            <v>0</v>
          </cell>
          <cell r="S141">
            <v>0</v>
          </cell>
        </row>
        <row r="142">
          <cell r="B142" t="str">
            <v>Xã Lam Sơn</v>
          </cell>
          <cell r="C142">
            <v>3609</v>
          </cell>
          <cell r="E142">
            <v>3609</v>
          </cell>
          <cell r="F142">
            <v>3609</v>
          </cell>
          <cell r="G142">
            <v>100</v>
          </cell>
          <cell r="H142">
            <v>3609</v>
          </cell>
          <cell r="I142">
            <v>100</v>
          </cell>
          <cell r="J142">
            <v>3608</v>
          </cell>
          <cell r="K142">
            <v>99.972291493488498</v>
          </cell>
          <cell r="L142">
            <v>1</v>
          </cell>
          <cell r="M142">
            <v>2.7708506511499E-2</v>
          </cell>
          <cell r="N142">
            <v>3594</v>
          </cell>
          <cell r="O142">
            <v>99.584372402327503</v>
          </cell>
          <cell r="P142">
            <v>14</v>
          </cell>
          <cell r="Q142">
            <v>0.387919091160986</v>
          </cell>
          <cell r="R142">
            <v>0</v>
          </cell>
          <cell r="S142">
            <v>0</v>
          </cell>
        </row>
        <row r="143">
          <cell r="B143" t="str">
            <v>HIỆP HÒA</v>
          </cell>
        </row>
        <row r="144">
          <cell r="B144" t="str">
            <v>Xã Hương Lâm</v>
          </cell>
          <cell r="C144">
            <v>3095</v>
          </cell>
          <cell r="E144">
            <v>3095</v>
          </cell>
          <cell r="F144">
            <v>3095</v>
          </cell>
          <cell r="G144">
            <v>100</v>
          </cell>
          <cell r="H144">
            <v>3095</v>
          </cell>
          <cell r="I144">
            <v>100</v>
          </cell>
          <cell r="J144">
            <v>3095</v>
          </cell>
          <cell r="K144">
            <v>100</v>
          </cell>
          <cell r="L144">
            <v>0</v>
          </cell>
          <cell r="M144">
            <v>0</v>
          </cell>
          <cell r="N144">
            <v>3054</v>
          </cell>
          <cell r="O144">
            <v>98.68</v>
          </cell>
          <cell r="P144">
            <v>41</v>
          </cell>
          <cell r="Q144">
            <v>1.32</v>
          </cell>
          <cell r="R144">
            <v>0</v>
          </cell>
        </row>
        <row r="145">
          <cell r="B145" t="str">
            <v>Xã Mai Đình</v>
          </cell>
          <cell r="C145">
            <v>3497</v>
          </cell>
          <cell r="E145">
            <v>3497</v>
          </cell>
          <cell r="F145">
            <v>3466</v>
          </cell>
          <cell r="G145">
            <v>99.11</v>
          </cell>
          <cell r="H145">
            <v>3466</v>
          </cell>
          <cell r="I145">
            <v>99.11</v>
          </cell>
          <cell r="J145">
            <v>3466</v>
          </cell>
          <cell r="K145">
            <v>100</v>
          </cell>
          <cell r="L145">
            <v>0</v>
          </cell>
          <cell r="M145">
            <v>0</v>
          </cell>
          <cell r="N145">
            <v>3454</v>
          </cell>
          <cell r="O145">
            <v>99.65</v>
          </cell>
          <cell r="P145">
            <v>12</v>
          </cell>
          <cell r="Q145">
            <v>0.35</v>
          </cell>
        </row>
        <row r="146">
          <cell r="B146" t="str">
            <v>Xã Châu Minh</v>
          </cell>
          <cell r="C146">
            <v>2288</v>
          </cell>
          <cell r="E146">
            <v>2288</v>
          </cell>
          <cell r="F146">
            <v>2212</v>
          </cell>
          <cell r="G146">
            <v>96.68</v>
          </cell>
          <cell r="H146">
            <v>2212</v>
          </cell>
          <cell r="I146">
            <v>96.68</v>
          </cell>
          <cell r="J146">
            <v>2209</v>
          </cell>
          <cell r="K146">
            <v>99.86</v>
          </cell>
          <cell r="L146">
            <v>3</v>
          </cell>
          <cell r="M146">
            <v>0.14000000000000001</v>
          </cell>
          <cell r="N146">
            <v>2197</v>
          </cell>
          <cell r="O146">
            <v>99.46</v>
          </cell>
          <cell r="P146">
            <v>12</v>
          </cell>
          <cell r="Q146">
            <v>0.54</v>
          </cell>
        </row>
        <row r="147">
          <cell r="B147" t="str">
            <v>Xã Xuân cẩm</v>
          </cell>
          <cell r="C147">
            <v>2708</v>
          </cell>
          <cell r="E147">
            <v>2708</v>
          </cell>
          <cell r="F147">
            <v>2708</v>
          </cell>
          <cell r="G147">
            <v>100</v>
          </cell>
          <cell r="H147">
            <v>2708</v>
          </cell>
          <cell r="I147">
            <v>100</v>
          </cell>
          <cell r="J147">
            <v>2708</v>
          </cell>
          <cell r="K147">
            <v>100</v>
          </cell>
          <cell r="L147">
            <v>0</v>
          </cell>
          <cell r="M147">
            <v>0</v>
          </cell>
          <cell r="N147">
            <v>2707</v>
          </cell>
          <cell r="O147">
            <v>99.96</v>
          </cell>
          <cell r="P147">
            <v>1</v>
          </cell>
          <cell r="Q147">
            <v>0.04</v>
          </cell>
          <cell r="R147">
            <v>0</v>
          </cell>
        </row>
        <row r="148">
          <cell r="B148" t="str">
            <v>Thị trấn Bắc Lý</v>
          </cell>
          <cell r="C148">
            <v>3220</v>
          </cell>
          <cell r="E148">
            <v>3220</v>
          </cell>
          <cell r="F148">
            <v>3136</v>
          </cell>
          <cell r="G148">
            <v>97.39</v>
          </cell>
          <cell r="H148">
            <v>3136</v>
          </cell>
          <cell r="I148">
            <v>97.39</v>
          </cell>
          <cell r="J148">
            <v>3121</v>
          </cell>
          <cell r="K148">
            <v>99.52</v>
          </cell>
          <cell r="L148">
            <v>15</v>
          </cell>
          <cell r="M148">
            <v>0.48</v>
          </cell>
          <cell r="N148">
            <v>3087</v>
          </cell>
          <cell r="O148">
            <v>98.91</v>
          </cell>
          <cell r="P148">
            <v>34</v>
          </cell>
          <cell r="Q148">
            <v>1.0900000000000001</v>
          </cell>
          <cell r="R148">
            <v>0</v>
          </cell>
        </row>
        <row r="149">
          <cell r="B149" t="str">
            <v>Xã Đông Lỗ</v>
          </cell>
          <cell r="C149">
            <v>3775</v>
          </cell>
          <cell r="E149">
            <v>3775</v>
          </cell>
          <cell r="F149">
            <v>3724</v>
          </cell>
          <cell r="G149">
            <v>98.65</v>
          </cell>
          <cell r="H149">
            <v>3724</v>
          </cell>
          <cell r="I149">
            <v>98.65</v>
          </cell>
          <cell r="J149">
            <v>3690</v>
          </cell>
          <cell r="K149">
            <v>99.09</v>
          </cell>
          <cell r="L149">
            <v>34</v>
          </cell>
          <cell r="M149">
            <v>0.91</v>
          </cell>
          <cell r="N149">
            <v>3649</v>
          </cell>
          <cell r="O149">
            <v>98.89</v>
          </cell>
          <cell r="P149">
            <v>41</v>
          </cell>
          <cell r="Q149">
            <v>1.1100000000000001</v>
          </cell>
          <cell r="R149">
            <v>0</v>
          </cell>
        </row>
        <row r="150">
          <cell r="B150" t="str">
            <v>Xã Đoan Bái</v>
          </cell>
          <cell r="C150">
            <v>3226</v>
          </cell>
          <cell r="E150">
            <v>3226</v>
          </cell>
          <cell r="F150">
            <v>3147</v>
          </cell>
          <cell r="G150">
            <v>97.55</v>
          </cell>
          <cell r="H150">
            <v>3147</v>
          </cell>
          <cell r="I150">
            <v>97.55</v>
          </cell>
          <cell r="J150">
            <v>3142</v>
          </cell>
          <cell r="K150">
            <v>99.84</v>
          </cell>
          <cell r="L150">
            <v>5</v>
          </cell>
          <cell r="M150">
            <v>0.16</v>
          </cell>
          <cell r="N150">
            <v>3122</v>
          </cell>
          <cell r="O150">
            <v>99.36</v>
          </cell>
          <cell r="P150">
            <v>20</v>
          </cell>
          <cell r="Q150">
            <v>0.64</v>
          </cell>
          <cell r="R150">
            <v>1</v>
          </cell>
        </row>
        <row r="151">
          <cell r="B151" t="str">
            <v>Xã Danh Thắng</v>
          </cell>
          <cell r="C151">
            <v>2039</v>
          </cell>
          <cell r="E151">
            <v>2039</v>
          </cell>
          <cell r="F151">
            <v>2025</v>
          </cell>
          <cell r="G151">
            <v>99.31</v>
          </cell>
          <cell r="H151">
            <v>2025</v>
          </cell>
          <cell r="I151">
            <v>99.31</v>
          </cell>
          <cell r="J151">
            <v>2020</v>
          </cell>
          <cell r="K151">
            <v>99.75</v>
          </cell>
          <cell r="L151">
            <v>5</v>
          </cell>
          <cell r="M151">
            <v>0.25</v>
          </cell>
          <cell r="N151">
            <v>2003</v>
          </cell>
          <cell r="O151">
            <v>99.16</v>
          </cell>
          <cell r="P151">
            <v>17</v>
          </cell>
          <cell r="Q151">
            <v>0.84</v>
          </cell>
        </row>
        <row r="152">
          <cell r="B152" t="str">
            <v>Xã Lương Phong</v>
          </cell>
          <cell r="C152">
            <v>4344</v>
          </cell>
          <cell r="E152">
            <v>4344</v>
          </cell>
          <cell r="F152">
            <v>4262</v>
          </cell>
          <cell r="G152">
            <v>98.11</v>
          </cell>
          <cell r="H152">
            <v>4262</v>
          </cell>
          <cell r="I152">
            <v>98.11</v>
          </cell>
          <cell r="J152">
            <v>4237</v>
          </cell>
          <cell r="K152">
            <v>99.41</v>
          </cell>
          <cell r="L152">
            <v>25</v>
          </cell>
          <cell r="M152">
            <v>0.59</v>
          </cell>
          <cell r="N152">
            <v>4215</v>
          </cell>
          <cell r="O152">
            <v>99.48</v>
          </cell>
          <cell r="P152">
            <v>22</v>
          </cell>
          <cell r="Q152">
            <v>0.52</v>
          </cell>
          <cell r="R152">
            <v>0</v>
          </cell>
        </row>
        <row r="153">
          <cell r="B153" t="str">
            <v>Thị trấn Thắng</v>
          </cell>
          <cell r="C153">
            <v>5141</v>
          </cell>
          <cell r="E153">
            <v>5141</v>
          </cell>
          <cell r="F153">
            <v>5133</v>
          </cell>
          <cell r="G153">
            <v>99.84</v>
          </cell>
          <cell r="H153">
            <v>5133</v>
          </cell>
          <cell r="I153">
            <v>99.84</v>
          </cell>
          <cell r="J153">
            <v>5129</v>
          </cell>
          <cell r="K153">
            <v>99.92</v>
          </cell>
          <cell r="L153">
            <v>4</v>
          </cell>
          <cell r="M153">
            <v>0.08</v>
          </cell>
          <cell r="N153">
            <v>5116</v>
          </cell>
          <cell r="O153">
            <v>99.75</v>
          </cell>
          <cell r="P153">
            <v>13</v>
          </cell>
          <cell r="Q153">
            <v>0.25</v>
          </cell>
          <cell r="R153">
            <v>1</v>
          </cell>
        </row>
        <row r="154">
          <cell r="B154" t="str">
            <v>Xã Thường Thắng</v>
          </cell>
          <cell r="C154">
            <v>2426</v>
          </cell>
          <cell r="E154">
            <v>2426</v>
          </cell>
          <cell r="F154">
            <v>2426</v>
          </cell>
          <cell r="G154">
            <v>100</v>
          </cell>
          <cell r="H154">
            <v>2426</v>
          </cell>
          <cell r="I154">
            <v>100</v>
          </cell>
          <cell r="J154">
            <v>2424</v>
          </cell>
          <cell r="K154">
            <v>99.92</v>
          </cell>
          <cell r="L154">
            <v>2</v>
          </cell>
          <cell r="M154">
            <v>0.08</v>
          </cell>
          <cell r="N154">
            <v>2411</v>
          </cell>
          <cell r="O154">
            <v>99.46</v>
          </cell>
          <cell r="P154">
            <v>13</v>
          </cell>
          <cell r="Q154">
            <v>0.54</v>
          </cell>
          <cell r="R154">
            <v>3</v>
          </cell>
        </row>
        <row r="155">
          <cell r="B155" t="str">
            <v>Xã Mai Trung</v>
          </cell>
          <cell r="C155">
            <v>3458</v>
          </cell>
          <cell r="E155">
            <v>3458</v>
          </cell>
          <cell r="F155">
            <v>3326</v>
          </cell>
          <cell r="G155">
            <v>96.18</v>
          </cell>
          <cell r="H155">
            <v>3326</v>
          </cell>
          <cell r="I155">
            <v>96.18</v>
          </cell>
          <cell r="J155">
            <v>3319</v>
          </cell>
          <cell r="K155">
            <v>99.79</v>
          </cell>
          <cell r="L155">
            <v>7</v>
          </cell>
          <cell r="M155">
            <v>0.21</v>
          </cell>
          <cell r="N155">
            <v>3286</v>
          </cell>
          <cell r="O155">
            <v>99.01</v>
          </cell>
          <cell r="P155">
            <v>33</v>
          </cell>
          <cell r="Q155">
            <v>0.99</v>
          </cell>
          <cell r="R155">
            <v>3</v>
          </cell>
        </row>
        <row r="156">
          <cell r="B156" t="str">
            <v>Xã Hùng Thái</v>
          </cell>
          <cell r="C156">
            <v>2506</v>
          </cell>
          <cell r="E156">
            <v>2506</v>
          </cell>
          <cell r="F156">
            <v>2506</v>
          </cell>
          <cell r="G156">
            <v>100</v>
          </cell>
          <cell r="H156">
            <v>2506</v>
          </cell>
          <cell r="I156">
            <v>100</v>
          </cell>
          <cell r="J156">
            <v>2502</v>
          </cell>
          <cell r="K156">
            <v>99.84</v>
          </cell>
          <cell r="L156">
            <v>4</v>
          </cell>
          <cell r="M156">
            <v>0.16</v>
          </cell>
          <cell r="N156">
            <v>2490</v>
          </cell>
          <cell r="O156">
            <v>99.52</v>
          </cell>
          <cell r="P156">
            <v>12</v>
          </cell>
          <cell r="Q156">
            <v>0.48</v>
          </cell>
          <cell r="R156">
            <v>6</v>
          </cell>
        </row>
        <row r="157">
          <cell r="B157" t="str">
            <v>xã Hợp Thịnh</v>
          </cell>
          <cell r="C157">
            <v>2707</v>
          </cell>
          <cell r="E157">
            <v>2707</v>
          </cell>
          <cell r="F157">
            <v>2667</v>
          </cell>
          <cell r="G157">
            <v>98.52</v>
          </cell>
          <cell r="H157">
            <v>2667</v>
          </cell>
          <cell r="I157">
            <v>98.52</v>
          </cell>
          <cell r="J157">
            <v>2632</v>
          </cell>
          <cell r="K157">
            <v>98.69</v>
          </cell>
          <cell r="L157">
            <v>35</v>
          </cell>
          <cell r="M157">
            <v>1.31</v>
          </cell>
          <cell r="N157">
            <v>2620</v>
          </cell>
          <cell r="O157">
            <v>99.54</v>
          </cell>
          <cell r="P157">
            <v>12</v>
          </cell>
          <cell r="Q157">
            <v>0.46</v>
          </cell>
          <cell r="R157">
            <v>8</v>
          </cell>
        </row>
        <row r="158">
          <cell r="B158" t="str">
            <v>Xã Sơn Thịnh</v>
          </cell>
          <cell r="C158">
            <v>3702</v>
          </cell>
          <cell r="E158">
            <v>3702</v>
          </cell>
          <cell r="F158">
            <v>3702</v>
          </cell>
          <cell r="G158">
            <v>100</v>
          </cell>
          <cell r="H158">
            <v>3702</v>
          </cell>
          <cell r="I158">
            <v>100</v>
          </cell>
          <cell r="J158">
            <v>3701</v>
          </cell>
          <cell r="K158">
            <v>99.97</v>
          </cell>
          <cell r="L158">
            <v>1</v>
          </cell>
          <cell r="M158">
            <v>0.03</v>
          </cell>
          <cell r="N158">
            <v>3688</v>
          </cell>
          <cell r="O158">
            <v>99.65</v>
          </cell>
          <cell r="P158">
            <v>13</v>
          </cell>
          <cell r="Q158">
            <v>0.35</v>
          </cell>
          <cell r="R158">
            <v>0</v>
          </cell>
        </row>
        <row r="159">
          <cell r="B159" t="str">
            <v>Xã Đồng Tiến</v>
          </cell>
          <cell r="C159">
            <v>2111</v>
          </cell>
          <cell r="E159">
            <v>2111</v>
          </cell>
          <cell r="F159">
            <v>2111</v>
          </cell>
          <cell r="G159">
            <v>100</v>
          </cell>
          <cell r="H159">
            <v>2111</v>
          </cell>
          <cell r="I159">
            <v>100</v>
          </cell>
          <cell r="J159">
            <v>2111</v>
          </cell>
          <cell r="K159">
            <v>100</v>
          </cell>
          <cell r="L159">
            <v>0</v>
          </cell>
          <cell r="M159">
            <v>0</v>
          </cell>
          <cell r="N159">
            <v>2108</v>
          </cell>
          <cell r="O159">
            <v>99.86</v>
          </cell>
          <cell r="P159">
            <v>3</v>
          </cell>
          <cell r="Q159">
            <v>0.14000000000000001</v>
          </cell>
          <cell r="R159">
            <v>0</v>
          </cell>
        </row>
        <row r="160">
          <cell r="B160" t="str">
            <v>Xã Toàn Thắng</v>
          </cell>
          <cell r="C160">
            <v>3012</v>
          </cell>
          <cell r="E160">
            <v>3012</v>
          </cell>
          <cell r="F160">
            <v>3012</v>
          </cell>
          <cell r="G160">
            <v>100</v>
          </cell>
          <cell r="H160">
            <v>3012</v>
          </cell>
          <cell r="I160">
            <v>100</v>
          </cell>
          <cell r="J160">
            <v>3003</v>
          </cell>
          <cell r="K160">
            <v>99.7</v>
          </cell>
          <cell r="L160">
            <v>9</v>
          </cell>
          <cell r="M160">
            <v>0.3</v>
          </cell>
          <cell r="N160">
            <v>2985</v>
          </cell>
          <cell r="O160">
            <v>99.4</v>
          </cell>
          <cell r="P160">
            <v>18</v>
          </cell>
          <cell r="Q160">
            <v>0.6</v>
          </cell>
          <cell r="R160">
            <v>1</v>
          </cell>
        </row>
        <row r="161">
          <cell r="B161" t="str">
            <v>Xã Hoàng Vân</v>
          </cell>
          <cell r="C161">
            <v>3318</v>
          </cell>
          <cell r="E161">
            <v>3318</v>
          </cell>
          <cell r="F161">
            <v>3318</v>
          </cell>
          <cell r="G161">
            <v>100</v>
          </cell>
          <cell r="H161">
            <v>3318</v>
          </cell>
          <cell r="I161">
            <v>100</v>
          </cell>
          <cell r="J161">
            <v>3313</v>
          </cell>
          <cell r="K161">
            <v>99.85</v>
          </cell>
          <cell r="L161">
            <v>5</v>
          </cell>
          <cell r="M161">
            <v>0.15</v>
          </cell>
          <cell r="N161">
            <v>3299</v>
          </cell>
          <cell r="O161">
            <v>99.58</v>
          </cell>
          <cell r="P161">
            <v>14</v>
          </cell>
          <cell r="Q161">
            <v>0.42</v>
          </cell>
          <cell r="R161">
            <v>0</v>
          </cell>
        </row>
        <row r="162">
          <cell r="B162" t="str">
            <v>Xã Ngọc Sơn</v>
          </cell>
          <cell r="C162">
            <v>2715</v>
          </cell>
          <cell r="E162">
            <v>2715</v>
          </cell>
          <cell r="F162">
            <v>2697</v>
          </cell>
          <cell r="G162">
            <v>99.34</v>
          </cell>
          <cell r="H162">
            <v>2697</v>
          </cell>
          <cell r="I162">
            <v>99.34</v>
          </cell>
          <cell r="J162">
            <v>2653</v>
          </cell>
          <cell r="K162">
            <v>98.37</v>
          </cell>
          <cell r="L162">
            <v>44</v>
          </cell>
          <cell r="M162">
            <v>1.63</v>
          </cell>
          <cell r="N162">
            <v>2639</v>
          </cell>
          <cell r="O162">
            <v>99.47</v>
          </cell>
          <cell r="P162">
            <v>14</v>
          </cell>
          <cell r="Q162">
            <v>0.53</v>
          </cell>
          <cell r="R162">
            <v>1</v>
          </cell>
        </row>
        <row r="163">
          <cell r="B163" t="str">
            <v>THỊ XÃ VIỆT YÊN</v>
          </cell>
        </row>
        <row r="164">
          <cell r="B164" t="str">
            <v>Phường Tự Lạn</v>
          </cell>
          <cell r="C164">
            <v>2112</v>
          </cell>
          <cell r="E164">
            <v>2112</v>
          </cell>
          <cell r="F164">
            <v>2111</v>
          </cell>
          <cell r="G164">
            <v>99.952651515151501</v>
          </cell>
          <cell r="H164">
            <v>2111</v>
          </cell>
          <cell r="I164">
            <v>99.952651515151501</v>
          </cell>
          <cell r="J164">
            <v>2111</v>
          </cell>
          <cell r="K164">
            <v>100</v>
          </cell>
          <cell r="L164">
            <v>0</v>
          </cell>
          <cell r="M164">
            <v>0</v>
          </cell>
          <cell r="N164">
            <v>2100</v>
          </cell>
          <cell r="O164">
            <v>99.431818181818102</v>
          </cell>
          <cell r="P164">
            <v>11</v>
          </cell>
          <cell r="Q164">
            <v>0.52108005684509695</v>
          </cell>
          <cell r="R164">
            <v>0</v>
          </cell>
        </row>
        <row r="165">
          <cell r="B165" t="str">
            <v>Xã Việt Tiến</v>
          </cell>
          <cell r="C165">
            <v>2647</v>
          </cell>
          <cell r="E165">
            <v>2647</v>
          </cell>
          <cell r="F165">
            <v>2581</v>
          </cell>
          <cell r="G165">
            <v>97.506611258027903</v>
          </cell>
          <cell r="H165">
            <v>2581</v>
          </cell>
          <cell r="I165">
            <v>97.506611258027903</v>
          </cell>
          <cell r="J165">
            <v>2575</v>
          </cell>
          <cell r="K165">
            <v>99.767531964354902</v>
          </cell>
          <cell r="L165">
            <v>6</v>
          </cell>
          <cell r="M165">
            <v>0.23246803564509799</v>
          </cell>
          <cell r="N165">
            <v>2535</v>
          </cell>
          <cell r="O165">
            <v>95.768794862107995</v>
          </cell>
          <cell r="P165">
            <v>40</v>
          </cell>
          <cell r="Q165">
            <v>1.5533980582524201</v>
          </cell>
          <cell r="R165">
            <v>0</v>
          </cell>
        </row>
        <row r="166">
          <cell r="B166" t="str">
            <v>Xã Thượng Lan</v>
          </cell>
          <cell r="C166">
            <v>2253</v>
          </cell>
          <cell r="E166">
            <v>2253</v>
          </cell>
          <cell r="F166">
            <v>2253</v>
          </cell>
          <cell r="G166">
            <v>100</v>
          </cell>
          <cell r="H166">
            <v>2253</v>
          </cell>
          <cell r="I166">
            <v>100</v>
          </cell>
          <cell r="J166">
            <v>2253</v>
          </cell>
          <cell r="K166">
            <v>100</v>
          </cell>
          <cell r="L166">
            <v>0</v>
          </cell>
          <cell r="M166">
            <v>0</v>
          </cell>
          <cell r="N166">
            <v>2232</v>
          </cell>
          <cell r="O166">
            <v>99.067909454061194</v>
          </cell>
          <cell r="P166">
            <v>21</v>
          </cell>
          <cell r="Q166">
            <v>0.93209054593874796</v>
          </cell>
          <cell r="R166">
            <v>0</v>
          </cell>
        </row>
        <row r="167">
          <cell r="B167" t="str">
            <v>Xã Hương Mai</v>
          </cell>
          <cell r="C167">
            <v>2963</v>
          </cell>
          <cell r="E167">
            <v>2963</v>
          </cell>
          <cell r="F167">
            <v>2963</v>
          </cell>
          <cell r="G167">
            <v>100</v>
          </cell>
          <cell r="H167">
            <v>2963</v>
          </cell>
          <cell r="I167">
            <v>100</v>
          </cell>
          <cell r="J167">
            <v>2936</v>
          </cell>
          <cell r="K167">
            <v>99.088761390482603</v>
          </cell>
          <cell r="L167">
            <v>27</v>
          </cell>
          <cell r="M167">
            <v>0.911238609517381</v>
          </cell>
          <cell r="N167">
            <v>2904</v>
          </cell>
          <cell r="O167">
            <v>98.008774890313802</v>
          </cell>
          <cell r="P167">
            <v>32</v>
          </cell>
          <cell r="Q167">
            <v>1.0899182561307901</v>
          </cell>
          <cell r="R167">
            <v>0</v>
          </cell>
        </row>
        <row r="168">
          <cell r="B168" t="str">
            <v>Xã Minh Đức</v>
          </cell>
          <cell r="C168">
            <v>3760</v>
          </cell>
          <cell r="E168">
            <v>3760</v>
          </cell>
          <cell r="F168">
            <v>3760</v>
          </cell>
          <cell r="G168">
            <v>100</v>
          </cell>
          <cell r="H168">
            <v>3760</v>
          </cell>
          <cell r="I168">
            <v>100</v>
          </cell>
          <cell r="J168">
            <v>3758</v>
          </cell>
          <cell r="K168">
            <v>99.946808510638206</v>
          </cell>
          <cell r="L168">
            <v>2</v>
          </cell>
          <cell r="M168">
            <v>5.31914893617021E-2</v>
          </cell>
          <cell r="N168">
            <v>3647</v>
          </cell>
          <cell r="O168">
            <v>96.994680851063805</v>
          </cell>
          <cell r="P168">
            <v>111</v>
          </cell>
          <cell r="Q168">
            <v>2.95369877594465</v>
          </cell>
          <cell r="R168">
            <v>0</v>
          </cell>
        </row>
        <row r="169">
          <cell r="B169" t="str">
            <v>Xã Nghĩa Trung</v>
          </cell>
          <cell r="C169">
            <v>2975</v>
          </cell>
          <cell r="E169">
            <v>2975</v>
          </cell>
          <cell r="F169">
            <v>2975</v>
          </cell>
          <cell r="G169">
            <v>100</v>
          </cell>
          <cell r="H169">
            <v>2975</v>
          </cell>
          <cell r="I169">
            <v>100</v>
          </cell>
          <cell r="J169">
            <v>2975</v>
          </cell>
          <cell r="K169">
            <v>100</v>
          </cell>
          <cell r="L169">
            <v>0</v>
          </cell>
          <cell r="M169">
            <v>0</v>
          </cell>
          <cell r="N169">
            <v>2902</v>
          </cell>
          <cell r="O169">
            <v>97.546218487394896</v>
          </cell>
          <cell r="P169">
            <v>73</v>
          </cell>
          <cell r="Q169">
            <v>2.45378151260504</v>
          </cell>
          <cell r="R169">
            <v>0</v>
          </cell>
        </row>
        <row r="170">
          <cell r="B170" t="str">
            <v>Phường Bích Động</v>
          </cell>
          <cell r="C170">
            <v>4300</v>
          </cell>
          <cell r="E170">
            <v>4300</v>
          </cell>
          <cell r="F170">
            <v>4300</v>
          </cell>
          <cell r="G170">
            <v>100</v>
          </cell>
          <cell r="H170">
            <v>4300</v>
          </cell>
          <cell r="I170">
            <v>100</v>
          </cell>
          <cell r="J170">
            <v>4300</v>
          </cell>
          <cell r="K170">
            <v>100</v>
          </cell>
          <cell r="L170">
            <v>0</v>
          </cell>
          <cell r="M170">
            <v>0</v>
          </cell>
          <cell r="N170">
            <v>4293</v>
          </cell>
          <cell r="O170">
            <v>99.837209302325505</v>
          </cell>
          <cell r="P170">
            <v>7</v>
          </cell>
          <cell r="Q170">
            <v>0.16279069767441801</v>
          </cell>
          <cell r="R170">
            <v>0</v>
          </cell>
        </row>
        <row r="171">
          <cell r="B171" t="str">
            <v>Phường Hồng Thái</v>
          </cell>
          <cell r="C171">
            <v>2542</v>
          </cell>
          <cell r="E171">
            <v>2542</v>
          </cell>
          <cell r="F171">
            <v>2540</v>
          </cell>
          <cell r="G171">
            <v>99.9213217938631</v>
          </cell>
          <cell r="H171">
            <v>2540</v>
          </cell>
          <cell r="I171">
            <v>99.9213217938631</v>
          </cell>
          <cell r="J171">
            <v>2527</v>
          </cell>
          <cell r="K171">
            <v>99.488188976377899</v>
          </cell>
          <cell r="L171">
            <v>13</v>
          </cell>
          <cell r="M171">
            <v>0.511811023622047</v>
          </cell>
          <cell r="N171">
            <v>2468</v>
          </cell>
          <cell r="O171">
            <v>97.088906372934701</v>
          </cell>
          <cell r="P171">
            <v>59</v>
          </cell>
          <cell r="Q171">
            <v>2.3347843292441599</v>
          </cell>
          <cell r="R171">
            <v>0</v>
          </cell>
        </row>
        <row r="172">
          <cell r="B172" t="str">
            <v>Phường Quang Châu</v>
          </cell>
          <cell r="C172">
            <v>2891</v>
          </cell>
          <cell r="E172">
            <v>2891</v>
          </cell>
          <cell r="F172">
            <v>2891</v>
          </cell>
          <cell r="G172">
            <v>100</v>
          </cell>
          <cell r="H172">
            <v>2891</v>
          </cell>
          <cell r="I172">
            <v>100</v>
          </cell>
          <cell r="J172">
            <v>2891</v>
          </cell>
          <cell r="K172">
            <v>100</v>
          </cell>
          <cell r="L172">
            <v>0</v>
          </cell>
          <cell r="M172">
            <v>0</v>
          </cell>
          <cell r="N172">
            <v>2874</v>
          </cell>
          <cell r="O172">
            <v>99.411968177101301</v>
          </cell>
          <cell r="P172">
            <v>17</v>
          </cell>
          <cell r="Q172">
            <v>0.58803182289865097</v>
          </cell>
          <cell r="R172">
            <v>0</v>
          </cell>
        </row>
        <row r="173">
          <cell r="B173" t="str">
            <v>Phường Nếnh</v>
          </cell>
          <cell r="C173">
            <v>5544</v>
          </cell>
          <cell r="E173">
            <v>5544</v>
          </cell>
          <cell r="F173">
            <v>5536</v>
          </cell>
          <cell r="G173">
            <v>99.855699855699797</v>
          </cell>
          <cell r="H173">
            <v>5536</v>
          </cell>
          <cell r="I173">
            <v>99.855699855699797</v>
          </cell>
          <cell r="J173">
            <v>5531</v>
          </cell>
          <cell r="K173">
            <v>99.909682080924796</v>
          </cell>
          <cell r="L173">
            <v>5</v>
          </cell>
          <cell r="M173">
            <v>9.0317919075144498E-2</v>
          </cell>
          <cell r="N173">
            <v>5487</v>
          </cell>
          <cell r="O173">
            <v>98.971861471861402</v>
          </cell>
          <cell r="P173">
            <v>44</v>
          </cell>
          <cell r="Q173">
            <v>0.79551618152232795</v>
          </cell>
          <cell r="R173">
            <v>0</v>
          </cell>
        </row>
        <row r="174">
          <cell r="B174" t="str">
            <v>Phường Vân Trung</v>
          </cell>
          <cell r="C174">
            <v>2259</v>
          </cell>
          <cell r="E174">
            <v>2259</v>
          </cell>
          <cell r="F174">
            <v>2259</v>
          </cell>
          <cell r="G174">
            <v>100</v>
          </cell>
          <cell r="H174">
            <v>2259</v>
          </cell>
          <cell r="I174">
            <v>100</v>
          </cell>
          <cell r="J174">
            <v>2254</v>
          </cell>
          <cell r="K174">
            <v>99.778663125276594</v>
          </cell>
          <cell r="L174">
            <v>5</v>
          </cell>
          <cell r="M174">
            <v>0.221336874723328</v>
          </cell>
          <cell r="N174">
            <v>2239</v>
          </cell>
          <cell r="O174">
            <v>99.114652501106605</v>
          </cell>
          <cell r="P174">
            <v>15</v>
          </cell>
          <cell r="Q174">
            <v>0.66548358473824298</v>
          </cell>
          <cell r="R174">
            <v>0</v>
          </cell>
        </row>
        <row r="175">
          <cell r="B175" t="str">
            <v>Phường Tăng Tiến</v>
          </cell>
          <cell r="C175">
            <v>2019</v>
          </cell>
          <cell r="E175">
            <v>2019</v>
          </cell>
          <cell r="F175">
            <v>2005</v>
          </cell>
          <cell r="G175">
            <v>99.306587419514599</v>
          </cell>
          <cell r="H175">
            <v>2005</v>
          </cell>
          <cell r="I175">
            <v>99.306587419514599</v>
          </cell>
          <cell r="J175">
            <v>2005</v>
          </cell>
          <cell r="K175">
            <v>100</v>
          </cell>
          <cell r="L175">
            <v>0</v>
          </cell>
          <cell r="M175">
            <v>0</v>
          </cell>
          <cell r="N175">
            <v>1978</v>
          </cell>
          <cell r="O175">
            <v>97.969291728578497</v>
          </cell>
          <cell r="P175">
            <v>27</v>
          </cell>
          <cell r="Q175">
            <v>1.34663341645885</v>
          </cell>
          <cell r="R175">
            <v>0</v>
          </cell>
        </row>
        <row r="176">
          <cell r="B176" t="str">
            <v>Xã Vân Hà</v>
          </cell>
          <cell r="C176">
            <v>2331</v>
          </cell>
          <cell r="E176">
            <v>2331</v>
          </cell>
          <cell r="F176">
            <v>2331</v>
          </cell>
          <cell r="G176">
            <v>100</v>
          </cell>
          <cell r="H176">
            <v>2331</v>
          </cell>
          <cell r="I176">
            <v>100</v>
          </cell>
          <cell r="J176">
            <v>2319</v>
          </cell>
          <cell r="K176">
            <v>99.485199485199402</v>
          </cell>
          <cell r="L176">
            <v>12</v>
          </cell>
          <cell r="M176">
            <v>0.51480051480051403</v>
          </cell>
          <cell r="N176">
            <v>2319</v>
          </cell>
          <cell r="O176">
            <v>99.485199485199402</v>
          </cell>
          <cell r="P176">
            <v>0</v>
          </cell>
          <cell r="Q176">
            <v>0</v>
          </cell>
          <cell r="R176">
            <v>0</v>
          </cell>
        </row>
        <row r="177">
          <cell r="B177" t="str">
            <v>Xã Tiên Sơn</v>
          </cell>
          <cell r="C177">
            <v>3136</v>
          </cell>
          <cell r="E177">
            <v>3136</v>
          </cell>
          <cell r="F177">
            <v>3136</v>
          </cell>
          <cell r="G177">
            <v>100</v>
          </cell>
          <cell r="H177">
            <v>3136</v>
          </cell>
          <cell r="I177">
            <v>100</v>
          </cell>
          <cell r="J177">
            <v>3125</v>
          </cell>
          <cell r="K177">
            <v>99.649234693877503</v>
          </cell>
          <cell r="L177">
            <v>11</v>
          </cell>
          <cell r="M177">
            <v>0.35076530612244899</v>
          </cell>
          <cell r="N177">
            <v>3097</v>
          </cell>
          <cell r="O177">
            <v>98.756377551020407</v>
          </cell>
          <cell r="P177">
            <v>28</v>
          </cell>
          <cell r="Q177">
            <v>0.89599999999999902</v>
          </cell>
          <cell r="R177">
            <v>5</v>
          </cell>
        </row>
        <row r="178">
          <cell r="B178" t="str">
            <v>Xã Trung Sơn</v>
          </cell>
          <cell r="C178">
            <v>3009</v>
          </cell>
          <cell r="E178">
            <v>3009</v>
          </cell>
          <cell r="F178">
            <v>3009</v>
          </cell>
          <cell r="G178">
            <v>100</v>
          </cell>
          <cell r="H178">
            <v>3009</v>
          </cell>
          <cell r="I178">
            <v>100</v>
          </cell>
          <cell r="J178">
            <v>3009</v>
          </cell>
          <cell r="K178">
            <v>100</v>
          </cell>
          <cell r="L178">
            <v>0</v>
          </cell>
          <cell r="M178">
            <v>0</v>
          </cell>
          <cell r="N178">
            <v>2974</v>
          </cell>
          <cell r="O178">
            <v>98.836822864739105</v>
          </cell>
          <cell r="P178">
            <v>35</v>
          </cell>
          <cell r="Q178">
            <v>1.16317713526088</v>
          </cell>
          <cell r="R178">
            <v>0</v>
          </cell>
        </row>
        <row r="179">
          <cell r="B179" t="str">
            <v>Phường Ninh Sơn</v>
          </cell>
          <cell r="C179">
            <v>2322</v>
          </cell>
          <cell r="E179">
            <v>2322</v>
          </cell>
          <cell r="F179">
            <v>2322</v>
          </cell>
          <cell r="G179">
            <v>100</v>
          </cell>
          <cell r="H179">
            <v>2322</v>
          </cell>
          <cell r="I179">
            <v>100</v>
          </cell>
          <cell r="J179">
            <v>2322</v>
          </cell>
          <cell r="K179">
            <v>100</v>
          </cell>
          <cell r="L179">
            <v>0</v>
          </cell>
          <cell r="M179">
            <v>0</v>
          </cell>
          <cell r="N179">
            <v>2301</v>
          </cell>
          <cell r="O179">
            <v>99.095607235142097</v>
          </cell>
          <cell r="P179">
            <v>21</v>
          </cell>
          <cell r="Q179">
            <v>0.904392764857881</v>
          </cell>
          <cell r="R179">
            <v>0</v>
          </cell>
        </row>
        <row r="180">
          <cell r="B180" t="str">
            <v>Phường Quảng Minh</v>
          </cell>
          <cell r="C180">
            <v>2870</v>
          </cell>
          <cell r="E180">
            <v>2870</v>
          </cell>
          <cell r="F180">
            <v>2870</v>
          </cell>
          <cell r="G180">
            <v>100</v>
          </cell>
          <cell r="H180">
            <v>2870</v>
          </cell>
          <cell r="I180">
            <v>100</v>
          </cell>
          <cell r="J180">
            <v>2864</v>
          </cell>
          <cell r="K180">
            <v>99.790940766550506</v>
          </cell>
          <cell r="L180">
            <v>6</v>
          </cell>
          <cell r="M180">
            <v>0.20905923344947699</v>
          </cell>
          <cell r="N180">
            <v>2836</v>
          </cell>
          <cell r="O180">
            <v>98.815331010452894</v>
          </cell>
          <cell r="P180">
            <v>28</v>
          </cell>
          <cell r="Q180">
            <v>0.977653631284916</v>
          </cell>
          <cell r="R180">
            <v>0</v>
          </cell>
        </row>
        <row r="181">
          <cell r="B181" t="str">
            <v>TP BẮC GIANG</v>
          </cell>
          <cell r="C181">
            <v>87473</v>
          </cell>
          <cell r="E181">
            <v>87201</v>
          </cell>
          <cell r="F181">
            <v>87100</v>
          </cell>
          <cell r="G181">
            <v>99.884175640187607</v>
          </cell>
          <cell r="H181">
            <v>87087</v>
          </cell>
          <cell r="I181">
            <v>99.558720976758494</v>
          </cell>
          <cell r="J181">
            <v>86913</v>
          </cell>
          <cell r="K181">
            <v>99.785304247990794</v>
          </cell>
          <cell r="L181">
            <v>187</v>
          </cell>
          <cell r="M181">
            <v>0.214695752009184</v>
          </cell>
          <cell r="N181">
            <v>86399</v>
          </cell>
          <cell r="O181">
            <v>98.772192562276302</v>
          </cell>
          <cell r="P181">
            <v>514</v>
          </cell>
          <cell r="Q181">
            <v>0.58760989105209604</v>
          </cell>
          <cell r="R181">
            <v>101</v>
          </cell>
        </row>
        <row r="182">
          <cell r="B182" t="str">
            <v>Phường Thọ Xương</v>
          </cell>
          <cell r="C182">
            <v>5345</v>
          </cell>
          <cell r="E182">
            <v>5345</v>
          </cell>
          <cell r="F182">
            <v>5338</v>
          </cell>
          <cell r="G182">
            <v>99.869036482694099</v>
          </cell>
          <cell r="H182">
            <v>5338</v>
          </cell>
          <cell r="I182">
            <v>99.869036482694099</v>
          </cell>
          <cell r="J182">
            <v>5322</v>
          </cell>
          <cell r="K182">
            <v>99.700262270513207</v>
          </cell>
          <cell r="L182">
            <v>16</v>
          </cell>
          <cell r="M182">
            <v>0.3</v>
          </cell>
          <cell r="N182">
            <v>5288</v>
          </cell>
          <cell r="O182">
            <v>98.82</v>
          </cell>
          <cell r="P182">
            <v>34</v>
          </cell>
          <cell r="Q182">
            <v>0.75</v>
          </cell>
          <cell r="R182">
            <v>1</v>
          </cell>
        </row>
        <row r="183">
          <cell r="B183" t="str">
            <v>Phường Ngô Quyền</v>
          </cell>
          <cell r="C183">
            <v>5828</v>
          </cell>
          <cell r="E183">
            <v>5828</v>
          </cell>
          <cell r="F183">
            <v>5785</v>
          </cell>
          <cell r="G183">
            <v>99.262182566918298</v>
          </cell>
          <cell r="H183">
            <v>5785</v>
          </cell>
          <cell r="I183">
            <v>99.262182566918298</v>
          </cell>
          <cell r="J183">
            <v>5756</v>
          </cell>
          <cell r="K183">
            <v>99.498703543647295</v>
          </cell>
          <cell r="L183">
            <v>29</v>
          </cell>
          <cell r="M183">
            <v>0.5</v>
          </cell>
          <cell r="N183">
            <v>5732</v>
          </cell>
          <cell r="O183">
            <v>98.27</v>
          </cell>
          <cell r="P183">
            <v>24</v>
          </cell>
          <cell r="Q183">
            <v>0.5</v>
          </cell>
          <cell r="R183">
            <v>15</v>
          </cell>
        </row>
        <row r="184">
          <cell r="B184" t="str">
            <v>Phường Xương Giang</v>
          </cell>
          <cell r="C184">
            <v>2993</v>
          </cell>
          <cell r="E184">
            <v>2967</v>
          </cell>
          <cell r="F184">
            <v>2967</v>
          </cell>
          <cell r="G184">
            <v>100</v>
          </cell>
          <cell r="H184">
            <v>2967</v>
          </cell>
          <cell r="I184">
            <v>99.131306381556897</v>
          </cell>
          <cell r="J184">
            <v>2965</v>
          </cell>
          <cell r="K184">
            <v>99.932591843612997</v>
          </cell>
          <cell r="L184">
            <v>2</v>
          </cell>
          <cell r="M184">
            <v>0.1</v>
          </cell>
          <cell r="N184">
            <v>2959</v>
          </cell>
          <cell r="O184">
            <v>98.8</v>
          </cell>
          <cell r="P184">
            <v>6</v>
          </cell>
          <cell r="Q184">
            <v>0.27</v>
          </cell>
          <cell r="R184">
            <v>8</v>
          </cell>
        </row>
        <row r="185">
          <cell r="B185" t="str">
            <v>Phường Hoàng Văn Thụ</v>
          </cell>
          <cell r="C185">
            <v>3397</v>
          </cell>
          <cell r="E185">
            <v>3387</v>
          </cell>
          <cell r="F185">
            <v>3387</v>
          </cell>
          <cell r="G185">
            <v>100</v>
          </cell>
          <cell r="H185">
            <v>3387</v>
          </cell>
          <cell r="I185">
            <v>99.705622608183603</v>
          </cell>
          <cell r="J185">
            <v>3380</v>
          </cell>
          <cell r="K185">
            <v>99.793327428402705</v>
          </cell>
          <cell r="L185">
            <v>7</v>
          </cell>
          <cell r="M185">
            <v>0.2</v>
          </cell>
          <cell r="N185">
            <v>3370</v>
          </cell>
          <cell r="O185">
            <v>99</v>
          </cell>
          <cell r="P185">
            <v>10</v>
          </cell>
          <cell r="Q185">
            <v>0.6</v>
          </cell>
          <cell r="R185">
            <v>0</v>
          </cell>
        </row>
        <row r="186">
          <cell r="B186" t="str">
            <v>Phường Trần Phú</v>
          </cell>
          <cell r="C186">
            <v>4999</v>
          </cell>
          <cell r="E186">
            <v>4977</v>
          </cell>
          <cell r="F186">
            <v>4977</v>
          </cell>
          <cell r="G186">
            <v>100</v>
          </cell>
          <cell r="H186">
            <v>4977</v>
          </cell>
          <cell r="I186">
            <v>99.5599119823964</v>
          </cell>
          <cell r="J186">
            <v>4976</v>
          </cell>
          <cell r="K186">
            <v>99.979907574844205</v>
          </cell>
          <cell r="L186">
            <v>1</v>
          </cell>
          <cell r="M186">
            <v>0.02</v>
          </cell>
          <cell r="N186">
            <v>4944</v>
          </cell>
          <cell r="O186">
            <v>98.82</v>
          </cell>
          <cell r="P186">
            <v>32</v>
          </cell>
          <cell r="Q186">
            <v>0.72</v>
          </cell>
          <cell r="R186">
            <v>0</v>
          </cell>
        </row>
        <row r="187">
          <cell r="B187" t="str">
            <v>Phường Dĩnh Kế</v>
          </cell>
          <cell r="C187">
            <v>4445</v>
          </cell>
          <cell r="E187">
            <v>4445</v>
          </cell>
          <cell r="F187">
            <v>4435</v>
          </cell>
          <cell r="G187">
            <v>99.775028121484794</v>
          </cell>
          <cell r="H187">
            <v>4435</v>
          </cell>
          <cell r="I187">
            <v>99.775028121484794</v>
          </cell>
          <cell r="J187">
            <v>4435</v>
          </cell>
          <cell r="K187">
            <v>100</v>
          </cell>
          <cell r="L187">
            <v>0</v>
          </cell>
          <cell r="M187">
            <v>0</v>
          </cell>
          <cell r="N187">
            <v>4399</v>
          </cell>
          <cell r="O187">
            <v>98.92</v>
          </cell>
          <cell r="P187">
            <v>36</v>
          </cell>
          <cell r="Q187">
            <v>0.4</v>
          </cell>
          <cell r="R187">
            <v>10</v>
          </cell>
        </row>
        <row r="188">
          <cell r="B188" t="str">
            <v>Phường Dĩnh Trì</v>
          </cell>
          <cell r="C188">
            <v>2900</v>
          </cell>
          <cell r="E188">
            <v>2895</v>
          </cell>
          <cell r="F188">
            <v>2895</v>
          </cell>
          <cell r="G188">
            <v>100</v>
          </cell>
          <cell r="H188">
            <v>2895</v>
          </cell>
          <cell r="I188">
            <v>99.827586206896498</v>
          </cell>
          <cell r="J188">
            <v>2887</v>
          </cell>
          <cell r="K188">
            <v>99.723661485319496</v>
          </cell>
          <cell r="L188">
            <v>8</v>
          </cell>
          <cell r="M188">
            <v>0.3</v>
          </cell>
          <cell r="N188">
            <v>2853</v>
          </cell>
          <cell r="O188">
            <v>98.2</v>
          </cell>
          <cell r="P188">
            <v>34</v>
          </cell>
          <cell r="Q188">
            <v>1.3</v>
          </cell>
          <cell r="R188">
            <v>13</v>
          </cell>
        </row>
        <row r="189">
          <cell r="B189" t="str">
            <v>Phường Mỹ Độ</v>
          </cell>
          <cell r="C189">
            <v>1480</v>
          </cell>
          <cell r="E189">
            <v>1480</v>
          </cell>
          <cell r="F189">
            <v>1480</v>
          </cell>
          <cell r="G189">
            <v>100</v>
          </cell>
          <cell r="H189">
            <v>1480</v>
          </cell>
          <cell r="I189">
            <v>100</v>
          </cell>
          <cell r="J189">
            <v>1480</v>
          </cell>
          <cell r="K189">
            <v>100</v>
          </cell>
          <cell r="L189">
            <v>0</v>
          </cell>
          <cell r="M189">
            <v>0</v>
          </cell>
          <cell r="N189">
            <v>1472</v>
          </cell>
          <cell r="O189">
            <v>99.32</v>
          </cell>
          <cell r="P189">
            <v>8</v>
          </cell>
          <cell r="Q189">
            <v>0.68</v>
          </cell>
          <cell r="R189">
            <v>0</v>
          </cell>
        </row>
        <row r="190">
          <cell r="B190" t="str">
            <v>Phường Song Mai</v>
          </cell>
          <cell r="C190">
            <v>2829</v>
          </cell>
          <cell r="E190">
            <v>2829</v>
          </cell>
          <cell r="F190">
            <v>2829</v>
          </cell>
          <cell r="G190">
            <v>100</v>
          </cell>
          <cell r="H190">
            <v>2829</v>
          </cell>
          <cell r="I190">
            <v>100</v>
          </cell>
          <cell r="J190">
            <v>2817</v>
          </cell>
          <cell r="K190">
            <v>99.5758218451749</v>
          </cell>
          <cell r="L190">
            <v>12</v>
          </cell>
          <cell r="M190">
            <v>0.42</v>
          </cell>
          <cell r="N190">
            <v>2806</v>
          </cell>
          <cell r="O190">
            <v>99.15</v>
          </cell>
          <cell r="P190">
            <v>11</v>
          </cell>
          <cell r="Q190">
            <v>0.42</v>
          </cell>
          <cell r="R190">
            <v>38</v>
          </cell>
        </row>
        <row r="191">
          <cell r="B191" t="str">
            <v>Phường Đa Mai</v>
          </cell>
          <cell r="C191">
            <v>1778</v>
          </cell>
          <cell r="E191">
            <v>1778</v>
          </cell>
          <cell r="F191">
            <v>1778</v>
          </cell>
          <cell r="G191">
            <v>100</v>
          </cell>
          <cell r="H191">
            <v>1764</v>
          </cell>
          <cell r="I191">
            <v>99.212598425196802</v>
          </cell>
          <cell r="J191">
            <v>1757</v>
          </cell>
          <cell r="K191">
            <v>98.818897637795203</v>
          </cell>
          <cell r="L191">
            <v>21</v>
          </cell>
          <cell r="M191">
            <v>0.39</v>
          </cell>
          <cell r="N191">
            <v>1748</v>
          </cell>
          <cell r="O191">
            <v>98.31</v>
          </cell>
          <cell r="P191">
            <v>9</v>
          </cell>
          <cell r="Q191">
            <v>0.51</v>
          </cell>
          <cell r="R191">
            <v>4</v>
          </cell>
        </row>
        <row r="192">
          <cell r="B192" t="str">
            <v>Phường Tân Mỹ</v>
          </cell>
          <cell r="C192">
            <v>3331</v>
          </cell>
          <cell r="E192">
            <v>3308</v>
          </cell>
          <cell r="F192">
            <v>3301</v>
          </cell>
          <cell r="G192">
            <v>99.788391777509005</v>
          </cell>
          <cell r="H192">
            <v>3301</v>
          </cell>
          <cell r="I192">
            <v>99.099369558690995</v>
          </cell>
          <cell r="J192">
            <v>3295</v>
          </cell>
          <cell r="K192">
            <v>99.818236897909699</v>
          </cell>
          <cell r="L192">
            <v>6</v>
          </cell>
          <cell r="M192">
            <v>1.1200000000000001</v>
          </cell>
          <cell r="N192">
            <v>3231</v>
          </cell>
          <cell r="O192">
            <v>96.91</v>
          </cell>
          <cell r="P192">
            <v>64</v>
          </cell>
          <cell r="Q192">
            <v>0.9</v>
          </cell>
          <cell r="R192">
            <v>0</v>
          </cell>
        </row>
        <row r="193">
          <cell r="B193" t="str">
            <v>Xã Quế Nham</v>
          </cell>
          <cell r="C193">
            <v>2213</v>
          </cell>
          <cell r="E193">
            <v>2206</v>
          </cell>
          <cell r="F193">
            <v>2206</v>
          </cell>
          <cell r="G193">
            <v>100</v>
          </cell>
          <cell r="H193">
            <v>2206</v>
          </cell>
          <cell r="I193">
            <v>99.683687302304506</v>
          </cell>
          <cell r="J193">
            <v>2206</v>
          </cell>
          <cell r="K193">
            <v>100</v>
          </cell>
          <cell r="L193">
            <v>0</v>
          </cell>
          <cell r="M193">
            <v>0</v>
          </cell>
          <cell r="N193">
            <v>2201</v>
          </cell>
          <cell r="O193">
            <v>99.37</v>
          </cell>
          <cell r="P193">
            <v>5</v>
          </cell>
          <cell r="Q193">
            <v>0.32</v>
          </cell>
          <cell r="R193">
            <v>0</v>
          </cell>
        </row>
        <row r="194">
          <cell r="B194" t="str">
            <v>Phường Đồng Sơn</v>
          </cell>
          <cell r="C194">
            <v>2296</v>
          </cell>
          <cell r="E194">
            <v>2296</v>
          </cell>
          <cell r="F194">
            <v>2271</v>
          </cell>
          <cell r="G194">
            <v>98.911149825783895</v>
          </cell>
          <cell r="H194">
            <v>2271</v>
          </cell>
          <cell r="I194">
            <v>98.911149825783895</v>
          </cell>
          <cell r="J194">
            <v>2266</v>
          </cell>
          <cell r="K194">
            <v>99.779832672831304</v>
          </cell>
          <cell r="L194">
            <v>5</v>
          </cell>
          <cell r="M194">
            <v>0.2</v>
          </cell>
          <cell r="N194">
            <v>2243</v>
          </cell>
          <cell r="O194">
            <v>97.6</v>
          </cell>
          <cell r="P194">
            <v>23</v>
          </cell>
          <cell r="Q194">
            <v>1</v>
          </cell>
          <cell r="R194">
            <v>1</v>
          </cell>
        </row>
        <row r="195">
          <cell r="B195" t="str">
            <v>Phường Song Khê</v>
          </cell>
          <cell r="C195">
            <v>1560</v>
          </cell>
          <cell r="E195">
            <v>1557</v>
          </cell>
          <cell r="F195">
            <v>1557</v>
          </cell>
          <cell r="G195">
            <v>100</v>
          </cell>
          <cell r="H195">
            <v>1557</v>
          </cell>
          <cell r="I195">
            <v>99.807692307692307</v>
          </cell>
          <cell r="J195">
            <v>1556</v>
          </cell>
          <cell r="K195">
            <v>99.935773924213194</v>
          </cell>
          <cell r="L195">
            <v>1</v>
          </cell>
          <cell r="M195" t="str">
            <v>0.06</v>
          </cell>
          <cell r="N195">
            <v>1541</v>
          </cell>
          <cell r="O195">
            <v>98.72</v>
          </cell>
          <cell r="P195">
            <v>15</v>
          </cell>
          <cell r="Q195">
            <v>1.03</v>
          </cell>
          <cell r="R195">
            <v>7</v>
          </cell>
        </row>
        <row r="196">
          <cell r="B196" t="str">
            <v>Phường Nội Hoàng</v>
          </cell>
          <cell r="C196">
            <v>2013</v>
          </cell>
          <cell r="E196">
            <v>1975</v>
          </cell>
          <cell r="F196">
            <v>1974</v>
          </cell>
          <cell r="G196">
            <v>99.949367088607602</v>
          </cell>
          <cell r="H196">
            <v>1975</v>
          </cell>
          <cell r="I196">
            <v>98.112270243417697</v>
          </cell>
          <cell r="J196">
            <v>1950</v>
          </cell>
          <cell r="K196">
            <v>98.784194528875304</v>
          </cell>
          <cell r="L196">
            <v>24</v>
          </cell>
          <cell r="M196" t="str">
            <v>1.43</v>
          </cell>
          <cell r="N196">
            <v>1898</v>
          </cell>
          <cell r="O196">
            <v>94.01</v>
          </cell>
          <cell r="P196">
            <v>52</v>
          </cell>
          <cell r="Q196">
            <v>3.05</v>
          </cell>
        </row>
        <row r="197">
          <cell r="B197" t="str">
            <v>Phường Tiền Phong</v>
          </cell>
          <cell r="C197">
            <v>2248</v>
          </cell>
          <cell r="E197">
            <v>2248</v>
          </cell>
          <cell r="F197">
            <v>2248</v>
          </cell>
          <cell r="G197">
            <v>100</v>
          </cell>
          <cell r="H197">
            <v>2248</v>
          </cell>
          <cell r="I197">
            <v>100</v>
          </cell>
          <cell r="J197">
            <v>2244</v>
          </cell>
          <cell r="K197">
            <v>99.822064056939496</v>
          </cell>
          <cell r="L197">
            <v>4</v>
          </cell>
          <cell r="M197">
            <v>0.18</v>
          </cell>
          <cell r="N197">
            <v>2234</v>
          </cell>
          <cell r="O197">
            <v>99.29</v>
          </cell>
          <cell r="P197">
            <v>10</v>
          </cell>
          <cell r="Q197">
            <v>0.53</v>
          </cell>
        </row>
        <row r="198">
          <cell r="B198" t="str">
            <v>Phường Tân An</v>
          </cell>
          <cell r="C198">
            <v>3638</v>
          </cell>
          <cell r="E198">
            <v>3602</v>
          </cell>
          <cell r="F198">
            <v>3602</v>
          </cell>
          <cell r="G198">
            <v>100</v>
          </cell>
          <cell r="H198">
            <v>3602</v>
          </cell>
          <cell r="I198">
            <v>99.0104452996151</v>
          </cell>
          <cell r="J198">
            <v>3597</v>
          </cell>
          <cell r="K198">
            <v>99.861188228761804</v>
          </cell>
          <cell r="L198">
            <v>5</v>
          </cell>
          <cell r="M198">
            <v>0.14000000000000001</v>
          </cell>
          <cell r="N198">
            <v>3585</v>
          </cell>
          <cell r="O198">
            <v>98.43</v>
          </cell>
          <cell r="P198">
            <v>12</v>
          </cell>
          <cell r="Q198">
            <v>0.44</v>
          </cell>
          <cell r="R198">
            <v>4</v>
          </cell>
        </row>
        <row r="199">
          <cell r="B199" t="str">
            <v>Xã Quỳnh Sơn</v>
          </cell>
          <cell r="C199">
            <v>1558</v>
          </cell>
          <cell r="E199">
            <v>1558</v>
          </cell>
          <cell r="F199">
            <v>1558</v>
          </cell>
          <cell r="G199">
            <v>100</v>
          </cell>
          <cell r="H199">
            <v>1558</v>
          </cell>
          <cell r="I199">
            <v>100</v>
          </cell>
          <cell r="J199">
            <v>1556</v>
          </cell>
          <cell r="K199">
            <v>99.871630295250299</v>
          </cell>
          <cell r="L199">
            <v>2</v>
          </cell>
          <cell r="M199">
            <v>0.13</v>
          </cell>
          <cell r="N199">
            <v>1541</v>
          </cell>
          <cell r="O199">
            <v>98.78</v>
          </cell>
          <cell r="P199">
            <v>15</v>
          </cell>
          <cell r="Q199">
            <v>1.0900000000000001</v>
          </cell>
        </row>
        <row r="200">
          <cell r="B200" t="str">
            <v>Xã Trí Yên</v>
          </cell>
          <cell r="C200">
            <v>1273</v>
          </cell>
          <cell r="E200">
            <v>1272</v>
          </cell>
          <cell r="F200">
            <v>1272</v>
          </cell>
          <cell r="G200">
            <v>100</v>
          </cell>
          <cell r="H200">
            <v>1272</v>
          </cell>
          <cell r="I200">
            <v>99.921445404556096</v>
          </cell>
          <cell r="J200">
            <v>1264</v>
          </cell>
          <cell r="K200">
            <v>99.371069182389903</v>
          </cell>
          <cell r="L200">
            <v>8</v>
          </cell>
          <cell r="M200">
            <v>0.63</v>
          </cell>
          <cell r="N200">
            <v>1261</v>
          </cell>
          <cell r="O200">
            <v>98.74</v>
          </cell>
          <cell r="P200">
            <v>3</v>
          </cell>
          <cell r="Q200">
            <v>0.55000000000000004</v>
          </cell>
          <cell r="R200">
            <v>0</v>
          </cell>
        </row>
        <row r="201">
          <cell r="B201" t="str">
            <v>Xã Lãng Sơn</v>
          </cell>
          <cell r="C201">
            <v>1598</v>
          </cell>
          <cell r="E201">
            <v>1598</v>
          </cell>
          <cell r="F201">
            <v>1598</v>
          </cell>
          <cell r="G201">
            <v>100</v>
          </cell>
          <cell r="H201">
            <v>1598</v>
          </cell>
          <cell r="I201">
            <v>100</v>
          </cell>
          <cell r="J201">
            <v>1588</v>
          </cell>
          <cell r="K201">
            <v>99.374217772215204</v>
          </cell>
          <cell r="L201">
            <v>10</v>
          </cell>
          <cell r="M201">
            <v>0.63</v>
          </cell>
          <cell r="N201">
            <v>1577</v>
          </cell>
          <cell r="O201">
            <v>98.56</v>
          </cell>
          <cell r="P201">
            <v>11</v>
          </cell>
          <cell r="Q201">
            <v>0.5</v>
          </cell>
          <cell r="R201">
            <v>0</v>
          </cell>
        </row>
        <row r="202">
          <cell r="B202" t="str">
            <v>Phường Nham Biền</v>
          </cell>
          <cell r="C202">
            <v>4590</v>
          </cell>
          <cell r="E202">
            <v>4525</v>
          </cell>
          <cell r="F202">
            <v>4525</v>
          </cell>
          <cell r="G202">
            <v>100</v>
          </cell>
          <cell r="H202">
            <v>4525</v>
          </cell>
          <cell r="I202">
            <v>98.583877995642695</v>
          </cell>
          <cell r="J202">
            <v>4521</v>
          </cell>
          <cell r="K202">
            <v>99.911602209944704</v>
          </cell>
          <cell r="L202">
            <v>4</v>
          </cell>
          <cell r="M202">
            <v>0.09</v>
          </cell>
          <cell r="N202">
            <v>4507</v>
          </cell>
          <cell r="O202">
            <v>98.1</v>
          </cell>
          <cell r="P202">
            <v>14</v>
          </cell>
          <cell r="Q202">
            <v>0.37</v>
          </cell>
          <cell r="R202">
            <v>0</v>
          </cell>
        </row>
        <row r="203">
          <cell r="B203" t="str">
            <v>Phường Tân Liễu</v>
          </cell>
          <cell r="C203">
            <v>1584</v>
          </cell>
          <cell r="D203">
            <v>1584</v>
          </cell>
          <cell r="E203">
            <v>1584</v>
          </cell>
          <cell r="F203">
            <v>1584</v>
          </cell>
          <cell r="G203">
            <v>100</v>
          </cell>
          <cell r="H203">
            <v>1584</v>
          </cell>
          <cell r="I203">
            <v>100</v>
          </cell>
          <cell r="J203">
            <v>1584</v>
          </cell>
          <cell r="K203">
            <v>100</v>
          </cell>
          <cell r="L203">
            <v>0</v>
          </cell>
          <cell r="M203">
            <v>0</v>
          </cell>
          <cell r="N203">
            <v>1584</v>
          </cell>
          <cell r="O203">
            <v>99.68</v>
          </cell>
          <cell r="P203">
            <v>0</v>
          </cell>
          <cell r="Q203">
            <v>0.32</v>
          </cell>
          <cell r="R203">
            <v>0</v>
          </cell>
        </row>
        <row r="204">
          <cell r="B204" t="str">
            <v>Xã Yên Lư</v>
          </cell>
          <cell r="C204">
            <v>3638</v>
          </cell>
          <cell r="E204">
            <v>3633</v>
          </cell>
          <cell r="F204">
            <v>3630</v>
          </cell>
          <cell r="G204">
            <v>99.917423616845497</v>
          </cell>
          <cell r="H204">
            <v>3630</v>
          </cell>
          <cell r="I204">
            <v>99.780098955469995</v>
          </cell>
          <cell r="J204">
            <v>3622</v>
          </cell>
          <cell r="K204">
            <v>99.779614325068806</v>
          </cell>
          <cell r="L204">
            <v>8</v>
          </cell>
          <cell r="M204">
            <v>0.2</v>
          </cell>
          <cell r="N204">
            <v>3612</v>
          </cell>
          <cell r="O204">
            <v>99.4</v>
          </cell>
          <cell r="P204">
            <v>10</v>
          </cell>
          <cell r="Q204">
            <v>0.4</v>
          </cell>
          <cell r="R204">
            <v>0</v>
          </cell>
        </row>
        <row r="205">
          <cell r="B205" t="str">
            <v>Phường Hương Gián</v>
          </cell>
          <cell r="C205">
            <v>2638</v>
          </cell>
          <cell r="E205">
            <v>2638</v>
          </cell>
          <cell r="F205">
            <v>2638</v>
          </cell>
          <cell r="G205">
            <v>100</v>
          </cell>
          <cell r="H205">
            <v>2638</v>
          </cell>
          <cell r="I205">
            <v>100</v>
          </cell>
          <cell r="J205">
            <v>2637</v>
          </cell>
          <cell r="K205">
            <v>99.962092494313794</v>
          </cell>
          <cell r="L205">
            <v>1</v>
          </cell>
          <cell r="M205">
            <v>0.04</v>
          </cell>
          <cell r="N205">
            <v>2608</v>
          </cell>
          <cell r="O205">
            <v>98.63</v>
          </cell>
          <cell r="P205">
            <v>29</v>
          </cell>
          <cell r="Q205">
            <v>1.33</v>
          </cell>
        </row>
        <row r="206">
          <cell r="B206" t="str">
            <v>Phường Tân Tiến</v>
          </cell>
          <cell r="C206">
            <v>2605</v>
          </cell>
          <cell r="E206">
            <v>2579</v>
          </cell>
          <cell r="F206">
            <v>2579</v>
          </cell>
          <cell r="G206">
            <v>100</v>
          </cell>
          <cell r="H206">
            <v>2579</v>
          </cell>
          <cell r="I206">
            <v>99.001919385796498</v>
          </cell>
          <cell r="J206">
            <v>2576</v>
          </cell>
          <cell r="K206">
            <v>99.883675843350105</v>
          </cell>
          <cell r="L206">
            <v>3</v>
          </cell>
          <cell r="M206">
            <v>0.12</v>
          </cell>
          <cell r="N206">
            <v>2576</v>
          </cell>
          <cell r="O206">
            <v>98.58</v>
          </cell>
          <cell r="P206">
            <v>0</v>
          </cell>
          <cell r="Q206">
            <v>0.31</v>
          </cell>
          <cell r="R206">
            <v>0</v>
          </cell>
        </row>
        <row r="207">
          <cell r="B207" t="str">
            <v>Xã Xuân Phú</v>
          </cell>
          <cell r="C207">
            <v>2153</v>
          </cell>
          <cell r="E207">
            <v>2153</v>
          </cell>
          <cell r="F207">
            <v>2153</v>
          </cell>
          <cell r="G207">
            <v>100</v>
          </cell>
          <cell r="H207">
            <v>2153</v>
          </cell>
          <cell r="I207">
            <v>100</v>
          </cell>
          <cell r="J207">
            <v>2149</v>
          </cell>
          <cell r="K207">
            <v>99.814212726428195</v>
          </cell>
          <cell r="L207">
            <v>4</v>
          </cell>
          <cell r="M207">
            <v>0.19</v>
          </cell>
          <cell r="N207">
            <v>2139</v>
          </cell>
          <cell r="O207">
            <v>99.26</v>
          </cell>
          <cell r="P207">
            <v>10</v>
          </cell>
          <cell r="Q207">
            <v>0.56000000000000005</v>
          </cell>
          <cell r="R207">
            <v>0</v>
          </cell>
        </row>
        <row r="208">
          <cell r="B208" t="str">
            <v>Xã Tiến Dũng</v>
          </cell>
          <cell r="C208">
            <v>2189</v>
          </cell>
          <cell r="E208">
            <v>2189</v>
          </cell>
          <cell r="F208">
            <v>2188</v>
          </cell>
          <cell r="G208">
            <v>99.954317039744097</v>
          </cell>
          <cell r="H208">
            <v>2188</v>
          </cell>
          <cell r="I208">
            <v>99.954317039744097</v>
          </cell>
          <cell r="J208">
            <v>2188</v>
          </cell>
          <cell r="K208">
            <v>100</v>
          </cell>
          <cell r="L208">
            <v>0</v>
          </cell>
          <cell r="M208">
            <v>0</v>
          </cell>
          <cell r="N208">
            <v>2188</v>
          </cell>
          <cell r="O208">
            <v>99.7</v>
          </cell>
          <cell r="P208">
            <v>0</v>
          </cell>
          <cell r="Q208">
            <v>0.3</v>
          </cell>
          <cell r="R208">
            <v>0</v>
          </cell>
        </row>
        <row r="209">
          <cell r="B209" t="str">
            <v>Phường Cảnh Thụy</v>
          </cell>
          <cell r="C209">
            <v>2133</v>
          </cell>
          <cell r="E209">
            <v>2133</v>
          </cell>
          <cell r="F209">
            <v>2133</v>
          </cell>
          <cell r="G209">
            <v>100</v>
          </cell>
          <cell r="H209">
            <v>2133</v>
          </cell>
          <cell r="I209">
            <v>100</v>
          </cell>
          <cell r="J209">
            <v>2132</v>
          </cell>
          <cell r="K209">
            <v>99.953117674636601</v>
          </cell>
          <cell r="L209">
            <v>1</v>
          </cell>
          <cell r="M209">
            <v>0.05</v>
          </cell>
          <cell r="N209">
            <v>2124</v>
          </cell>
          <cell r="O209">
            <v>99.39</v>
          </cell>
          <cell r="P209">
            <v>8</v>
          </cell>
          <cell r="Q209">
            <v>0.56000000000000005</v>
          </cell>
          <cell r="R209">
            <v>0</v>
          </cell>
        </row>
        <row r="210">
          <cell r="B210" t="str">
            <v>Xã Tư Mại</v>
          </cell>
          <cell r="C210">
            <v>2023</v>
          </cell>
          <cell r="E210">
            <v>2023</v>
          </cell>
          <cell r="F210">
            <v>2023</v>
          </cell>
          <cell r="G210">
            <v>100</v>
          </cell>
          <cell r="H210">
            <v>2023</v>
          </cell>
          <cell r="I210">
            <v>100</v>
          </cell>
          <cell r="J210">
            <v>2021</v>
          </cell>
          <cell r="K210">
            <v>99.901136925358301</v>
          </cell>
          <cell r="L210">
            <v>2</v>
          </cell>
          <cell r="M210">
            <v>0.1</v>
          </cell>
          <cell r="N210">
            <v>2021</v>
          </cell>
          <cell r="O210">
            <v>99.6</v>
          </cell>
          <cell r="P210">
            <v>0</v>
          </cell>
          <cell r="Q210">
            <v>0.3</v>
          </cell>
          <cell r="R210">
            <v>0</v>
          </cell>
        </row>
        <row r="211">
          <cell r="B211" t="str">
            <v>Xã Đức Giang</v>
          </cell>
          <cell r="C211">
            <v>2183</v>
          </cell>
          <cell r="E211">
            <v>2183</v>
          </cell>
          <cell r="F211">
            <v>2183</v>
          </cell>
          <cell r="G211">
            <v>100</v>
          </cell>
          <cell r="H211">
            <v>2183</v>
          </cell>
          <cell r="I211">
            <v>100</v>
          </cell>
          <cell r="J211">
            <v>2183</v>
          </cell>
          <cell r="K211">
            <v>100</v>
          </cell>
          <cell r="L211">
            <v>0</v>
          </cell>
          <cell r="M211">
            <v>0</v>
          </cell>
          <cell r="N211">
            <v>2168</v>
          </cell>
          <cell r="O211">
            <v>99.5</v>
          </cell>
          <cell r="P211">
            <v>15</v>
          </cell>
          <cell r="Q211">
            <v>0.5</v>
          </cell>
          <cell r="R211">
            <v>0</v>
          </cell>
        </row>
        <row r="212">
          <cell r="B212" t="str">
            <v>Xã Đồng Việt</v>
          </cell>
          <cell r="C212">
            <v>1781</v>
          </cell>
          <cell r="E212">
            <v>1776</v>
          </cell>
          <cell r="F212">
            <v>1776</v>
          </cell>
          <cell r="G212">
            <v>100</v>
          </cell>
          <cell r="H212">
            <v>1776</v>
          </cell>
          <cell r="I212">
            <v>99.719258843346395</v>
          </cell>
          <cell r="J212">
            <v>1775</v>
          </cell>
          <cell r="K212">
            <v>99.943693693693604</v>
          </cell>
          <cell r="L212">
            <v>1</v>
          </cell>
          <cell r="M212" t="str">
            <v>0.06</v>
          </cell>
          <cell r="N212">
            <v>1775</v>
          </cell>
          <cell r="O212" t="str">
            <v>99.55</v>
          </cell>
          <cell r="P212">
            <v>0</v>
          </cell>
          <cell r="Q212" t="str">
            <v>0.11</v>
          </cell>
          <cell r="R212">
            <v>0</v>
          </cell>
        </row>
        <row r="213">
          <cell r="B213" t="str">
            <v>Xã Đồng Phúc</v>
          </cell>
          <cell r="C213">
            <v>2234</v>
          </cell>
          <cell r="E213">
            <v>2234</v>
          </cell>
          <cell r="F213">
            <v>2230</v>
          </cell>
          <cell r="G213">
            <v>99.820948970456499</v>
          </cell>
          <cell r="H213">
            <v>2230</v>
          </cell>
          <cell r="I213">
            <v>99.820948970456499</v>
          </cell>
          <cell r="J213">
            <v>2228</v>
          </cell>
          <cell r="K213">
            <v>99.910313901345205</v>
          </cell>
          <cell r="L213">
            <v>2</v>
          </cell>
          <cell r="M213">
            <v>0.1</v>
          </cell>
          <cell r="N213">
            <v>2214</v>
          </cell>
          <cell r="O213" t="str">
            <v>99.0</v>
          </cell>
          <cell r="P213">
            <v>14</v>
          </cell>
          <cell r="Q213">
            <v>0.7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9"/>
  <sheetViews>
    <sheetView tabSelected="1" topLeftCell="H1" workbookViewId="0">
      <pane ySplit="7" topLeftCell="A8" activePane="bottomLeft" state="frozen"/>
      <selection pane="bottomLeft" activeCell="Z13" sqref="Z13"/>
    </sheetView>
  </sheetViews>
  <sheetFormatPr defaultColWidth="11.25" defaultRowHeight="15" customHeight="1"/>
  <cols>
    <col min="1" max="1" width="3.875" customWidth="1"/>
    <col min="2" max="2" width="17" customWidth="1"/>
    <col min="3" max="3" width="8.375" customWidth="1"/>
    <col min="4" max="4" width="8" hidden="1" customWidth="1"/>
    <col min="5" max="5" width="7.625" hidden="1" customWidth="1"/>
    <col min="6" max="6" width="7.25" hidden="1" customWidth="1"/>
    <col min="7" max="7" width="3.5" hidden="1" customWidth="1"/>
    <col min="8" max="8" width="8.375" customWidth="1"/>
    <col min="9" max="9" width="9.25" style="136" customWidth="1"/>
    <col min="10" max="10" width="7.75" style="136" customWidth="1"/>
    <col min="11" max="11" width="9.875" style="136" customWidth="1"/>
    <col min="12" max="12" width="6.75" style="136" customWidth="1"/>
    <col min="13" max="13" width="8.75" style="136" customWidth="1"/>
    <col min="14" max="14" width="7.625" style="136" customWidth="1"/>
    <col min="15" max="15" width="11" style="136" customWidth="1"/>
    <col min="16" max="16" width="6.625" style="136" customWidth="1"/>
    <col min="17" max="17" width="7.875" style="136" customWidth="1"/>
    <col min="18" max="18" width="7" customWidth="1"/>
    <col min="19" max="19" width="6.125" hidden="1" customWidth="1"/>
    <col min="20" max="20" width="6.75" hidden="1" customWidth="1"/>
    <col min="21" max="21" width="7.25" hidden="1" customWidth="1"/>
    <col min="22" max="22" width="7" hidden="1" customWidth="1"/>
    <col min="23" max="23" width="6.625" hidden="1" customWidth="1"/>
    <col min="24" max="25" width="8" hidden="1" customWidth="1"/>
    <col min="26" max="26" width="14.125" customWidth="1"/>
  </cols>
  <sheetData>
    <row r="1" spans="1:29" ht="15" customHeight="1">
      <c r="B1" s="182" t="s">
        <v>303</v>
      </c>
    </row>
    <row r="2" spans="1:29" ht="15.75" customHeight="1">
      <c r="A2" s="273" t="s">
        <v>304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8"/>
      <c r="V2" s="9"/>
      <c r="W2" s="8"/>
      <c r="X2" s="8"/>
      <c r="Y2" s="8"/>
      <c r="Z2" s="8"/>
    </row>
    <row r="3" spans="1:29" ht="43.5" customHeight="1">
      <c r="A3" s="275" t="s">
        <v>313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8"/>
      <c r="V3" s="9"/>
      <c r="W3" s="8"/>
      <c r="X3" s="8"/>
      <c r="Y3" s="8"/>
      <c r="Z3" s="8"/>
    </row>
    <row r="4" spans="1:29" ht="43.5" customHeight="1">
      <c r="A4" s="282" t="s">
        <v>305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8"/>
      <c r="U4" s="9"/>
      <c r="V4" s="8"/>
      <c r="W4" s="8"/>
      <c r="X4" s="8"/>
      <c r="Y4" s="8"/>
      <c r="Z4" s="8"/>
    </row>
    <row r="5" spans="1:29" ht="19.5" customHeight="1" thickBot="1">
      <c r="A5" s="284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8"/>
      <c r="U5" s="9"/>
      <c r="V5" s="8"/>
      <c r="W5" s="8"/>
      <c r="X5" s="8"/>
      <c r="Y5" s="8"/>
      <c r="Z5" s="8"/>
    </row>
    <row r="6" spans="1:29" ht="52.5" customHeight="1" thickTop="1">
      <c r="A6" s="285" t="s">
        <v>6</v>
      </c>
      <c r="B6" s="276" t="s">
        <v>7</v>
      </c>
      <c r="C6" s="276" t="s">
        <v>8</v>
      </c>
      <c r="D6" s="289" t="s">
        <v>9</v>
      </c>
      <c r="E6" s="289" t="s">
        <v>10</v>
      </c>
      <c r="F6" s="276" t="s">
        <v>11</v>
      </c>
      <c r="G6" s="277"/>
      <c r="H6" s="276" t="s">
        <v>12</v>
      </c>
      <c r="I6" s="277"/>
      <c r="J6" s="278" t="s">
        <v>302</v>
      </c>
      <c r="K6" s="277"/>
      <c r="L6" s="278" t="s">
        <v>14</v>
      </c>
      <c r="M6" s="277"/>
      <c r="N6" s="278" t="s">
        <v>15</v>
      </c>
      <c r="O6" s="277"/>
      <c r="P6" s="278" t="s">
        <v>16</v>
      </c>
      <c r="Q6" s="277"/>
      <c r="R6" s="276" t="s">
        <v>17</v>
      </c>
      <c r="S6" s="279" t="s">
        <v>18</v>
      </c>
      <c r="T6" s="280" t="s">
        <v>19</v>
      </c>
      <c r="U6" s="281"/>
      <c r="V6" s="286" t="s">
        <v>20</v>
      </c>
      <c r="W6" s="281"/>
      <c r="X6" s="288" t="s">
        <v>21</v>
      </c>
      <c r="Y6" s="288" t="s">
        <v>22</v>
      </c>
      <c r="Z6" s="288"/>
    </row>
    <row r="7" spans="1:29" ht="27.75" customHeight="1">
      <c r="A7" s="277"/>
      <c r="B7" s="277"/>
      <c r="C7" s="277"/>
      <c r="D7" s="290"/>
      <c r="E7" s="290"/>
      <c r="F7" s="119" t="s">
        <v>24</v>
      </c>
      <c r="G7" s="119" t="s">
        <v>25</v>
      </c>
      <c r="H7" s="119" t="s">
        <v>24</v>
      </c>
      <c r="I7" s="137" t="s">
        <v>25</v>
      </c>
      <c r="J7" s="137" t="s">
        <v>24</v>
      </c>
      <c r="K7" s="137" t="s">
        <v>25</v>
      </c>
      <c r="L7" s="138" t="s">
        <v>24</v>
      </c>
      <c r="M7" s="137" t="s">
        <v>25</v>
      </c>
      <c r="N7" s="137" t="s">
        <v>24</v>
      </c>
      <c r="O7" s="137" t="s">
        <v>25</v>
      </c>
      <c r="P7" s="137" t="s">
        <v>24</v>
      </c>
      <c r="Q7" s="137" t="s">
        <v>25</v>
      </c>
      <c r="R7" s="277"/>
      <c r="S7" s="270"/>
      <c r="T7" s="13" t="s">
        <v>26</v>
      </c>
      <c r="U7" s="12" t="s">
        <v>27</v>
      </c>
      <c r="V7" s="13" t="s">
        <v>26</v>
      </c>
      <c r="W7" s="12" t="s">
        <v>27</v>
      </c>
      <c r="X7" s="274"/>
      <c r="Y7" s="274"/>
      <c r="Z7" s="274"/>
    </row>
    <row r="8" spans="1:29" ht="14.25" customHeight="1">
      <c r="A8" s="120">
        <v>1</v>
      </c>
      <c r="B8" s="120">
        <v>2</v>
      </c>
      <c r="C8" s="120">
        <v>3</v>
      </c>
      <c r="D8" s="120">
        <v>4</v>
      </c>
      <c r="E8" s="120">
        <v>5</v>
      </c>
      <c r="F8" s="120">
        <v>6</v>
      </c>
      <c r="G8" s="120">
        <v>7</v>
      </c>
      <c r="H8" s="120">
        <v>8</v>
      </c>
      <c r="I8" s="120">
        <v>9</v>
      </c>
      <c r="J8" s="120">
        <v>10</v>
      </c>
      <c r="K8" s="120">
        <v>11</v>
      </c>
      <c r="L8" s="120">
        <v>12</v>
      </c>
      <c r="M8" s="120">
        <v>13</v>
      </c>
      <c r="N8" s="120">
        <v>14</v>
      </c>
      <c r="O8" s="120">
        <v>15</v>
      </c>
      <c r="P8" s="120">
        <v>16</v>
      </c>
      <c r="Q8" s="120">
        <v>17</v>
      </c>
      <c r="R8" s="120">
        <v>18</v>
      </c>
      <c r="S8" s="115"/>
      <c r="T8" s="117"/>
      <c r="U8" s="116"/>
      <c r="V8" s="117"/>
      <c r="W8" s="116"/>
    </row>
    <row r="9" spans="1:29" ht="14.25" hidden="1" customHeight="1">
      <c r="A9" s="118">
        <v>1</v>
      </c>
      <c r="B9" s="118">
        <v>2</v>
      </c>
      <c r="C9" s="118">
        <v>2</v>
      </c>
      <c r="D9" s="118">
        <f t="shared" ref="D9:Y9" si="0">C9+1</f>
        <v>3</v>
      </c>
      <c r="E9" s="118">
        <f>D9+1</f>
        <v>4</v>
      </c>
      <c r="F9" s="118">
        <f>E9+1</f>
        <v>5</v>
      </c>
      <c r="G9" s="118">
        <f t="shared" si="0"/>
        <v>6</v>
      </c>
      <c r="H9" s="118">
        <f t="shared" si="0"/>
        <v>7</v>
      </c>
      <c r="I9" s="139">
        <f t="shared" si="0"/>
        <v>8</v>
      </c>
      <c r="J9" s="139">
        <f t="shared" si="0"/>
        <v>9</v>
      </c>
      <c r="K9" s="139">
        <f t="shared" si="0"/>
        <v>10</v>
      </c>
      <c r="L9" s="139">
        <f t="shared" si="0"/>
        <v>11</v>
      </c>
      <c r="M9" s="139">
        <f t="shared" si="0"/>
        <v>12</v>
      </c>
      <c r="N9" s="139">
        <f t="shared" si="0"/>
        <v>13</v>
      </c>
      <c r="O9" s="139">
        <f t="shared" si="0"/>
        <v>14</v>
      </c>
      <c r="P9" s="139">
        <f t="shared" si="0"/>
        <v>15</v>
      </c>
      <c r="Q9" s="139">
        <f t="shared" si="0"/>
        <v>16</v>
      </c>
      <c r="R9" s="118">
        <f t="shared" si="0"/>
        <v>17</v>
      </c>
      <c r="S9" s="14">
        <f t="shared" si="0"/>
        <v>18</v>
      </c>
      <c r="T9" s="14">
        <f t="shared" si="0"/>
        <v>19</v>
      </c>
      <c r="U9" s="14">
        <f t="shared" si="0"/>
        <v>20</v>
      </c>
      <c r="V9" s="14">
        <f t="shared" si="0"/>
        <v>21</v>
      </c>
      <c r="W9" s="14">
        <f t="shared" si="0"/>
        <v>22</v>
      </c>
      <c r="X9" s="14">
        <f t="shared" si="0"/>
        <v>23</v>
      </c>
      <c r="Y9" s="14">
        <f t="shared" si="0"/>
        <v>24</v>
      </c>
      <c r="Z9" s="14"/>
    </row>
    <row r="10" spans="1:29" ht="27" customHeight="1" thickBot="1">
      <c r="A10" s="175"/>
      <c r="B10" s="177" t="s">
        <v>301</v>
      </c>
      <c r="C10" s="178">
        <f ca="1">C11+C42+C75+C95+C136+C166+C194+C223+C251+C277</f>
        <v>464852</v>
      </c>
      <c r="D10" s="178">
        <f t="shared" ref="D10:M10" si="1">D11+D42+D75+D95+D136+D166+D194+D223+D251+D277</f>
        <v>0</v>
      </c>
      <c r="E10" s="178">
        <f t="shared" ca="1" si="1"/>
        <v>457382</v>
      </c>
      <c r="F10" s="178">
        <f t="shared" ca="1" si="1"/>
        <v>462435</v>
      </c>
      <c r="G10" s="178">
        <f t="shared" ca="1" si="1"/>
        <v>9.9538892718555019</v>
      </c>
      <c r="H10" s="178">
        <f ca="1">H11+H42+H75+H95+H136+H166+H194+H223+H251+H277</f>
        <v>462415</v>
      </c>
      <c r="I10" s="179">
        <f ca="1">H10/C10</f>
        <v>0.99475747119513303</v>
      </c>
      <c r="J10" s="178">
        <f t="shared" ca="1" si="1"/>
        <v>461669</v>
      </c>
      <c r="K10" s="179">
        <f ca="1">J10/H10</f>
        <v>0.9983867305342603</v>
      </c>
      <c r="L10" s="178">
        <f ca="1">L11+L42+L75+L95+L136+L166+L194+L223+L251+L277</f>
        <v>746</v>
      </c>
      <c r="M10" s="178">
        <f t="shared" ca="1" si="1"/>
        <v>1.3462583805099026E-2</v>
      </c>
      <c r="N10" s="178">
        <f ca="1">N11+N42+N75+N95+N136+N166+N194+N223+N251+N277</f>
        <v>454828</v>
      </c>
      <c r="O10" s="310">
        <f ca="1">N10/H10*100</f>
        <v>98.359266027269882</v>
      </c>
      <c r="P10" s="178">
        <f ca="1">P11+P42+P75+P95+P136+P166+P194+P223+P251+P277</f>
        <v>6841</v>
      </c>
      <c r="Q10" s="311">
        <f ca="1">P10/H10*100</f>
        <v>1.4794070261561585</v>
      </c>
      <c r="R10" s="178">
        <f ca="1">R11+R42+R75+R95+R136+R166+R194+R223+R251+R277</f>
        <v>1737</v>
      </c>
      <c r="S10" s="175"/>
      <c r="T10" s="176"/>
      <c r="U10" s="14"/>
      <c r="V10" s="176"/>
      <c r="W10" s="14"/>
      <c r="X10" s="176"/>
      <c r="Y10" s="176"/>
      <c r="Z10" s="180">
        <f ca="1">R10/H10</f>
        <v>3.7563660348388351E-3</v>
      </c>
      <c r="AA10">
        <f ca="1">N10/H10*100</f>
        <v>98.359266027269882</v>
      </c>
    </row>
    <row r="11" spans="1:29" ht="18.75" customHeight="1" thickTop="1">
      <c r="A11" s="67" t="s">
        <v>28</v>
      </c>
      <c r="B11" s="122" t="s">
        <v>29</v>
      </c>
      <c r="C11" s="123">
        <f ca="1">C16+C21+C25+C29+C33+C37+C41</f>
        <v>19470</v>
      </c>
      <c r="D11" s="124"/>
      <c r="E11" s="123">
        <f t="shared" ref="E11:F11" ca="1" si="2">E16+E21+E25+E29+E33+E37+E41</f>
        <v>19470</v>
      </c>
      <c r="F11" s="123">
        <f t="shared" ca="1" si="2"/>
        <v>19470</v>
      </c>
      <c r="G11" s="125">
        <f ca="1">F11/C11</f>
        <v>1</v>
      </c>
      <c r="H11" s="123">
        <f ca="1">H16+H21+H25+H29+H33+H37+H41</f>
        <v>19470</v>
      </c>
      <c r="I11" s="140">
        <f ca="1">H11/$C11</f>
        <v>1</v>
      </c>
      <c r="J11" s="141">
        <f ca="1">J16+J21+J25+J29+J33+J37+J41</f>
        <v>19470</v>
      </c>
      <c r="K11" s="142">
        <f ca="1">J11/$F11</f>
        <v>1</v>
      </c>
      <c r="L11" s="141">
        <f ca="1">L16+L21+L25+L29+L33+L37+L41</f>
        <v>0</v>
      </c>
      <c r="M11" s="142">
        <f ca="1">L11/$F11</f>
        <v>0</v>
      </c>
      <c r="N11" s="141">
        <f ca="1">N16+N21+N25+N29+N33+N37+N41</f>
        <v>19392</v>
      </c>
      <c r="O11" s="143">
        <f ca="1">N11/$C11</f>
        <v>0.99599383667180275</v>
      </c>
      <c r="P11" s="144">
        <f ca="1">P16+P21+P25+P29+P33+P37+P41</f>
        <v>78</v>
      </c>
      <c r="Q11" s="143">
        <f ca="1">P11/$C11</f>
        <v>4.0061633281972264E-3</v>
      </c>
      <c r="R11" s="123">
        <v>7</v>
      </c>
      <c r="S11" s="126"/>
      <c r="T11" s="68">
        <f ca="1">T16+T21+T25+T29+T33+T37+T41</f>
        <v>0</v>
      </c>
      <c r="U11" s="15"/>
      <c r="V11" s="68">
        <f ca="1">V16+V21+V25+V29+V33+V37+V41</f>
        <v>0</v>
      </c>
      <c r="W11" s="16"/>
      <c r="X11" s="17"/>
      <c r="Y11" s="17"/>
      <c r="Z11" s="17"/>
      <c r="AC11">
        <v>7</v>
      </c>
    </row>
    <row r="12" spans="1:29" ht="18.75" customHeight="1">
      <c r="A12" s="121">
        <v>1</v>
      </c>
      <c r="B12" s="291" t="s">
        <v>30</v>
      </c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87"/>
      <c r="U12" s="266"/>
      <c r="V12" s="266"/>
      <c r="W12" s="267"/>
      <c r="X12" s="72"/>
      <c r="Y12" s="72"/>
      <c r="Z12" s="72"/>
    </row>
    <row r="13" spans="1:29" ht="18.75" customHeight="1">
      <c r="A13" s="73">
        <v>1</v>
      </c>
      <c r="B13" s="86" t="s">
        <v>31</v>
      </c>
      <c r="C13" s="127">
        <f ca="1">VLOOKUP($B13,'Sắp xếp ĐVHC xã'!$B$14:$W$332,C$9,0)</f>
        <v>1460</v>
      </c>
      <c r="D13" s="127"/>
      <c r="E13" s="127">
        <f ca="1">VLOOKUP($B13,'Sắp xếp ĐVHC xã'!$B$14:$W$332,E$9,0)</f>
        <v>1460</v>
      </c>
      <c r="F13" s="127">
        <f ca="1">VLOOKUP($B13,'Sắp xếp ĐVHC xã'!$B$14:$W$332,F$9,0)</f>
        <v>1460</v>
      </c>
      <c r="G13" s="128">
        <f ca="1">F13/$E13</f>
        <v>1</v>
      </c>
      <c r="H13" s="127">
        <f ca="1">VLOOKUP($B13,'Sắp xếp ĐVHC xã'!$B$14:$W$332,H$9,0)</f>
        <v>1460</v>
      </c>
      <c r="I13" s="145">
        <f t="shared" ref="I13:I15" ca="1" si="3">H13/$C13</f>
        <v>1</v>
      </c>
      <c r="J13" s="146">
        <f ca="1">VLOOKUP($B13,'Sắp xếp ĐVHC xã'!$B$14:$W$332,J$9,0)</f>
        <v>1460</v>
      </c>
      <c r="K13" s="145">
        <f t="shared" ref="K13:K15" ca="1" si="4">J13/$F13</f>
        <v>1</v>
      </c>
      <c r="L13" s="146">
        <f ca="1">VLOOKUP($B13,'Sắp xếp ĐVHC xã'!$B$14:$W$332,L$9,0)</f>
        <v>0</v>
      </c>
      <c r="M13" s="145">
        <f t="shared" ref="M13:M15" ca="1" si="5">L13/$F13</f>
        <v>0</v>
      </c>
      <c r="N13" s="146">
        <f ca="1">VLOOKUP($B13,'Sắp xếp ĐVHC xã'!$B$14:$W$332,N$9,0)</f>
        <v>1460</v>
      </c>
      <c r="O13" s="145">
        <f ca="1">N13/$C13</f>
        <v>1</v>
      </c>
      <c r="P13" s="146">
        <f ca="1">VLOOKUP($B13,'Sắp xếp ĐVHC xã'!$B$14:$W$332,P$9,0)</f>
        <v>0</v>
      </c>
      <c r="Q13" s="145">
        <f t="shared" ref="Q13:Q16" ca="1" si="6">P13/$C13</f>
        <v>0</v>
      </c>
      <c r="R13" s="127">
        <f ca="1">VLOOKUP($B13,'Sắp xếp ĐVHC xã'!$B$14:$W$332,R$9,0)</f>
        <v>0</v>
      </c>
      <c r="S13" s="127">
        <f ca="1">VLOOKUP($B13,'Sắp xếp ĐVHC xã'!$B$14:$W$14,S$9,0)</f>
        <v>0</v>
      </c>
      <c r="T13" s="66">
        <f ca="1">VLOOKUP($B13,'Sắp xếp ĐVHC xã'!$B$14:$W$332,T$9,0)</f>
        <v>0</v>
      </c>
      <c r="U13" s="76">
        <f ca="1">VLOOKUP($B13,'Sắp xếp ĐVHC xã'!$B$14:$W$332,U$9,0)</f>
        <v>0</v>
      </c>
      <c r="V13" s="66">
        <f ca="1">VLOOKUP($B13,'Sắp xếp ĐVHC xã'!$B$14:$W$332,V$9,0)</f>
        <v>0</v>
      </c>
      <c r="W13" s="66">
        <f ca="1">VLOOKUP($B13,'Sắp xếp ĐVHC xã'!$B$14:$W$332,W$9,0)</f>
        <v>0</v>
      </c>
      <c r="X13" s="25" t="str">
        <f t="shared" ref="X13:X76" ca="1" si="7">IF(E13&lt;F13,"Sai","")</f>
        <v/>
      </c>
      <c r="Y13" s="25" t="str">
        <f t="shared" ref="Y13:Y267" ca="1" si="8">IF((F13-J13-L13)=0,"","Sai")</f>
        <v/>
      </c>
      <c r="Z13" s="25"/>
    </row>
    <row r="14" spans="1:29" ht="18.75" customHeight="1">
      <c r="A14" s="63">
        <v>2</v>
      </c>
      <c r="B14" s="77" t="s">
        <v>32</v>
      </c>
      <c r="C14" s="66">
        <f ca="1">VLOOKUP($B14,'Sắp xếp ĐVHC xã'!$B$14:$W$332,C$9,0)</f>
        <v>791</v>
      </c>
      <c r="D14" s="66"/>
      <c r="E14" s="66">
        <f ca="1">VLOOKUP($B14,'Sắp xếp ĐVHC xã'!$B$14:$W$332,E$9,0)</f>
        <v>791</v>
      </c>
      <c r="F14" s="66">
        <f ca="1">VLOOKUP($B14,'Sắp xếp ĐVHC xã'!$B$14:$W$332,F$9,0)</f>
        <v>791</v>
      </c>
      <c r="G14" s="75">
        <f ca="1">F14/$E14</f>
        <v>1</v>
      </c>
      <c r="H14" s="66">
        <f ca="1">VLOOKUP($B14,'Sắp xếp ĐVHC xã'!$B$14:$W$332,H$9,0)</f>
        <v>791</v>
      </c>
      <c r="I14" s="147">
        <f t="shared" ca="1" si="3"/>
        <v>1</v>
      </c>
      <c r="J14" s="148">
        <f ca="1">VLOOKUP($B14,'Sắp xếp ĐVHC xã'!$B$14:$W$332,J$9,0)</f>
        <v>791</v>
      </c>
      <c r="K14" s="147">
        <f t="shared" ca="1" si="4"/>
        <v>1</v>
      </c>
      <c r="L14" s="148">
        <f ca="1">VLOOKUP($B14,'Sắp xếp ĐVHC xã'!$B$14:$W$332,L$9,0)</f>
        <v>0</v>
      </c>
      <c r="M14" s="147">
        <f t="shared" ca="1" si="5"/>
        <v>0</v>
      </c>
      <c r="N14" s="148">
        <f ca="1">VLOOKUP($B14,'Sắp xếp ĐVHC xã'!$B$14:$W$332,N$9,0)</f>
        <v>778</v>
      </c>
      <c r="O14" s="147">
        <f t="shared" ref="O14:O15" ca="1" si="9">N14/$C14</f>
        <v>0.98356510745891279</v>
      </c>
      <c r="P14" s="148">
        <f ca="1">VLOOKUP($B14,'Sắp xếp ĐVHC xã'!$B$14:$W$332,P$9,0)</f>
        <v>13</v>
      </c>
      <c r="Q14" s="147">
        <f t="shared" ca="1" si="6"/>
        <v>1.643489254108723E-2</v>
      </c>
      <c r="R14" s="66">
        <f ca="1">VLOOKUP($B14,'Sắp xếp ĐVHC xã'!$B$14:$W$332,R$9,0)</f>
        <v>0</v>
      </c>
      <c r="S14" s="66" t="e">
        <f ca="1">VLOOKUP($B14,'Sắp xếp ĐVHC xã'!$B$14:$W$14,S$9,0)</f>
        <v>#N/A</v>
      </c>
      <c r="T14" s="66">
        <f ca="1">VLOOKUP($B14,'Sắp xếp ĐVHC xã'!$B$14:$W$332,T$9,0)</f>
        <v>0</v>
      </c>
      <c r="U14" s="76">
        <f ca="1">VLOOKUP($B14,'Sắp xếp ĐVHC xã'!$B$14:$W$332,U$9,0)</f>
        <v>0</v>
      </c>
      <c r="V14" s="66">
        <f ca="1">VLOOKUP($B14,'Sắp xếp ĐVHC xã'!$B$14:$W$332,V$9,0)</f>
        <v>0</v>
      </c>
      <c r="W14" s="66">
        <f ca="1">VLOOKUP($B14,'Sắp xếp ĐVHC xã'!$B$14:$W$332,W$9,0)</f>
        <v>0</v>
      </c>
      <c r="X14" s="25" t="str">
        <f t="shared" ca="1" si="7"/>
        <v/>
      </c>
      <c r="Y14" s="25" t="str">
        <f t="shared" ca="1" si="8"/>
        <v/>
      </c>
      <c r="Z14" s="181">
        <f ca="1">Z10+Q10+O10</f>
        <v>99.842429419460885</v>
      </c>
    </row>
    <row r="15" spans="1:29" ht="18.75" customHeight="1">
      <c r="A15" s="78">
        <v>3</v>
      </c>
      <c r="B15" s="79" t="s">
        <v>33</v>
      </c>
      <c r="C15" s="65">
        <f ca="1">VLOOKUP($B15,'Sắp xếp ĐVHC xã'!$B$14:$W$332,C$9,0)</f>
        <v>517</v>
      </c>
      <c r="D15" s="66"/>
      <c r="E15" s="65">
        <f ca="1">VLOOKUP($B15,'Sắp xếp ĐVHC xã'!$B$14:$W$332,E$9,0)</f>
        <v>517</v>
      </c>
      <c r="F15" s="65">
        <f ca="1">VLOOKUP($B15,'Sắp xếp ĐVHC xã'!$B$14:$W$332,F$9,0)</f>
        <v>517</v>
      </c>
      <c r="G15" s="75">
        <f ca="1">F15/$E15</f>
        <v>1</v>
      </c>
      <c r="H15" s="65">
        <f ca="1">VLOOKUP($B15,'Sắp xếp ĐVHC xã'!$B$14:$W$332,H$9,0)</f>
        <v>517</v>
      </c>
      <c r="I15" s="147">
        <f t="shared" ca="1" si="3"/>
        <v>1</v>
      </c>
      <c r="J15" s="149">
        <f ca="1">VLOOKUP($B15,'Sắp xếp ĐVHC xã'!$B$14:$W$332,J$9,0)</f>
        <v>517</v>
      </c>
      <c r="K15" s="147">
        <f t="shared" ca="1" si="4"/>
        <v>1</v>
      </c>
      <c r="L15" s="149">
        <f ca="1">VLOOKUP($B15,'Sắp xếp ĐVHC xã'!$B$14:$W$332,L$9,0)</f>
        <v>0</v>
      </c>
      <c r="M15" s="147">
        <f t="shared" ca="1" si="5"/>
        <v>0</v>
      </c>
      <c r="N15" s="149">
        <f ca="1">VLOOKUP($B15,'Sắp xếp ĐVHC xã'!$B$14:$W$332,N$9,0)</f>
        <v>515</v>
      </c>
      <c r="O15" s="147">
        <f t="shared" ca="1" si="9"/>
        <v>0.99613152804642169</v>
      </c>
      <c r="P15" s="149">
        <f ca="1">VLOOKUP($B15,'Sắp xếp ĐVHC xã'!$B$14:$W$332,P$9,0)</f>
        <v>2</v>
      </c>
      <c r="Q15" s="147">
        <f t="shared" ca="1" si="6"/>
        <v>3.8684719535783366E-3</v>
      </c>
      <c r="R15" s="66">
        <f ca="1">VLOOKUP($B15,'Sắp xếp ĐVHC xã'!$B$14:$W$332,R$9,0)</f>
        <v>0</v>
      </c>
      <c r="S15" s="66" t="e">
        <f ca="1">VLOOKUP($B15,'Sắp xếp ĐVHC xã'!$B$14:$W$14,S$9,0)</f>
        <v>#N/A</v>
      </c>
      <c r="T15" s="66">
        <f ca="1">VLOOKUP($B15,'Sắp xếp ĐVHC xã'!$B$14:$W$332,T$9,0)</f>
        <v>0</v>
      </c>
      <c r="U15" s="76">
        <f ca="1">VLOOKUP($B15,'Sắp xếp ĐVHC xã'!$B$14:$W$332,U$9,0)</f>
        <v>0</v>
      </c>
      <c r="V15" s="66">
        <f ca="1">VLOOKUP($B15,'Sắp xếp ĐVHC xã'!$B$14:$W$332,V$9,0)</f>
        <v>0</v>
      </c>
      <c r="W15" s="66">
        <f ca="1">VLOOKUP($B15,'Sắp xếp ĐVHC xã'!$B$14:$W$332,W$9,0)</f>
        <v>0</v>
      </c>
      <c r="X15" s="25" t="str">
        <f t="shared" ca="1" si="7"/>
        <v/>
      </c>
      <c r="Y15" s="25" t="str">
        <f t="shared" ca="1" si="8"/>
        <v/>
      </c>
      <c r="Z15" s="25"/>
    </row>
    <row r="16" spans="1:29" ht="18.75" customHeight="1" thickBot="1">
      <c r="A16" s="80"/>
      <c r="B16" s="81" t="s">
        <v>34</v>
      </c>
      <c r="C16" s="82">
        <f ca="1">SUM(C13:C15)</f>
        <v>2768</v>
      </c>
      <c r="D16" s="66"/>
      <c r="E16" s="82">
        <f t="shared" ref="E16:F16" ca="1" si="10">SUM(E13:E15)</f>
        <v>2768</v>
      </c>
      <c r="F16" s="82">
        <f t="shared" ca="1" si="10"/>
        <v>2768</v>
      </c>
      <c r="G16" s="83">
        <f ca="1">F16/E16</f>
        <v>1</v>
      </c>
      <c r="H16" s="82">
        <f ca="1">SUM(H13:H15)</f>
        <v>2768</v>
      </c>
      <c r="I16" s="150">
        <f ca="1">H16/C16</f>
        <v>1</v>
      </c>
      <c r="J16" s="151">
        <f ca="1">SUM(J13:J15)</f>
        <v>2768</v>
      </c>
      <c r="K16" s="150">
        <f ca="1">J16/F16</f>
        <v>1</v>
      </c>
      <c r="L16" s="151">
        <f ca="1">SUM(L13:L15)</f>
        <v>0</v>
      </c>
      <c r="M16" s="150">
        <f ca="1">L16/F16</f>
        <v>0</v>
      </c>
      <c r="N16" s="151">
        <f ca="1">SUM(N13:N15)</f>
        <v>2753</v>
      </c>
      <c r="O16" s="150">
        <f ca="1">N16/$C16</f>
        <v>0.99458092485549132</v>
      </c>
      <c r="P16" s="151">
        <f ca="1">SUM(P13:P15)</f>
        <v>15</v>
      </c>
      <c r="Q16" s="150">
        <f t="shared" ca="1" si="6"/>
        <v>5.4190751445086704E-3</v>
      </c>
      <c r="R16" s="82">
        <f ca="1">SUM(R13:R15)</f>
        <v>0</v>
      </c>
      <c r="S16" s="66" t="e">
        <f ca="1">VLOOKUP($B16,'Sắp xếp ĐVHC xã'!$B$14:$W$14,S$9,0)</f>
        <v>#N/A</v>
      </c>
      <c r="T16" s="82">
        <f ca="1">SUM(T13:T15)</f>
        <v>0</v>
      </c>
      <c r="U16" s="76">
        <f ca="1">VLOOKUP($B16,'Sắp xếp ĐVHC xã'!$B$14:$W$332,U$9,0)</f>
        <v>0</v>
      </c>
      <c r="V16" s="82">
        <f ca="1">SUM(V13:V15)</f>
        <v>0</v>
      </c>
      <c r="W16" s="66">
        <f ca="1">VLOOKUP($B16,'Sắp xếp ĐVHC xã'!$B$14:$W$332,W$9,0)</f>
        <v>0</v>
      </c>
      <c r="X16" s="25" t="str">
        <f t="shared" ca="1" si="7"/>
        <v/>
      </c>
      <c r="Y16" s="25" t="str">
        <f t="shared" ca="1" si="8"/>
        <v/>
      </c>
      <c r="Z16" s="25"/>
    </row>
    <row r="17" spans="1:26" ht="18.75" customHeight="1" thickTop="1">
      <c r="A17" s="84">
        <v>2</v>
      </c>
      <c r="B17" s="268" t="s">
        <v>35</v>
      </c>
      <c r="C17" s="269"/>
      <c r="D17" s="269"/>
      <c r="E17" s="269"/>
      <c r="F17" s="269"/>
      <c r="G17" s="269"/>
      <c r="H17" s="269"/>
      <c r="I17" s="269"/>
      <c r="J17" s="269"/>
      <c r="K17" s="269"/>
      <c r="L17" s="269"/>
      <c r="M17" s="269"/>
      <c r="N17" s="269"/>
      <c r="O17" s="269"/>
      <c r="P17" s="269"/>
      <c r="Q17" s="269"/>
      <c r="R17" s="269"/>
      <c r="S17" s="270"/>
      <c r="T17" s="265"/>
      <c r="U17" s="266"/>
      <c r="V17" s="266"/>
      <c r="W17" s="267"/>
      <c r="X17" s="25" t="str">
        <f t="shared" si="7"/>
        <v/>
      </c>
      <c r="Y17" s="25" t="str">
        <f t="shared" si="8"/>
        <v/>
      </c>
      <c r="Z17" s="25"/>
    </row>
    <row r="18" spans="1:26" ht="18.75" customHeight="1">
      <c r="A18" s="85">
        <v>1</v>
      </c>
      <c r="B18" s="86" t="s">
        <v>36</v>
      </c>
      <c r="C18" s="66">
        <f ca="1">VLOOKUP($B18,'Sắp xếp ĐVHC xã'!$B$14:$W$332,C$9,0)</f>
        <v>2541</v>
      </c>
      <c r="D18" s="66"/>
      <c r="E18" s="66">
        <f ca="1">VLOOKUP($B18,'Sắp xếp ĐVHC xã'!$B$14:$W$332,E$9,0)</f>
        <v>2541</v>
      </c>
      <c r="F18" s="66">
        <f ca="1">VLOOKUP($B18,'Sắp xếp ĐVHC xã'!$B$14:$W$332,F$9,0)</f>
        <v>2541</v>
      </c>
      <c r="G18" s="75">
        <f ca="1">F18/$E18</f>
        <v>1</v>
      </c>
      <c r="H18" s="66">
        <f ca="1">VLOOKUP($B18,'Sắp xếp ĐVHC xã'!$B$14:$W$332,H$9,0)</f>
        <v>2541</v>
      </c>
      <c r="I18" s="147">
        <f t="shared" ref="I18:I20" ca="1" si="11">H18/$C18</f>
        <v>1</v>
      </c>
      <c r="J18" s="148">
        <f ca="1">VLOOKUP($B18,'Sắp xếp ĐVHC xã'!$B$14:$W$332,J$9,0)</f>
        <v>2541</v>
      </c>
      <c r="K18" s="147">
        <f t="shared" ref="K18:K20" ca="1" si="12">J18/$F18</f>
        <v>1</v>
      </c>
      <c r="L18" s="148">
        <f ca="1">VLOOKUP($B18,'Sắp xếp ĐVHC xã'!$B$14:$W$332,L$9,0)</f>
        <v>0</v>
      </c>
      <c r="M18" s="147">
        <f t="shared" ref="M18:M20" ca="1" si="13">L18/$F18</f>
        <v>0</v>
      </c>
      <c r="N18" s="148">
        <f ca="1">VLOOKUP($B18,'Sắp xếp ĐVHC xã'!$B$14:$W$332,N$9,0)</f>
        <v>2536</v>
      </c>
      <c r="O18" s="147">
        <f t="shared" ref="O18:O21" ca="1" si="14">N18/$C18</f>
        <v>0.99803227075954348</v>
      </c>
      <c r="P18" s="148">
        <f ca="1">VLOOKUP($B18,'Sắp xếp ĐVHC xã'!$B$14:$W$332,P$9,0)</f>
        <v>5</v>
      </c>
      <c r="Q18" s="147">
        <f t="shared" ref="Q18:Q21" ca="1" si="15">P18/$C18</f>
        <v>1.9677292404565133E-3</v>
      </c>
      <c r="R18" s="66">
        <f ca="1">VLOOKUP($B18,'Sắp xếp ĐVHC xã'!$B$14:$W$332,R$9,0)</f>
        <v>3</v>
      </c>
      <c r="S18" s="66" t="e">
        <f ca="1">VLOOKUP($B18,'Sắp xếp ĐVHC xã'!$B$14:$W$14,S$9,0)</f>
        <v>#N/A</v>
      </c>
      <c r="T18" s="66">
        <f ca="1">VLOOKUP($B18,'Sắp xếp ĐVHC xã'!$B$14:$W$332,T$9,0)</f>
        <v>0</v>
      </c>
      <c r="U18" s="76">
        <f ca="1">VLOOKUP($B18,'Sắp xếp ĐVHC xã'!$B$14:$W$332,U$9,0)</f>
        <v>0</v>
      </c>
      <c r="V18" s="66">
        <f ca="1">VLOOKUP($B18,'Sắp xếp ĐVHC xã'!$B$14:$W$332,V$9,0)</f>
        <v>0</v>
      </c>
      <c r="W18" s="66">
        <f ca="1">VLOOKUP($B18,'Sắp xếp ĐVHC xã'!$B$14:$W$332,W$9,0)</f>
        <v>0</v>
      </c>
      <c r="X18" s="25" t="str">
        <f t="shared" ca="1" si="7"/>
        <v/>
      </c>
      <c r="Y18" s="25" t="str">
        <f t="shared" ca="1" si="8"/>
        <v/>
      </c>
      <c r="Z18" s="312">
        <f ca="1">Q10+O10</f>
        <v>99.838673053426035</v>
      </c>
    </row>
    <row r="19" spans="1:26" ht="18.75" customHeight="1">
      <c r="A19" s="63">
        <v>2</v>
      </c>
      <c r="B19" s="77" t="s">
        <v>37</v>
      </c>
      <c r="C19" s="66">
        <f ca="1">VLOOKUP($B19,'Sắp xếp ĐVHC xã'!$B$14:$W$332,C$9,0)</f>
        <v>1006</v>
      </c>
      <c r="D19" s="66"/>
      <c r="E19" s="66">
        <f ca="1">VLOOKUP($B19,'Sắp xếp ĐVHC xã'!$B$14:$W$332,E$9,0)</f>
        <v>1006</v>
      </c>
      <c r="F19" s="66">
        <f ca="1">VLOOKUP($B19,'Sắp xếp ĐVHC xã'!$B$14:$W$332,F$9,0)</f>
        <v>1006</v>
      </c>
      <c r="G19" s="75">
        <f ca="1">F19/$E19</f>
        <v>1</v>
      </c>
      <c r="H19" s="66">
        <f ca="1">VLOOKUP($B19,'Sắp xếp ĐVHC xã'!$B$14:$W$332,H$9,0)</f>
        <v>1006</v>
      </c>
      <c r="I19" s="147">
        <f t="shared" ca="1" si="11"/>
        <v>1</v>
      </c>
      <c r="J19" s="148">
        <f ca="1">VLOOKUP($B19,'Sắp xếp ĐVHC xã'!$B$14:$W$332,J$9,0)</f>
        <v>1006</v>
      </c>
      <c r="K19" s="147">
        <f t="shared" ca="1" si="12"/>
        <v>1</v>
      </c>
      <c r="L19" s="148">
        <f ca="1">VLOOKUP($B19,'Sắp xếp ĐVHC xã'!$B$14:$W$332,L$9,0)</f>
        <v>0</v>
      </c>
      <c r="M19" s="147">
        <f t="shared" ca="1" si="13"/>
        <v>0</v>
      </c>
      <c r="N19" s="148">
        <f ca="1">VLOOKUP($B19,'Sắp xếp ĐVHC xã'!$B$14:$W$332,N$9,0)</f>
        <v>1003</v>
      </c>
      <c r="O19" s="147">
        <f t="shared" ca="1" si="14"/>
        <v>0.99701789264413521</v>
      </c>
      <c r="P19" s="148">
        <f ca="1">VLOOKUP($B19,'Sắp xếp ĐVHC xã'!$B$14:$W$332,P$9,0)</f>
        <v>3</v>
      </c>
      <c r="Q19" s="147">
        <f t="shared" ca="1" si="15"/>
        <v>2.982107355864811E-3</v>
      </c>
      <c r="R19" s="66">
        <f ca="1">VLOOKUP($B19,'Sắp xếp ĐVHC xã'!$B$14:$W$332,R$9,0)</f>
        <v>0</v>
      </c>
      <c r="S19" s="66" t="e">
        <f ca="1">VLOOKUP($B19,'Sắp xếp ĐVHC xã'!$B$14:$W$14,S$9,0)</f>
        <v>#N/A</v>
      </c>
      <c r="T19" s="66">
        <f ca="1">VLOOKUP($B19,'Sắp xếp ĐVHC xã'!$B$14:$W$332,T$9,0)</f>
        <v>0</v>
      </c>
      <c r="U19" s="76">
        <f ca="1">VLOOKUP($B19,'Sắp xếp ĐVHC xã'!$B$14:$W$332,U$9,0)</f>
        <v>0</v>
      </c>
      <c r="V19" s="66">
        <f ca="1">VLOOKUP($B19,'Sắp xếp ĐVHC xã'!$B$14:$W$332,V$9,0)</f>
        <v>0</v>
      </c>
      <c r="W19" s="66">
        <f ca="1">VLOOKUP($B19,'Sắp xếp ĐVHC xã'!$B$14:$W$332,W$9,0)</f>
        <v>0</v>
      </c>
      <c r="X19" s="25" t="str">
        <f t="shared" ca="1" si="7"/>
        <v/>
      </c>
      <c r="Y19" s="25" t="str">
        <f t="shared" ca="1" si="8"/>
        <v/>
      </c>
      <c r="Z19" s="25"/>
    </row>
    <row r="20" spans="1:26" ht="18.75" customHeight="1">
      <c r="A20" s="78">
        <v>3</v>
      </c>
      <c r="B20" s="79" t="s">
        <v>38</v>
      </c>
      <c r="C20" s="65">
        <f ca="1">VLOOKUP($B20,'Sắp xếp ĐVHC xã'!$B$14:$W$332,C$9,0)</f>
        <v>2152</v>
      </c>
      <c r="D20" s="66"/>
      <c r="E20" s="65">
        <f ca="1">VLOOKUP($B20,'Sắp xếp ĐVHC xã'!$B$14:$W$332,E$9,0)</f>
        <v>2152</v>
      </c>
      <c r="F20" s="65">
        <f ca="1">VLOOKUP($B20,'Sắp xếp ĐVHC xã'!$B$14:$W$332,F$9,0)</f>
        <v>2152</v>
      </c>
      <c r="G20" s="75">
        <f ca="1">F20/$E20</f>
        <v>1</v>
      </c>
      <c r="H20" s="65">
        <f ca="1">VLOOKUP($B20,'Sắp xếp ĐVHC xã'!$B$14:$W$332,H$9,0)</f>
        <v>2152</v>
      </c>
      <c r="I20" s="147">
        <f t="shared" ca="1" si="11"/>
        <v>1</v>
      </c>
      <c r="J20" s="149">
        <f ca="1">VLOOKUP($B20,'Sắp xếp ĐVHC xã'!$B$14:$W$332,J$9,0)</f>
        <v>2152</v>
      </c>
      <c r="K20" s="147">
        <f t="shared" ca="1" si="12"/>
        <v>1</v>
      </c>
      <c r="L20" s="149">
        <f ca="1">VLOOKUP($B20,'Sắp xếp ĐVHC xã'!$B$14:$W$332,L$9,0)</f>
        <v>0</v>
      </c>
      <c r="M20" s="147">
        <f t="shared" ca="1" si="13"/>
        <v>0</v>
      </c>
      <c r="N20" s="149">
        <f ca="1">VLOOKUP($B20,'Sắp xếp ĐVHC xã'!$B$14:$W$332,N$9,0)</f>
        <v>2151</v>
      </c>
      <c r="O20" s="147">
        <f t="shared" ca="1" si="14"/>
        <v>0.99953531598513012</v>
      </c>
      <c r="P20" s="149">
        <f ca="1">VLOOKUP($B20,'Sắp xếp ĐVHC xã'!$B$14:$W$332,P$9,0)</f>
        <v>1</v>
      </c>
      <c r="Q20" s="147">
        <f t="shared" ca="1" si="15"/>
        <v>4.6468401486988845E-4</v>
      </c>
      <c r="R20" s="65">
        <f ca="1">VLOOKUP($B20,'Sắp xếp ĐVHC xã'!$B$14:$W$332,R$9,0)</f>
        <v>0</v>
      </c>
      <c r="S20" s="66" t="e">
        <f ca="1">VLOOKUP($B20,'Sắp xếp ĐVHC xã'!$B$14:$W$14,S$9,0)</f>
        <v>#N/A</v>
      </c>
      <c r="T20" s="66">
        <f ca="1">VLOOKUP($B20,'Sắp xếp ĐVHC xã'!$B$14:$W$332,T$9,0)</f>
        <v>0</v>
      </c>
      <c r="U20" s="76">
        <f ca="1">VLOOKUP($B20,'Sắp xếp ĐVHC xã'!$B$14:$W$332,U$9,0)</f>
        <v>0</v>
      </c>
      <c r="V20" s="66">
        <f ca="1">VLOOKUP($B20,'Sắp xếp ĐVHC xã'!$B$14:$W$332,V$9,0)</f>
        <v>0</v>
      </c>
      <c r="W20" s="66">
        <f ca="1">VLOOKUP($B20,'Sắp xếp ĐVHC xã'!$B$14:$W$332,W$9,0)</f>
        <v>0</v>
      </c>
      <c r="X20" s="25" t="str">
        <f t="shared" ca="1" si="7"/>
        <v/>
      </c>
      <c r="Y20" s="25" t="str">
        <f t="shared" ca="1" si="8"/>
        <v/>
      </c>
      <c r="Z20" s="25"/>
    </row>
    <row r="21" spans="1:26" ht="18.75" customHeight="1" thickBot="1">
      <c r="A21" s="80"/>
      <c r="B21" s="81" t="s">
        <v>34</v>
      </c>
      <c r="C21" s="82">
        <f ca="1">SUM(C18:C20)</f>
        <v>5699</v>
      </c>
      <c r="D21" s="66"/>
      <c r="E21" s="82">
        <f t="shared" ref="E21:F21" ca="1" si="16">SUM(E18:E20)</f>
        <v>5699</v>
      </c>
      <c r="F21" s="82">
        <f t="shared" ca="1" si="16"/>
        <v>5699</v>
      </c>
      <c r="G21" s="83">
        <f ca="1">F21/E21</f>
        <v>1</v>
      </c>
      <c r="H21" s="82">
        <f ca="1">SUM(H18:H20)</f>
        <v>5699</v>
      </c>
      <c r="I21" s="150">
        <f ca="1">H21/C21</f>
        <v>1</v>
      </c>
      <c r="J21" s="151">
        <f ca="1">SUM(J18:J20)</f>
        <v>5699</v>
      </c>
      <c r="K21" s="150">
        <f ca="1">J21/F21</f>
        <v>1</v>
      </c>
      <c r="L21" s="151">
        <f ca="1">SUM(L18:L20)</f>
        <v>0</v>
      </c>
      <c r="M21" s="150">
        <f ca="1">L21/F21</f>
        <v>0</v>
      </c>
      <c r="N21" s="151">
        <f ca="1">SUM(N18:N20)</f>
        <v>5690</v>
      </c>
      <c r="O21" s="150">
        <f t="shared" ca="1" si="14"/>
        <v>0.99842077557466224</v>
      </c>
      <c r="P21" s="151">
        <f ca="1">SUM(P18:P20)</f>
        <v>9</v>
      </c>
      <c r="Q21" s="150">
        <f t="shared" ca="1" si="15"/>
        <v>1.5792244253377786E-3</v>
      </c>
      <c r="R21" s="66">
        <f ca="1">VLOOKUP($B21,'Sắp xếp ĐVHC xã'!$B$14:$W$332,R$9,0)</f>
        <v>0</v>
      </c>
      <c r="S21" s="66" t="e">
        <f ca="1">VLOOKUP($B21,'Sắp xếp ĐVHC xã'!$B$14:$W$14,S$9,0)</f>
        <v>#N/A</v>
      </c>
      <c r="T21" s="66">
        <f ca="1">VLOOKUP($B21,'Sắp xếp ĐVHC xã'!$B$14:$W$332,T$9,0)</f>
        <v>0</v>
      </c>
      <c r="U21" s="76">
        <f ca="1">VLOOKUP($B21,'Sắp xếp ĐVHC xã'!$B$14:$W$332,U$9,0)</f>
        <v>0</v>
      </c>
      <c r="V21" s="66">
        <f ca="1">VLOOKUP($B21,'Sắp xếp ĐVHC xã'!$B$14:$W$332,V$9,0)</f>
        <v>0</v>
      </c>
      <c r="W21" s="66">
        <f ca="1">VLOOKUP($B21,'Sắp xếp ĐVHC xã'!$B$14:$W$332,W$9,0)</f>
        <v>0</v>
      </c>
      <c r="X21" s="25" t="str">
        <f t="shared" ca="1" si="7"/>
        <v/>
      </c>
      <c r="Y21" s="25" t="str">
        <f t="shared" ca="1" si="8"/>
        <v/>
      </c>
      <c r="Z21" s="25"/>
    </row>
    <row r="22" spans="1:26" ht="18.75" customHeight="1" thickTop="1">
      <c r="A22" s="71">
        <v>3</v>
      </c>
      <c r="B22" s="268" t="s">
        <v>39</v>
      </c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70"/>
      <c r="T22" s="265"/>
      <c r="U22" s="266"/>
      <c r="V22" s="266"/>
      <c r="W22" s="267"/>
      <c r="X22" s="25" t="str">
        <f t="shared" si="7"/>
        <v/>
      </c>
      <c r="Y22" s="25" t="str">
        <f t="shared" si="8"/>
        <v/>
      </c>
      <c r="Z22" s="25"/>
    </row>
    <row r="23" spans="1:26" ht="18.75" customHeight="1">
      <c r="A23" s="73">
        <v>1</v>
      </c>
      <c r="B23" s="74" t="s">
        <v>40</v>
      </c>
      <c r="C23" s="66">
        <f ca="1">VLOOKUP($B23,'Sắp xếp ĐVHC xã'!$B$14:$W$332,C$9,0)</f>
        <v>1914</v>
      </c>
      <c r="D23" s="66"/>
      <c r="E23" s="66">
        <f ca="1">VLOOKUP($B23,'Sắp xếp ĐVHC xã'!$B$14:$W$332,E$9,0)</f>
        <v>1914</v>
      </c>
      <c r="F23" s="66">
        <f ca="1">VLOOKUP($B23,'Sắp xếp ĐVHC xã'!$B$14:$W$332,F$9,0)</f>
        <v>1914</v>
      </c>
      <c r="G23" s="75">
        <f ca="1">F23/$E23</f>
        <v>1</v>
      </c>
      <c r="H23" s="66">
        <f ca="1">VLOOKUP($B23,'Sắp xếp ĐVHC xã'!$B$14:$W$332,H$9,0)</f>
        <v>1914</v>
      </c>
      <c r="I23" s="147">
        <f t="shared" ref="I23:I24" ca="1" si="17">H23/$C23</f>
        <v>1</v>
      </c>
      <c r="J23" s="148">
        <f ca="1">VLOOKUP($B23,'Sắp xếp ĐVHC xã'!$B$14:$W$332,J$9,0)</f>
        <v>1914</v>
      </c>
      <c r="K23" s="147">
        <f t="shared" ref="K23:K24" ca="1" si="18">J23/$F23</f>
        <v>1</v>
      </c>
      <c r="L23" s="148">
        <f ca="1">VLOOKUP($B23,'Sắp xếp ĐVHC xã'!$B$14:$W$332,L$9,0)</f>
        <v>0</v>
      </c>
      <c r="M23" s="147">
        <f t="shared" ref="M23:M24" ca="1" si="19">L23/$F23</f>
        <v>0</v>
      </c>
      <c r="N23" s="148">
        <f ca="1">VLOOKUP($B23,'Sắp xếp ĐVHC xã'!$B$14:$W$332,N$9,0)</f>
        <v>1905</v>
      </c>
      <c r="O23" s="147">
        <f t="shared" ref="O23:O25" ca="1" si="20">N23/$C23</f>
        <v>0.99529780564263326</v>
      </c>
      <c r="P23" s="148">
        <f ca="1">VLOOKUP($B23,'Sắp xếp ĐVHC xã'!$B$14:$W$332,P$9,0)</f>
        <v>9</v>
      </c>
      <c r="Q23" s="147">
        <f t="shared" ref="Q23:Q25" ca="1" si="21">P23/$C23</f>
        <v>4.7021943573667714E-3</v>
      </c>
      <c r="R23" s="66">
        <f ca="1">VLOOKUP($B23,'Sắp xếp ĐVHC xã'!$B$14:$W$332,R$9,0)</f>
        <v>0</v>
      </c>
      <c r="S23" s="66" t="e">
        <f ca="1">VLOOKUP($B23,'Sắp xếp ĐVHC xã'!$B$14:$W$14,S$9,0)</f>
        <v>#N/A</v>
      </c>
      <c r="T23" s="66">
        <f ca="1">VLOOKUP($B23,'Sắp xếp ĐVHC xã'!$B$14:$W$332,T$9,0)</f>
        <v>0</v>
      </c>
      <c r="U23" s="76">
        <f ca="1">VLOOKUP($B23,'Sắp xếp ĐVHC xã'!$B$14:$W$332,U$9,0)</f>
        <v>0</v>
      </c>
      <c r="V23" s="66">
        <f ca="1">VLOOKUP($B23,'Sắp xếp ĐVHC xã'!$B$14:$W$332,V$9,0)</f>
        <v>0</v>
      </c>
      <c r="W23" s="66">
        <f ca="1">VLOOKUP($B23,'Sắp xếp ĐVHC xã'!$B$14:$W$332,W$9,0)</f>
        <v>0</v>
      </c>
      <c r="X23" s="25" t="str">
        <f t="shared" ca="1" si="7"/>
        <v/>
      </c>
      <c r="Y23" s="25" t="str">
        <f t="shared" ca="1" si="8"/>
        <v/>
      </c>
      <c r="Z23" s="25"/>
    </row>
    <row r="24" spans="1:26" ht="18.75" customHeight="1">
      <c r="A24" s="78">
        <v>2</v>
      </c>
      <c r="B24" s="79" t="s">
        <v>41</v>
      </c>
      <c r="C24" s="65">
        <f ca="1">VLOOKUP($B24,'Sắp xếp ĐVHC xã'!$B$14:$W$332,C$9,0)</f>
        <v>801</v>
      </c>
      <c r="D24" s="66"/>
      <c r="E24" s="65">
        <f ca="1">VLOOKUP($B24,'Sắp xếp ĐVHC xã'!$B$14:$W$332,E$9,0)</f>
        <v>801</v>
      </c>
      <c r="F24" s="65">
        <f ca="1">VLOOKUP($B24,'Sắp xếp ĐVHC xã'!$B$14:$W$332,F$9,0)</f>
        <v>801</v>
      </c>
      <c r="G24" s="75">
        <f ca="1">F24/$E24</f>
        <v>1</v>
      </c>
      <c r="H24" s="65">
        <f ca="1">VLOOKUP($B24,'Sắp xếp ĐVHC xã'!$B$14:$W$332,H$9,0)</f>
        <v>801</v>
      </c>
      <c r="I24" s="147">
        <f t="shared" ca="1" si="17"/>
        <v>1</v>
      </c>
      <c r="J24" s="149">
        <f ca="1">VLOOKUP($B24,'Sắp xếp ĐVHC xã'!$B$14:$W$332,J$9,0)</f>
        <v>801</v>
      </c>
      <c r="K24" s="147">
        <f t="shared" ca="1" si="18"/>
        <v>1</v>
      </c>
      <c r="L24" s="149">
        <f ca="1">VLOOKUP($B24,'Sắp xếp ĐVHC xã'!$B$14:$W$332,L$9,0)</f>
        <v>0</v>
      </c>
      <c r="M24" s="147">
        <f t="shared" ca="1" si="19"/>
        <v>0</v>
      </c>
      <c r="N24" s="149">
        <f ca="1">VLOOKUP($B24,'Sắp xếp ĐVHC xã'!$B$14:$W$332,N$9,0)</f>
        <v>800</v>
      </c>
      <c r="O24" s="147">
        <f t="shared" ca="1" si="20"/>
        <v>0.99875156054931336</v>
      </c>
      <c r="P24" s="149">
        <f ca="1">VLOOKUP($B24,'Sắp xếp ĐVHC xã'!$B$14:$W$332,P$9,0)</f>
        <v>1</v>
      </c>
      <c r="Q24" s="147">
        <f t="shared" ca="1" si="21"/>
        <v>1.2484394506866417E-3</v>
      </c>
      <c r="R24" s="66">
        <f ca="1">VLOOKUP($B24,'Sắp xếp ĐVHC xã'!$B$14:$W$332,R$9,0)</f>
        <v>0</v>
      </c>
      <c r="S24" s="66" t="e">
        <f ca="1">VLOOKUP($B24,'Sắp xếp ĐVHC xã'!$B$14:$W$14,S$9,0)</f>
        <v>#N/A</v>
      </c>
      <c r="T24" s="66">
        <f ca="1">VLOOKUP($B24,'Sắp xếp ĐVHC xã'!$B$14:$W$332,T$9,0)</f>
        <v>0</v>
      </c>
      <c r="U24" s="76">
        <f ca="1">VLOOKUP($B24,'Sắp xếp ĐVHC xã'!$B$14:$W$332,U$9,0)</f>
        <v>0</v>
      </c>
      <c r="V24" s="66">
        <f ca="1">VLOOKUP($B24,'Sắp xếp ĐVHC xã'!$B$14:$W$332,V$9,0)</f>
        <v>0</v>
      </c>
      <c r="W24" s="66">
        <f ca="1">VLOOKUP($B24,'Sắp xếp ĐVHC xã'!$B$14:$W$332,W$9,0)</f>
        <v>0</v>
      </c>
      <c r="X24" s="25" t="str">
        <f t="shared" ca="1" si="7"/>
        <v/>
      </c>
      <c r="Y24" s="25" t="str">
        <f t="shared" ca="1" si="8"/>
        <v/>
      </c>
      <c r="Z24" s="25"/>
    </row>
    <row r="25" spans="1:26" ht="18.75" customHeight="1" thickBot="1">
      <c r="A25" s="80"/>
      <c r="B25" s="81" t="s">
        <v>34</v>
      </c>
      <c r="C25" s="82">
        <f ca="1">SUM(C22:C24)</f>
        <v>2715</v>
      </c>
      <c r="D25" s="66"/>
      <c r="E25" s="82">
        <f t="shared" ref="E25:F25" ca="1" si="22">SUM(E22:E24)</f>
        <v>2715</v>
      </c>
      <c r="F25" s="82">
        <f t="shared" ca="1" si="22"/>
        <v>2715</v>
      </c>
      <c r="G25" s="83">
        <f ca="1">F25/E25</f>
        <v>1</v>
      </c>
      <c r="H25" s="82">
        <f ca="1">SUM(H22:H24)</f>
        <v>2715</v>
      </c>
      <c r="I25" s="150">
        <f ca="1">H25/C25</f>
        <v>1</v>
      </c>
      <c r="J25" s="151">
        <f ca="1">SUM(J22:J24)</f>
        <v>2715</v>
      </c>
      <c r="K25" s="150">
        <f ca="1">J25/F25</f>
        <v>1</v>
      </c>
      <c r="L25" s="151">
        <f ca="1">SUM(L22:L24)</f>
        <v>0</v>
      </c>
      <c r="M25" s="150">
        <f ca="1">L25/F25</f>
        <v>0</v>
      </c>
      <c r="N25" s="151">
        <f ca="1">SUM(N22:N24)</f>
        <v>2705</v>
      </c>
      <c r="O25" s="150">
        <f t="shared" ca="1" si="20"/>
        <v>0.99631675874769798</v>
      </c>
      <c r="P25" s="151">
        <f ca="1">SUM(P22:P24)</f>
        <v>10</v>
      </c>
      <c r="Q25" s="150">
        <f t="shared" ca="1" si="21"/>
        <v>3.6832412523020259E-3</v>
      </c>
      <c r="R25" s="87"/>
      <c r="S25" s="87"/>
      <c r="T25" s="88"/>
      <c r="U25" s="89"/>
      <c r="V25" s="90"/>
      <c r="W25" s="90"/>
      <c r="X25" s="25" t="str">
        <f t="shared" ca="1" si="7"/>
        <v/>
      </c>
      <c r="Y25" s="25" t="str">
        <f t="shared" ca="1" si="8"/>
        <v/>
      </c>
      <c r="Z25" s="25"/>
    </row>
    <row r="26" spans="1:26" ht="18.75" customHeight="1" thickTop="1">
      <c r="A26" s="71">
        <v>4</v>
      </c>
      <c r="B26" s="268" t="s">
        <v>42</v>
      </c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70"/>
      <c r="T26" s="265"/>
      <c r="U26" s="266"/>
      <c r="V26" s="266"/>
      <c r="W26" s="267"/>
      <c r="X26" s="25" t="str">
        <f t="shared" si="7"/>
        <v/>
      </c>
      <c r="Y26" s="25" t="str">
        <f t="shared" si="8"/>
        <v/>
      </c>
      <c r="Z26" s="25"/>
    </row>
    <row r="27" spans="1:26" ht="18.75" customHeight="1">
      <c r="A27" s="73">
        <v>1</v>
      </c>
      <c r="B27" s="74" t="s">
        <v>43</v>
      </c>
      <c r="C27" s="65">
        <f ca="1">VLOOKUP($B27,'Sắp xếp ĐVHC xã'!$B$14:$W$332,C$9,0)</f>
        <v>1368</v>
      </c>
      <c r="D27" s="66"/>
      <c r="E27" s="65">
        <f ca="1">VLOOKUP($B27,'Sắp xếp ĐVHC xã'!$B$14:$W$332,E$9,0)</f>
        <v>1368</v>
      </c>
      <c r="F27" s="65">
        <f ca="1">VLOOKUP($B27,'Sắp xếp ĐVHC xã'!$B$14:$W$332,F$9,0)</f>
        <v>1368</v>
      </c>
      <c r="G27" s="75">
        <f ca="1">F27/$E27</f>
        <v>1</v>
      </c>
      <c r="H27" s="65">
        <f ca="1">VLOOKUP($B27,'Sắp xếp ĐVHC xã'!$B$14:$W$332,H$9,0)</f>
        <v>1368</v>
      </c>
      <c r="I27" s="147">
        <f t="shared" ref="I27:I28" ca="1" si="23">H27/$C27</f>
        <v>1</v>
      </c>
      <c r="J27" s="149">
        <f ca="1">VLOOKUP($B27,'Sắp xếp ĐVHC xã'!$B$14:$W$332,J$9,0)</f>
        <v>1368</v>
      </c>
      <c r="K27" s="147">
        <f t="shared" ref="K27:K28" ca="1" si="24">J27/$F27</f>
        <v>1</v>
      </c>
      <c r="L27" s="148">
        <f ca="1">VLOOKUP($B27,'Sắp xếp ĐVHC xã'!$B$14:$W$332,L$9,0)</f>
        <v>0</v>
      </c>
      <c r="M27" s="147">
        <f t="shared" ref="M27:M28" ca="1" si="25">L27/$F27</f>
        <v>0</v>
      </c>
      <c r="N27" s="149">
        <f ca="1">VLOOKUP($B27,'Sắp xếp ĐVHC xã'!$B$14:$W$332,N$9,0)</f>
        <v>1353</v>
      </c>
      <c r="O27" s="147">
        <f t="shared" ref="O27:O29" ca="1" si="26">N27/$C27</f>
        <v>0.98903508771929827</v>
      </c>
      <c r="P27" s="148">
        <f ca="1">VLOOKUP($B27,'Sắp xếp ĐVHC xã'!$B$14:$W$332,P$9,0)</f>
        <v>15</v>
      </c>
      <c r="Q27" s="147">
        <f t="shared" ref="Q27:Q29" ca="1" si="27">P27/$C27</f>
        <v>1.0964912280701754E-2</v>
      </c>
      <c r="R27" s="66">
        <f ca="1">VLOOKUP($B27,'Sắp xếp ĐVHC xã'!$B$14:$W$332,R$9,0)</f>
        <v>4</v>
      </c>
      <c r="S27" s="66" t="e">
        <f ca="1">VLOOKUP($B27,'Sắp xếp ĐVHC xã'!$B$14:$W$14,S$9,0)</f>
        <v>#N/A</v>
      </c>
      <c r="T27" s="66">
        <f ca="1">VLOOKUP($B27,'Sắp xếp ĐVHC xã'!$B$14:$W$332,T$9,0)</f>
        <v>0</v>
      </c>
      <c r="U27" s="76">
        <f ca="1">VLOOKUP($B27,'Sắp xếp ĐVHC xã'!$B$14:$W$332,U$9,0)</f>
        <v>0</v>
      </c>
      <c r="V27" s="66">
        <f ca="1">VLOOKUP($B27,'Sắp xếp ĐVHC xã'!$B$14:$W$332,V$9,0)</f>
        <v>0</v>
      </c>
      <c r="W27" s="66">
        <f ca="1">VLOOKUP($B27,'Sắp xếp ĐVHC xã'!$B$14:$W$332,W$9,0)</f>
        <v>0</v>
      </c>
      <c r="X27" s="25" t="str">
        <f t="shared" ca="1" si="7"/>
        <v/>
      </c>
      <c r="Y27" s="25" t="str">
        <f t="shared" ca="1" si="8"/>
        <v/>
      </c>
      <c r="Z27" s="25"/>
    </row>
    <row r="28" spans="1:26" ht="18.75" customHeight="1">
      <c r="A28" s="63">
        <v>2</v>
      </c>
      <c r="B28" s="77" t="s">
        <v>44</v>
      </c>
      <c r="C28" s="66">
        <f ca="1">VLOOKUP($B28,'Sắp xếp ĐVHC xã'!$B$14:$W$332,C$9,0)</f>
        <v>1412</v>
      </c>
      <c r="D28" s="66"/>
      <c r="E28" s="66">
        <f ca="1">VLOOKUP($B28,'Sắp xếp ĐVHC xã'!$B$14:$W$332,E$9,0)</f>
        <v>1412</v>
      </c>
      <c r="F28" s="66">
        <f ca="1">VLOOKUP($B28,'Sắp xếp ĐVHC xã'!$B$14:$W$332,F$9,0)</f>
        <v>1412</v>
      </c>
      <c r="G28" s="75">
        <f ca="1">F28/$E28</f>
        <v>1</v>
      </c>
      <c r="H28" s="66">
        <f ca="1">VLOOKUP($B28,'Sắp xếp ĐVHC xã'!$B$14:$W$332,H$9,0)</f>
        <v>1412</v>
      </c>
      <c r="I28" s="147">
        <f t="shared" ca="1" si="23"/>
        <v>1</v>
      </c>
      <c r="J28" s="148">
        <f ca="1">VLOOKUP($B28,'Sắp xếp ĐVHC xã'!$B$14:$W$332,J$9,0)</f>
        <v>1412</v>
      </c>
      <c r="K28" s="147">
        <f t="shared" ca="1" si="24"/>
        <v>1</v>
      </c>
      <c r="L28" s="148">
        <f ca="1">VLOOKUP($B28,'Sắp xếp ĐVHC xã'!$B$14:$W$332,L$9,0)</f>
        <v>0</v>
      </c>
      <c r="M28" s="147">
        <f t="shared" ca="1" si="25"/>
        <v>0</v>
      </c>
      <c r="N28" s="148">
        <f ca="1">VLOOKUP($B28,'Sắp xếp ĐVHC xã'!$B$14:$W$332,N$9,0)</f>
        <v>1410</v>
      </c>
      <c r="O28" s="147">
        <f t="shared" ca="1" si="26"/>
        <v>0.99858356940509918</v>
      </c>
      <c r="P28" s="148">
        <f ca="1">VLOOKUP($B28,'Sắp xếp ĐVHC xã'!$B$14:$W$332,P$9,0)</f>
        <v>2</v>
      </c>
      <c r="Q28" s="147">
        <f t="shared" ca="1" si="27"/>
        <v>1.4164305949008499E-3</v>
      </c>
      <c r="R28" s="66">
        <f ca="1">VLOOKUP($B28,'Sắp xếp ĐVHC xã'!$B$14:$W$332,R$9,0)</f>
        <v>0</v>
      </c>
      <c r="S28" s="66" t="e">
        <f ca="1">VLOOKUP($B28,'Sắp xếp ĐVHC xã'!$B$14:$W$14,S$9,0)</f>
        <v>#N/A</v>
      </c>
      <c r="T28" s="66">
        <f ca="1">VLOOKUP($B28,'Sắp xếp ĐVHC xã'!$B$14:$W$332,T$9,0)</f>
        <v>0</v>
      </c>
      <c r="U28" s="76">
        <f ca="1">VLOOKUP($B28,'Sắp xếp ĐVHC xã'!$B$14:$W$332,U$9,0)</f>
        <v>0</v>
      </c>
      <c r="V28" s="66">
        <f ca="1">VLOOKUP($B28,'Sắp xếp ĐVHC xã'!$B$14:$W$332,V$9,0)</f>
        <v>0</v>
      </c>
      <c r="W28" s="66">
        <f ca="1">VLOOKUP($B28,'Sắp xếp ĐVHC xã'!$B$14:$W$332,W$9,0)</f>
        <v>0</v>
      </c>
      <c r="X28" s="25" t="str">
        <f t="shared" ca="1" si="7"/>
        <v/>
      </c>
      <c r="Y28" s="25" t="str">
        <f t="shared" ca="1" si="8"/>
        <v/>
      </c>
      <c r="Z28" s="25"/>
    </row>
    <row r="29" spans="1:26" ht="18.75" customHeight="1" thickBot="1">
      <c r="A29" s="91"/>
      <c r="B29" s="81" t="s">
        <v>34</v>
      </c>
      <c r="C29" s="82">
        <f ca="1">SUM(C26:C28)</f>
        <v>2780</v>
      </c>
      <c r="D29" s="66"/>
      <c r="E29" s="82">
        <f t="shared" ref="E29:F29" ca="1" si="28">SUM(E26:E28)</f>
        <v>2780</v>
      </c>
      <c r="F29" s="82">
        <f t="shared" ca="1" si="28"/>
        <v>2780</v>
      </c>
      <c r="G29" s="83">
        <f ca="1">F29/E29</f>
        <v>1</v>
      </c>
      <c r="H29" s="82">
        <f ca="1">SUM(H26:H28)</f>
        <v>2780</v>
      </c>
      <c r="I29" s="150">
        <f ca="1">H29/C29</f>
        <v>1</v>
      </c>
      <c r="J29" s="151">
        <f ca="1">SUM(J26:J28)</f>
        <v>2780</v>
      </c>
      <c r="K29" s="150">
        <f ca="1">J29/F29</f>
        <v>1</v>
      </c>
      <c r="L29" s="151">
        <f ca="1">SUM(L26:L28)</f>
        <v>0</v>
      </c>
      <c r="M29" s="150">
        <f ca="1">L29/F29</f>
        <v>0</v>
      </c>
      <c r="N29" s="151">
        <f ca="1">SUM(N26:N28)</f>
        <v>2763</v>
      </c>
      <c r="O29" s="150">
        <f t="shared" ca="1" si="26"/>
        <v>0.99388489208633091</v>
      </c>
      <c r="P29" s="151">
        <f ca="1">SUM(P26:P28)</f>
        <v>17</v>
      </c>
      <c r="Q29" s="150">
        <f t="shared" ca="1" si="27"/>
        <v>6.1151079136690647E-3</v>
      </c>
      <c r="R29" s="87"/>
      <c r="S29" s="87"/>
      <c r="T29" s="88"/>
      <c r="U29" s="89"/>
      <c r="V29" s="90"/>
      <c r="W29" s="90"/>
      <c r="X29" s="25" t="str">
        <f t="shared" ca="1" si="7"/>
        <v/>
      </c>
      <c r="Y29" s="25" t="str">
        <f t="shared" ca="1" si="8"/>
        <v/>
      </c>
      <c r="Z29" s="25"/>
    </row>
    <row r="30" spans="1:26" ht="18.75" customHeight="1" thickTop="1">
      <c r="A30" s="92">
        <v>5</v>
      </c>
      <c r="B30" s="271" t="s">
        <v>45</v>
      </c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7"/>
      <c r="T30" s="272"/>
      <c r="U30" s="266"/>
      <c r="V30" s="266"/>
      <c r="W30" s="267"/>
      <c r="X30" s="25" t="str">
        <f t="shared" si="7"/>
        <v/>
      </c>
      <c r="Y30" s="25" t="str">
        <f t="shared" si="8"/>
        <v/>
      </c>
      <c r="Z30" s="25"/>
    </row>
    <row r="31" spans="1:26" ht="18.75" customHeight="1">
      <c r="A31" s="93">
        <v>1</v>
      </c>
      <c r="B31" s="64" t="s">
        <v>46</v>
      </c>
      <c r="C31" s="66">
        <f ca="1">VLOOKUP($B31,'Sắp xếp ĐVHC xã'!$B$14:$W$332,C$9,0)</f>
        <v>1152</v>
      </c>
      <c r="D31" s="66"/>
      <c r="E31" s="66">
        <f ca="1">VLOOKUP($B31,'Sắp xếp ĐVHC xã'!$B$14:$W$332,E$9,0)</f>
        <v>1152</v>
      </c>
      <c r="F31" s="66">
        <f ca="1">VLOOKUP($B31,'Sắp xếp ĐVHC xã'!$B$14:$W$332,F$9,0)</f>
        <v>1152</v>
      </c>
      <c r="G31" s="75">
        <f ca="1">F31/$E31</f>
        <v>1</v>
      </c>
      <c r="H31" s="66">
        <f ca="1">VLOOKUP($B31,'Sắp xếp ĐVHC xã'!$B$14:$W$332,H$9,0)</f>
        <v>1152</v>
      </c>
      <c r="I31" s="147">
        <f t="shared" ref="I31:I32" ca="1" si="29">H31/$C31</f>
        <v>1</v>
      </c>
      <c r="J31" s="148">
        <f ca="1">VLOOKUP($B31,'Sắp xếp ĐVHC xã'!$B$14:$W$332,J$9,0)</f>
        <v>1152</v>
      </c>
      <c r="K31" s="147">
        <f t="shared" ref="K31:K32" ca="1" si="30">J31/$F31</f>
        <v>1</v>
      </c>
      <c r="L31" s="148">
        <f ca="1">VLOOKUP($B31,'Sắp xếp ĐVHC xã'!$B$14:$W$332,L$9,0)</f>
        <v>0</v>
      </c>
      <c r="M31" s="147">
        <f t="shared" ref="M31:M32" ca="1" si="31">L31/$F31</f>
        <v>0</v>
      </c>
      <c r="N31" s="148">
        <f ca="1">VLOOKUP($B31,'Sắp xếp ĐVHC xã'!$B$14:$W$332,N$9,0)</f>
        <v>1149</v>
      </c>
      <c r="O31" s="147">
        <f t="shared" ref="O31:O33" ca="1" si="32">N31/$C31</f>
        <v>0.99739583333333337</v>
      </c>
      <c r="P31" s="148">
        <f ca="1">VLOOKUP($B31,'Sắp xếp ĐVHC xã'!$B$14:$W$332,P$9,0)</f>
        <v>3</v>
      </c>
      <c r="Q31" s="147">
        <f t="shared" ref="Q31:Q33" ca="1" si="33">P31/$C31</f>
        <v>2.6041666666666665E-3</v>
      </c>
      <c r="R31" s="66">
        <f ca="1">VLOOKUP($B31,'Sắp xếp ĐVHC xã'!$B$14:$W$332,R$9,0)</f>
        <v>0</v>
      </c>
      <c r="S31" s="66" t="e">
        <f ca="1">VLOOKUP($B31,'Sắp xếp ĐVHC xã'!$B$14:$W$14,S$9,0)</f>
        <v>#N/A</v>
      </c>
      <c r="T31" s="66">
        <f ca="1">VLOOKUP($B31,'Sắp xếp ĐVHC xã'!$B$14:$W$332,T$9,0)</f>
        <v>0</v>
      </c>
      <c r="U31" s="76">
        <f ca="1">VLOOKUP($B31,'Sắp xếp ĐVHC xã'!$B$14:$W$332,U$9,0)</f>
        <v>0</v>
      </c>
      <c r="V31" s="66">
        <f ca="1">VLOOKUP($B31,'Sắp xếp ĐVHC xã'!$B$14:$W$332,V$9,0)</f>
        <v>0</v>
      </c>
      <c r="W31" s="66">
        <f ca="1">VLOOKUP($B31,'Sắp xếp ĐVHC xã'!$B$14:$W$332,W$9,0)</f>
        <v>0</v>
      </c>
      <c r="X31" s="25" t="str">
        <f t="shared" ca="1" si="7"/>
        <v/>
      </c>
      <c r="Y31" s="25" t="str">
        <f t="shared" ca="1" si="8"/>
        <v/>
      </c>
      <c r="Z31" s="25"/>
    </row>
    <row r="32" spans="1:26" ht="18.75" customHeight="1">
      <c r="A32" s="93">
        <v>2</v>
      </c>
      <c r="B32" s="64" t="s">
        <v>47</v>
      </c>
      <c r="C32" s="66">
        <f ca="1">VLOOKUP($B32,'Sắp xếp ĐVHC xã'!$B$14:$W$332,C$9,0)</f>
        <v>1001</v>
      </c>
      <c r="D32" s="66"/>
      <c r="E32" s="66">
        <f ca="1">VLOOKUP($B32,'Sắp xếp ĐVHC xã'!$B$14:$W$332,E$9,0)</f>
        <v>1001</v>
      </c>
      <c r="F32" s="66">
        <f ca="1">VLOOKUP($B32,'Sắp xếp ĐVHC xã'!$B$14:$W$332,F$9,0)</f>
        <v>1001</v>
      </c>
      <c r="G32" s="75">
        <f ca="1">F32/$E32</f>
        <v>1</v>
      </c>
      <c r="H32" s="66">
        <f ca="1">VLOOKUP($B32,'Sắp xếp ĐVHC xã'!$B$14:$W$332,H$9,0)</f>
        <v>1001</v>
      </c>
      <c r="I32" s="147">
        <f t="shared" ca="1" si="29"/>
        <v>1</v>
      </c>
      <c r="J32" s="148">
        <f ca="1">VLOOKUP($B32,'Sắp xếp ĐVHC xã'!$B$14:$W$332,J$9,0)</f>
        <v>1001</v>
      </c>
      <c r="K32" s="147">
        <f t="shared" ca="1" si="30"/>
        <v>1</v>
      </c>
      <c r="L32" s="148">
        <f ca="1">VLOOKUP($B32,'Sắp xếp ĐVHC xã'!$B$14:$W$332,L$9,0)</f>
        <v>0</v>
      </c>
      <c r="M32" s="147">
        <f t="shared" ca="1" si="31"/>
        <v>0</v>
      </c>
      <c r="N32" s="148">
        <f ca="1">VLOOKUP($B32,'Sắp xếp ĐVHC xã'!$B$14:$W$332,N$9,0)</f>
        <v>990</v>
      </c>
      <c r="O32" s="147">
        <f t="shared" ca="1" si="32"/>
        <v>0.98901098901098905</v>
      </c>
      <c r="P32" s="148">
        <f ca="1">VLOOKUP($B32,'Sắp xếp ĐVHC xã'!$B$14:$W$332,P$9,0)</f>
        <v>11</v>
      </c>
      <c r="Q32" s="147">
        <f t="shared" ca="1" si="33"/>
        <v>1.098901098901099E-2</v>
      </c>
      <c r="R32" s="66">
        <f ca="1">VLOOKUP($B32,'Sắp xếp ĐVHC xã'!$B$14:$W$332,R$9,0)</f>
        <v>0</v>
      </c>
      <c r="S32" s="66" t="e">
        <f ca="1">VLOOKUP($B32,'Sắp xếp ĐVHC xã'!$B$14:$W$14,S$9,0)</f>
        <v>#N/A</v>
      </c>
      <c r="T32" s="66">
        <f ca="1">VLOOKUP($B32,'Sắp xếp ĐVHC xã'!$B$14:$W$332,T$9,0)</f>
        <v>0</v>
      </c>
      <c r="U32" s="76">
        <f ca="1">VLOOKUP($B32,'Sắp xếp ĐVHC xã'!$B$14:$W$332,U$9,0)</f>
        <v>0</v>
      </c>
      <c r="V32" s="66">
        <f ca="1">VLOOKUP($B32,'Sắp xếp ĐVHC xã'!$B$14:$W$332,V$9,0)</f>
        <v>0</v>
      </c>
      <c r="W32" s="66">
        <f ca="1">VLOOKUP($B32,'Sắp xếp ĐVHC xã'!$B$14:$W$332,W$9,0)</f>
        <v>0</v>
      </c>
      <c r="X32" s="25" t="str">
        <f t="shared" ca="1" si="7"/>
        <v/>
      </c>
      <c r="Y32" s="25" t="str">
        <f t="shared" ca="1" si="8"/>
        <v/>
      </c>
      <c r="Z32" s="25"/>
    </row>
    <row r="33" spans="1:29" ht="18.75" customHeight="1" thickBot="1">
      <c r="A33" s="94"/>
      <c r="B33" s="81" t="s">
        <v>34</v>
      </c>
      <c r="C33" s="82">
        <f ca="1">SUM(C30:C32)</f>
        <v>2153</v>
      </c>
      <c r="D33" s="66"/>
      <c r="E33" s="82">
        <f t="shared" ref="E33:F33" ca="1" si="34">SUM(E30:E32)</f>
        <v>2153</v>
      </c>
      <c r="F33" s="82">
        <f t="shared" ca="1" si="34"/>
        <v>2153</v>
      </c>
      <c r="G33" s="83">
        <f ca="1">F33/E33</f>
        <v>1</v>
      </c>
      <c r="H33" s="82">
        <f ca="1">SUM(H30:H32)</f>
        <v>2153</v>
      </c>
      <c r="I33" s="150">
        <f ca="1">H33/C33</f>
        <v>1</v>
      </c>
      <c r="J33" s="151">
        <f ca="1">SUM(J30:J32)</f>
        <v>2153</v>
      </c>
      <c r="K33" s="150">
        <f ca="1">J33/F33</f>
        <v>1</v>
      </c>
      <c r="L33" s="151">
        <f ca="1">SUM(L30:L32)</f>
        <v>0</v>
      </c>
      <c r="M33" s="150">
        <f ca="1">L33/F33</f>
        <v>0</v>
      </c>
      <c r="N33" s="151">
        <f ca="1">SUM(N30:N32)</f>
        <v>2139</v>
      </c>
      <c r="O33" s="150">
        <f t="shared" ca="1" si="32"/>
        <v>0.99349744542498841</v>
      </c>
      <c r="P33" s="151">
        <f ca="1">SUM(P30:P32)</f>
        <v>14</v>
      </c>
      <c r="Q33" s="150">
        <f t="shared" ca="1" si="33"/>
        <v>6.5025545750116119E-3</v>
      </c>
      <c r="R33" s="87"/>
      <c r="S33" s="87"/>
      <c r="T33" s="88"/>
      <c r="U33" s="89"/>
      <c r="V33" s="90"/>
      <c r="W33" s="90"/>
      <c r="X33" s="25" t="str">
        <f t="shared" ca="1" si="7"/>
        <v/>
      </c>
      <c r="Y33" s="25" t="str">
        <f t="shared" ca="1" si="8"/>
        <v/>
      </c>
      <c r="Z33" s="25"/>
    </row>
    <row r="34" spans="1:29" ht="18.75" customHeight="1" thickTop="1">
      <c r="A34" s="94">
        <v>6</v>
      </c>
      <c r="B34" s="271" t="s">
        <v>48</v>
      </c>
      <c r="C34" s="266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7"/>
      <c r="T34" s="272"/>
      <c r="U34" s="266"/>
      <c r="V34" s="266"/>
      <c r="W34" s="267"/>
      <c r="X34" s="25" t="str">
        <f t="shared" si="7"/>
        <v/>
      </c>
      <c r="Y34" s="25" t="str">
        <f t="shared" si="8"/>
        <v/>
      </c>
      <c r="Z34" s="25"/>
    </row>
    <row r="35" spans="1:29" ht="18.75" customHeight="1">
      <c r="A35" s="93"/>
      <c r="B35" s="64" t="s">
        <v>49</v>
      </c>
      <c r="C35" s="66">
        <f ca="1">VLOOKUP($B35,'Sắp xếp ĐVHC xã'!$B$14:$W$332,C$9,0)</f>
        <v>954</v>
      </c>
      <c r="D35" s="66"/>
      <c r="E35" s="66">
        <f ca="1">VLOOKUP($B35,'Sắp xếp ĐVHC xã'!$B$14:$W$332,E$9,0)</f>
        <v>954</v>
      </c>
      <c r="F35" s="66">
        <f ca="1">VLOOKUP($B35,'Sắp xếp ĐVHC xã'!$B$14:$W$332,F$9,0)</f>
        <v>954</v>
      </c>
      <c r="G35" s="75">
        <f ca="1">F35/$E35</f>
        <v>1</v>
      </c>
      <c r="H35" s="66">
        <f ca="1">VLOOKUP($B35,'Sắp xếp ĐVHC xã'!$B$14:$W$332,H$9,0)</f>
        <v>954</v>
      </c>
      <c r="I35" s="147">
        <f t="shared" ref="I35:I36" ca="1" si="35">H35/$C35</f>
        <v>1</v>
      </c>
      <c r="J35" s="148">
        <f ca="1">VLOOKUP($B35,'Sắp xếp ĐVHC xã'!$B$14:$W$332,J$9,0)</f>
        <v>954</v>
      </c>
      <c r="K35" s="147">
        <f t="shared" ref="K35:K36" ca="1" si="36">J35/$F35</f>
        <v>1</v>
      </c>
      <c r="L35" s="148">
        <f ca="1">VLOOKUP($B35,'Sắp xếp ĐVHC xã'!$B$14:$W$332,L$9,0)</f>
        <v>0</v>
      </c>
      <c r="M35" s="147">
        <f t="shared" ref="M35:M36" ca="1" si="37">L35/$F35</f>
        <v>0</v>
      </c>
      <c r="N35" s="148">
        <f ca="1">VLOOKUP($B35,'Sắp xếp ĐVHC xã'!$B$14:$W$332,N$9,0)</f>
        <v>943</v>
      </c>
      <c r="O35" s="147">
        <f t="shared" ref="O35:O37" ca="1" si="38">N35/$C35</f>
        <v>0.98846960167714881</v>
      </c>
      <c r="P35" s="148">
        <f ca="1">VLOOKUP($B35,'Sắp xếp ĐVHC xã'!$B$14:$W$332,P$9,0)</f>
        <v>11</v>
      </c>
      <c r="Q35" s="147">
        <f t="shared" ref="Q35:Q37" ca="1" si="39">P35/$C35</f>
        <v>1.1530398322851153E-2</v>
      </c>
      <c r="R35" s="66">
        <f ca="1">VLOOKUP($B35,'Sắp xếp ĐVHC xã'!$B$14:$W$332,R$9,0)</f>
        <v>0</v>
      </c>
      <c r="S35" s="66" t="e">
        <f ca="1">VLOOKUP($B35,'Sắp xếp ĐVHC xã'!$B$14:$W$14,S$9,0)</f>
        <v>#N/A</v>
      </c>
      <c r="T35" s="66">
        <f ca="1">VLOOKUP($B35,'Sắp xếp ĐVHC xã'!$B$14:$W$332,T$9,0)</f>
        <v>0</v>
      </c>
      <c r="U35" s="76">
        <f ca="1">VLOOKUP($B35,'Sắp xếp ĐVHC xã'!$B$14:$W$332,U$9,0)</f>
        <v>0</v>
      </c>
      <c r="V35" s="66">
        <f ca="1">VLOOKUP($B35,'Sắp xếp ĐVHC xã'!$B$14:$W$332,V$9,0)</f>
        <v>0</v>
      </c>
      <c r="W35" s="66">
        <f ca="1">VLOOKUP($B35,'Sắp xếp ĐVHC xã'!$B$14:$W$332,W$9,0)</f>
        <v>0</v>
      </c>
      <c r="X35" s="25" t="str">
        <f t="shared" ca="1" si="7"/>
        <v/>
      </c>
      <c r="Y35" s="25" t="str">
        <f t="shared" ca="1" si="8"/>
        <v/>
      </c>
      <c r="Z35" s="25"/>
    </row>
    <row r="36" spans="1:29" ht="18.75" customHeight="1">
      <c r="A36" s="93"/>
      <c r="B36" s="64" t="s">
        <v>50</v>
      </c>
      <c r="C36" s="66">
        <f ca="1">VLOOKUP($B36,'Sắp xếp ĐVHC xã'!$B$14:$W$332,C$9,0)</f>
        <v>959</v>
      </c>
      <c r="D36" s="66"/>
      <c r="E36" s="66">
        <f ca="1">VLOOKUP($B36,'Sắp xếp ĐVHC xã'!$B$14:$W$332,E$9,0)</f>
        <v>959</v>
      </c>
      <c r="F36" s="66">
        <f ca="1">VLOOKUP($B36,'Sắp xếp ĐVHC xã'!$B$14:$W$332,F$9,0)</f>
        <v>959</v>
      </c>
      <c r="G36" s="75">
        <f ca="1">F36/$E36</f>
        <v>1</v>
      </c>
      <c r="H36" s="66">
        <f ca="1">VLOOKUP($B36,'Sắp xếp ĐVHC xã'!$B$14:$W$332,H$9,0)</f>
        <v>959</v>
      </c>
      <c r="I36" s="147">
        <f t="shared" ca="1" si="35"/>
        <v>1</v>
      </c>
      <c r="J36" s="148">
        <f ca="1">VLOOKUP($B36,'Sắp xếp ĐVHC xã'!$B$14:$W$332,J$9,0)</f>
        <v>959</v>
      </c>
      <c r="K36" s="147">
        <f t="shared" ca="1" si="36"/>
        <v>1</v>
      </c>
      <c r="L36" s="148">
        <f ca="1">VLOOKUP($B36,'Sắp xếp ĐVHC xã'!$B$14:$W$332,L$9,0)</f>
        <v>0</v>
      </c>
      <c r="M36" s="147">
        <f t="shared" ca="1" si="37"/>
        <v>0</v>
      </c>
      <c r="N36" s="148">
        <f ca="1">VLOOKUP($B36,'Sắp xếp ĐVHC xã'!$B$14:$W$332,N$9,0)</f>
        <v>959</v>
      </c>
      <c r="O36" s="147">
        <f t="shared" ca="1" si="38"/>
        <v>1</v>
      </c>
      <c r="P36" s="148">
        <f ca="1">VLOOKUP($B36,'Sắp xếp ĐVHC xã'!$B$14:$W$332,P$9,0)</f>
        <v>0</v>
      </c>
      <c r="Q36" s="147">
        <f t="shared" ca="1" si="39"/>
        <v>0</v>
      </c>
      <c r="R36" s="66">
        <f ca="1">VLOOKUP($B36,'Sắp xếp ĐVHC xã'!$B$14:$W$332,R$9,0)</f>
        <v>0</v>
      </c>
      <c r="S36" s="66" t="e">
        <f ca="1">VLOOKUP($B36,'Sắp xếp ĐVHC xã'!$B$14:$W$14,S$9,0)</f>
        <v>#N/A</v>
      </c>
      <c r="T36" s="66">
        <f ca="1">VLOOKUP($B36,'Sắp xếp ĐVHC xã'!$B$14:$W$332,T$9,0)</f>
        <v>0</v>
      </c>
      <c r="U36" s="76">
        <f ca="1">VLOOKUP($B36,'Sắp xếp ĐVHC xã'!$B$14:$W$332,U$9,0)</f>
        <v>0</v>
      </c>
      <c r="V36" s="66">
        <f ca="1">VLOOKUP($B36,'Sắp xếp ĐVHC xã'!$B$14:$W$332,V$9,0)</f>
        <v>0</v>
      </c>
      <c r="W36" s="66">
        <f ca="1">VLOOKUP($B36,'Sắp xếp ĐVHC xã'!$B$14:$W$332,W$9,0)</f>
        <v>0</v>
      </c>
      <c r="X36" s="25" t="str">
        <f t="shared" ca="1" si="7"/>
        <v/>
      </c>
      <c r="Y36" s="25" t="str">
        <f t="shared" ca="1" si="8"/>
        <v/>
      </c>
      <c r="Z36" s="25"/>
    </row>
    <row r="37" spans="1:29" ht="18.75" customHeight="1" thickBot="1">
      <c r="A37" s="94"/>
      <c r="B37" s="81" t="s">
        <v>34</v>
      </c>
      <c r="C37" s="82">
        <f ca="1">SUM(C35:C36)</f>
        <v>1913</v>
      </c>
      <c r="D37" s="66"/>
      <c r="E37" s="82">
        <f t="shared" ref="E37:F37" ca="1" si="40">SUM(E35:E36)</f>
        <v>1913</v>
      </c>
      <c r="F37" s="82">
        <f t="shared" ca="1" si="40"/>
        <v>1913</v>
      </c>
      <c r="G37" s="83">
        <f ca="1">F37/E37</f>
        <v>1</v>
      </c>
      <c r="H37" s="82">
        <f ca="1">SUM(H35:H36)</f>
        <v>1913</v>
      </c>
      <c r="I37" s="150">
        <f ca="1">H37/C37</f>
        <v>1</v>
      </c>
      <c r="J37" s="151">
        <f ca="1">SUM(J35:J36)</f>
        <v>1913</v>
      </c>
      <c r="K37" s="150">
        <f ca="1">J37/F37</f>
        <v>1</v>
      </c>
      <c r="L37" s="151">
        <f ca="1">SUM(L35:L36)</f>
        <v>0</v>
      </c>
      <c r="M37" s="150">
        <f ca="1">L37/F37</f>
        <v>0</v>
      </c>
      <c r="N37" s="151">
        <f ca="1">SUM(N35:N36)</f>
        <v>1902</v>
      </c>
      <c r="O37" s="150">
        <f t="shared" ca="1" si="38"/>
        <v>0.99424986931521175</v>
      </c>
      <c r="P37" s="151">
        <f ca="1">SUM(P35:P36)</f>
        <v>11</v>
      </c>
      <c r="Q37" s="150">
        <f t="shared" ca="1" si="39"/>
        <v>5.7501306847882903E-3</v>
      </c>
      <c r="R37" s="82">
        <f ca="1">SUM(R35:R36)</f>
        <v>0</v>
      </c>
      <c r="S37" s="87"/>
      <c r="T37" s="82">
        <f ca="1">SUM(T35:T36)</f>
        <v>0</v>
      </c>
      <c r="U37" s="89"/>
      <c r="V37" s="82">
        <f ca="1">SUM(V35:V36)</f>
        <v>0</v>
      </c>
      <c r="W37" s="90"/>
      <c r="X37" s="25" t="str">
        <f t="shared" ca="1" si="7"/>
        <v/>
      </c>
      <c r="Y37" s="25" t="str">
        <f t="shared" ca="1" si="8"/>
        <v/>
      </c>
      <c r="Z37" s="25"/>
    </row>
    <row r="38" spans="1:29" ht="18.75" customHeight="1" thickTop="1">
      <c r="A38" s="94">
        <v>7</v>
      </c>
      <c r="B38" s="271" t="s">
        <v>51</v>
      </c>
      <c r="C38" s="266"/>
      <c r="D38" s="266"/>
      <c r="E38" s="266"/>
      <c r="F38" s="266"/>
      <c r="G38" s="266"/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7"/>
      <c r="T38" s="95"/>
      <c r="U38" s="95"/>
      <c r="V38" s="95"/>
      <c r="W38" s="95"/>
      <c r="X38" s="25" t="str">
        <f t="shared" si="7"/>
        <v/>
      </c>
      <c r="Y38" s="25" t="str">
        <f t="shared" si="8"/>
        <v/>
      </c>
      <c r="Z38" s="25"/>
    </row>
    <row r="39" spans="1:29" ht="18.75" customHeight="1">
      <c r="A39" s="93"/>
      <c r="B39" s="64" t="s">
        <v>52</v>
      </c>
      <c r="C39" s="66">
        <f ca="1">VLOOKUP($B39,'Sắp xếp ĐVHC xã'!$B$14:$W$332,C$9,0)</f>
        <v>820</v>
      </c>
      <c r="D39" s="66"/>
      <c r="E39" s="66">
        <f ca="1">VLOOKUP($B39,'Sắp xếp ĐVHC xã'!$B$14:$W$332,E$9,0)</f>
        <v>820</v>
      </c>
      <c r="F39" s="66">
        <f ca="1">VLOOKUP($B39,'Sắp xếp ĐVHC xã'!$B$14:$W$332,F$9,0)</f>
        <v>820</v>
      </c>
      <c r="G39" s="75">
        <f ca="1">F39/$E39</f>
        <v>1</v>
      </c>
      <c r="H39" s="66">
        <f ca="1">VLOOKUP($B39,'Sắp xếp ĐVHC xã'!$B$14:$W$332,H$9,0)</f>
        <v>820</v>
      </c>
      <c r="I39" s="147">
        <f t="shared" ref="I39:I40" ca="1" si="41">H39/$C39</f>
        <v>1</v>
      </c>
      <c r="J39" s="148">
        <f ca="1">VLOOKUP($B39,'Sắp xếp ĐVHC xã'!$B$14:$W$332,J$9,0)</f>
        <v>820</v>
      </c>
      <c r="K39" s="147">
        <f t="shared" ref="K39:K40" ca="1" si="42">J39/$F39</f>
        <v>1</v>
      </c>
      <c r="L39" s="148">
        <f ca="1">VLOOKUP($B39,'Sắp xếp ĐVHC xã'!$B$14:$W$332,L$9,0)</f>
        <v>0</v>
      </c>
      <c r="M39" s="147">
        <f t="shared" ref="M39:M40" ca="1" si="43">L39/$F39</f>
        <v>0</v>
      </c>
      <c r="N39" s="148">
        <f ca="1">VLOOKUP($B39,'Sắp xếp ĐVHC xã'!$B$14:$W$332,N$9,0)</f>
        <v>818</v>
      </c>
      <c r="O39" s="147">
        <f t="shared" ref="O39:O42" ca="1" si="44">N39/$C39</f>
        <v>0.9975609756097561</v>
      </c>
      <c r="P39" s="148">
        <f ca="1">VLOOKUP($B39,'Sắp xếp ĐVHC xã'!$B$14:$W$332,P$9,0)</f>
        <v>2</v>
      </c>
      <c r="Q39" s="147">
        <f t="shared" ref="Q39:Q42" ca="1" si="45">P39/$C39</f>
        <v>2.4390243902439024E-3</v>
      </c>
      <c r="R39" s="66">
        <f ca="1">VLOOKUP($B39,'Sắp xếp ĐVHC xã'!$B$14:$W$332,R$9,0)</f>
        <v>0</v>
      </c>
      <c r="S39" s="66" t="e">
        <f ca="1">VLOOKUP($B39,'Sắp xếp ĐVHC xã'!$B$14:$W$14,S$9,0)</f>
        <v>#N/A</v>
      </c>
      <c r="T39" s="66">
        <f ca="1">VLOOKUP($B39,'Sắp xếp ĐVHC xã'!$B$14:$W$332,T$9,0)</f>
        <v>0</v>
      </c>
      <c r="U39" s="76">
        <f ca="1">VLOOKUP($B39,'Sắp xếp ĐVHC xã'!$B$14:$W$332,U$9,0)</f>
        <v>0</v>
      </c>
      <c r="V39" s="66">
        <f ca="1">VLOOKUP($B39,'Sắp xếp ĐVHC xã'!$B$14:$W$332,V$9,0)</f>
        <v>0</v>
      </c>
      <c r="W39" s="66">
        <f ca="1">VLOOKUP($B39,'Sắp xếp ĐVHC xã'!$B$14:$W$332,W$9,0)</f>
        <v>0</v>
      </c>
      <c r="X39" s="25" t="str">
        <f t="shared" ca="1" si="7"/>
        <v/>
      </c>
      <c r="Y39" s="25" t="str">
        <f t="shared" ca="1" si="8"/>
        <v/>
      </c>
      <c r="Z39" s="25"/>
    </row>
    <row r="40" spans="1:29" ht="18.75" customHeight="1">
      <c r="A40" s="93"/>
      <c r="B40" s="64" t="s">
        <v>53</v>
      </c>
      <c r="C40" s="66">
        <f ca="1">VLOOKUP($B40,'Sắp xếp ĐVHC xã'!$B$14:$W$332,C$9,0)</f>
        <v>622</v>
      </c>
      <c r="D40" s="66"/>
      <c r="E40" s="66">
        <f ca="1">VLOOKUP($B40,'Sắp xếp ĐVHC xã'!$B$14:$W$332,E$9,0)</f>
        <v>622</v>
      </c>
      <c r="F40" s="66">
        <f ca="1">VLOOKUP($B40,'Sắp xếp ĐVHC xã'!$B$14:$W$332,F$9,0)</f>
        <v>622</v>
      </c>
      <c r="G40" s="75">
        <f ca="1">F40/$E40</f>
        <v>1</v>
      </c>
      <c r="H40" s="66">
        <f ca="1">VLOOKUP($B40,'Sắp xếp ĐVHC xã'!$B$14:$W$332,H$9,0)</f>
        <v>622</v>
      </c>
      <c r="I40" s="147">
        <f t="shared" ca="1" si="41"/>
        <v>1</v>
      </c>
      <c r="J40" s="148">
        <f ca="1">VLOOKUP($B40,'Sắp xếp ĐVHC xã'!$B$14:$W$332,J$9,0)</f>
        <v>622</v>
      </c>
      <c r="K40" s="147">
        <f t="shared" ca="1" si="42"/>
        <v>1</v>
      </c>
      <c r="L40" s="148">
        <f ca="1">VLOOKUP($B40,'Sắp xếp ĐVHC xã'!$B$14:$W$332,L$9,0)</f>
        <v>0</v>
      </c>
      <c r="M40" s="147">
        <f t="shared" ca="1" si="43"/>
        <v>0</v>
      </c>
      <c r="N40" s="148">
        <f ca="1">VLOOKUP($B40,'Sắp xếp ĐVHC xã'!$B$14:$W$332,N$9,0)</f>
        <v>622</v>
      </c>
      <c r="O40" s="147">
        <f t="shared" ca="1" si="44"/>
        <v>1</v>
      </c>
      <c r="P40" s="148">
        <f ca="1">VLOOKUP($B40,'Sắp xếp ĐVHC xã'!$B$14:$W$332,P$9,0)</f>
        <v>0</v>
      </c>
      <c r="Q40" s="147">
        <f t="shared" ca="1" si="45"/>
        <v>0</v>
      </c>
      <c r="R40" s="66">
        <f ca="1">VLOOKUP($B40,'Sắp xếp ĐVHC xã'!$B$14:$W$332,R$9,0)</f>
        <v>0</v>
      </c>
      <c r="S40" s="66" t="e">
        <f ca="1">VLOOKUP($B40,'Sắp xếp ĐVHC xã'!$B$14:$W$14,S$9,0)</f>
        <v>#N/A</v>
      </c>
      <c r="T40" s="66">
        <f ca="1">VLOOKUP($B40,'Sắp xếp ĐVHC xã'!$B$14:$W$332,T$9,0)</f>
        <v>0</v>
      </c>
      <c r="U40" s="76">
        <f ca="1">VLOOKUP($B40,'Sắp xếp ĐVHC xã'!$B$14:$W$332,U$9,0)</f>
        <v>0</v>
      </c>
      <c r="V40" s="66">
        <f ca="1">VLOOKUP($B40,'Sắp xếp ĐVHC xã'!$B$14:$W$332,V$9,0)</f>
        <v>0</v>
      </c>
      <c r="W40" s="66">
        <f ca="1">VLOOKUP($B40,'Sắp xếp ĐVHC xã'!$B$14:$W$332,W$9,0)</f>
        <v>0</v>
      </c>
      <c r="X40" s="25" t="str">
        <f t="shared" ca="1" si="7"/>
        <v/>
      </c>
      <c r="Y40" s="25" t="str">
        <f t="shared" ca="1" si="8"/>
        <v/>
      </c>
      <c r="Z40" s="25"/>
    </row>
    <row r="41" spans="1:29" ht="18.75" customHeight="1" thickBot="1">
      <c r="A41" s="94"/>
      <c r="B41" s="81" t="s">
        <v>34</v>
      </c>
      <c r="C41" s="82">
        <f ca="1">SUM(C39:C40)</f>
        <v>1442</v>
      </c>
      <c r="D41" s="66"/>
      <c r="E41" s="82">
        <f t="shared" ref="E41:F41" ca="1" si="46">SUM(E39:E40)</f>
        <v>1442</v>
      </c>
      <c r="F41" s="82">
        <f t="shared" ca="1" si="46"/>
        <v>1442</v>
      </c>
      <c r="G41" s="83">
        <f ca="1">F41/E41</f>
        <v>1</v>
      </c>
      <c r="H41" s="82">
        <f ca="1">SUM(H39:H40)</f>
        <v>1442</v>
      </c>
      <c r="I41" s="150">
        <f ca="1">H41/C41</f>
        <v>1</v>
      </c>
      <c r="J41" s="151">
        <f ca="1">SUM(J39:J40)</f>
        <v>1442</v>
      </c>
      <c r="K41" s="150">
        <f ca="1">J41/F41</f>
        <v>1</v>
      </c>
      <c r="L41" s="151">
        <f ca="1">SUM(L39:L40)</f>
        <v>0</v>
      </c>
      <c r="M41" s="150">
        <f ca="1">L41/F41</f>
        <v>0</v>
      </c>
      <c r="N41" s="151">
        <f ca="1">SUM(N39:N40)</f>
        <v>1440</v>
      </c>
      <c r="O41" s="150">
        <f t="shared" ca="1" si="44"/>
        <v>0.9986130374479889</v>
      </c>
      <c r="P41" s="151">
        <f ca="1">SUM(P39:P40)</f>
        <v>2</v>
      </c>
      <c r="Q41" s="150">
        <f t="shared" ca="1" si="45"/>
        <v>1.3869625520110957E-3</v>
      </c>
      <c r="R41" s="82">
        <f ca="1">SUM(R39:R40)</f>
        <v>0</v>
      </c>
      <c r="S41" s="87"/>
      <c r="T41" s="82">
        <f ca="1">SUM(T39:T40)</f>
        <v>0</v>
      </c>
      <c r="U41" s="89"/>
      <c r="V41" s="82">
        <f ca="1">SUM(V39:V40)</f>
        <v>0</v>
      </c>
      <c r="W41" s="90"/>
      <c r="X41" s="25" t="str">
        <f t="shared" ca="1" si="7"/>
        <v/>
      </c>
      <c r="Y41" s="25" t="str">
        <f t="shared" ca="1" si="8"/>
        <v/>
      </c>
      <c r="Z41" s="25"/>
    </row>
    <row r="42" spans="1:29" ht="18.75" customHeight="1" thickTop="1">
      <c r="A42" s="96" t="s">
        <v>54</v>
      </c>
      <c r="B42" s="19" t="s">
        <v>55</v>
      </c>
      <c r="C42" s="68">
        <f ca="1">C47+C54+C58+C62+C66+C70+C74</f>
        <v>26179</v>
      </c>
      <c r="D42" s="69"/>
      <c r="E42" s="68">
        <f t="shared" ref="E42:F42" ca="1" si="47">E47+E54+E58+E62+E66+E70+E74</f>
        <v>26141</v>
      </c>
      <c r="F42" s="68">
        <f t="shared" ca="1" si="47"/>
        <v>26141</v>
      </c>
      <c r="G42" s="97">
        <f ca="1">F42/C42</f>
        <v>0.99854845486840593</v>
      </c>
      <c r="H42" s="68">
        <f ca="1">H47+H54+H58+H62+H66+H70+H74</f>
        <v>26140</v>
      </c>
      <c r="I42" s="152">
        <f ca="1">H42/$C42</f>
        <v>0.99851025631231138</v>
      </c>
      <c r="J42" s="153">
        <f ca="1">J47+J54+J58+J62+J66+J70+J74</f>
        <v>26128</v>
      </c>
      <c r="K42" s="152">
        <f ca="1">J42/$F42</f>
        <v>0.99950269691289551</v>
      </c>
      <c r="L42" s="154">
        <f ca="1">L47+L54+L58+L62+L66+L70+L74</f>
        <v>13</v>
      </c>
      <c r="M42" s="155">
        <f ca="1">L42/$F42</f>
        <v>4.9730308710454845E-4</v>
      </c>
      <c r="N42" s="156">
        <f ca="1">N47+N54+N58+N62+N66+N70+N74</f>
        <v>25959</v>
      </c>
      <c r="O42" s="152">
        <f t="shared" ca="1" si="44"/>
        <v>0.99159631765919243</v>
      </c>
      <c r="P42" s="154">
        <f ca="1">P47+P54+P58+P62+P66+P70+P74</f>
        <v>169</v>
      </c>
      <c r="Q42" s="157">
        <f t="shared" ca="1" si="45"/>
        <v>6.4555559799839568E-3</v>
      </c>
      <c r="R42" s="68">
        <v>1</v>
      </c>
      <c r="S42" s="70"/>
      <c r="T42" s="68">
        <f ca="1">T47+T52+T56+T60+T64+T68+T72</f>
        <v>0</v>
      </c>
      <c r="U42" s="15"/>
      <c r="V42" s="68">
        <f ca="1">V47+V52+V56+V60+V64+V68+V72</f>
        <v>0</v>
      </c>
      <c r="W42" s="16"/>
      <c r="X42" s="25" t="str">
        <f t="shared" ca="1" si="7"/>
        <v/>
      </c>
      <c r="Y42" s="25" t="str">
        <f t="shared" ca="1" si="8"/>
        <v/>
      </c>
      <c r="Z42" s="25"/>
      <c r="AC42">
        <v>1</v>
      </c>
    </row>
    <row r="43" spans="1:29" ht="18.75" customHeight="1">
      <c r="A43" s="94">
        <v>8</v>
      </c>
      <c r="B43" s="271" t="s">
        <v>56</v>
      </c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O43" s="266"/>
      <c r="P43" s="266"/>
      <c r="Q43" s="266"/>
      <c r="R43" s="266"/>
      <c r="S43" s="267"/>
      <c r="T43" s="20"/>
      <c r="U43" s="20"/>
      <c r="V43" s="20"/>
      <c r="W43" s="20"/>
      <c r="X43" s="25" t="str">
        <f t="shared" si="7"/>
        <v/>
      </c>
      <c r="Y43" s="25" t="str">
        <f t="shared" si="8"/>
        <v/>
      </c>
      <c r="Z43" s="25"/>
    </row>
    <row r="44" spans="1:29" ht="18.75" customHeight="1">
      <c r="A44" s="98"/>
      <c r="B44" s="20" t="s">
        <v>57</v>
      </c>
      <c r="C44" s="65">
        <f ca="1">VLOOKUP($B44,'Sắp xếp ĐVHC xã'!$B$14:$W$332,C$9,0)</f>
        <v>2093</v>
      </c>
      <c r="D44" s="66"/>
      <c r="E44" s="65">
        <f ca="1">VLOOKUP($B44,'Sắp xếp ĐVHC xã'!$B$14:$W$332,E$9,0)</f>
        <v>2092</v>
      </c>
      <c r="F44" s="65">
        <f ca="1">VLOOKUP($B44,'Sắp xếp ĐVHC xã'!$B$14:$W$332,F$9,0)</f>
        <v>2092</v>
      </c>
      <c r="G44" s="75">
        <f ca="1">F44/$E44</f>
        <v>1</v>
      </c>
      <c r="H44" s="65">
        <f ca="1">VLOOKUP($B44,'Sắp xếp ĐVHC xã'!$B$14:$W$332,H$9,0)</f>
        <v>2092</v>
      </c>
      <c r="I44" s="147">
        <f t="shared" ref="I44:I46" ca="1" si="48">H44/$C44</f>
        <v>0.99952221691352128</v>
      </c>
      <c r="J44" s="149">
        <f ca="1">VLOOKUP($B44,'Sắp xếp ĐVHC xã'!$B$14:$W$332,J$9,0)</f>
        <v>2092</v>
      </c>
      <c r="K44" s="147">
        <f t="shared" ref="K44:K46" ca="1" si="49">J44/$F44</f>
        <v>1</v>
      </c>
      <c r="L44" s="148">
        <f ca="1">VLOOKUP($B44,'Sắp xếp ĐVHC xã'!$B$14:$W$332,L$9,0)</f>
        <v>0</v>
      </c>
      <c r="M44" s="147">
        <f t="shared" ref="M44:M46" ca="1" si="50">L44/$F44</f>
        <v>0</v>
      </c>
      <c r="N44" s="149">
        <f ca="1">VLOOKUP($B44,'Sắp xếp ĐVHC xã'!$B$14:$W$332,N$9,0)</f>
        <v>2085</v>
      </c>
      <c r="O44" s="147">
        <f t="shared" ref="O44:O47" ca="1" si="51">N44/$C44</f>
        <v>0.99617773530817011</v>
      </c>
      <c r="P44" s="148">
        <f ca="1">VLOOKUP($B44,'Sắp xếp ĐVHC xã'!$B$14:$W$332,P$9,0)</f>
        <v>7</v>
      </c>
      <c r="Q44" s="147">
        <f t="shared" ref="Q44:Q47" ca="1" si="52">P44/$C44</f>
        <v>3.3444816053511705E-3</v>
      </c>
      <c r="R44" s="66">
        <f ca="1">VLOOKUP($B44,'Sắp xếp ĐVHC xã'!$B$14:$W$332,R$9,0)</f>
        <v>0</v>
      </c>
      <c r="S44" s="66" t="e">
        <f ca="1">VLOOKUP($B44,'Sắp xếp ĐVHC xã'!$B$14:$W$14,S$9,0)</f>
        <v>#N/A</v>
      </c>
      <c r="T44" s="66">
        <f ca="1">VLOOKUP($B44,'Sắp xếp ĐVHC xã'!$B$14:$W$332,T$9,0)</f>
        <v>0</v>
      </c>
      <c r="U44" s="76">
        <f ca="1">VLOOKUP($B44,'Sắp xếp ĐVHC xã'!$B$14:$W$332,U$9,0)</f>
        <v>0</v>
      </c>
      <c r="V44" s="66">
        <f ca="1">VLOOKUP($B44,'Sắp xếp ĐVHC xã'!$B$14:$W$332,V$9,0)</f>
        <v>0</v>
      </c>
      <c r="W44" s="66">
        <f ca="1">VLOOKUP($B44,'Sắp xếp ĐVHC xã'!$B$14:$W$332,W$9,0)</f>
        <v>0</v>
      </c>
      <c r="X44" s="25" t="str">
        <f t="shared" ca="1" si="7"/>
        <v/>
      </c>
      <c r="Y44" s="25" t="str">
        <f t="shared" ca="1" si="8"/>
        <v/>
      </c>
      <c r="Z44" s="25"/>
    </row>
    <row r="45" spans="1:29" ht="18.75" customHeight="1">
      <c r="A45" s="98"/>
      <c r="B45" s="20" t="s">
        <v>58</v>
      </c>
      <c r="C45" s="66">
        <f ca="1">VLOOKUP($B45,'Sắp xếp ĐVHC xã'!$B$14:$W$332,C$9,0)</f>
        <v>614</v>
      </c>
      <c r="D45" s="66"/>
      <c r="E45" s="66">
        <f ca="1">VLOOKUP($B45,'Sắp xếp ĐVHC xã'!$B$14:$W$332,E$9,0)</f>
        <v>614</v>
      </c>
      <c r="F45" s="66">
        <f ca="1">VLOOKUP($B45,'Sắp xếp ĐVHC xã'!$B$14:$W$332,F$9,0)</f>
        <v>614</v>
      </c>
      <c r="G45" s="75">
        <f ca="1">F45/$E45</f>
        <v>1</v>
      </c>
      <c r="H45" s="66">
        <f ca="1">VLOOKUP($B45,'Sắp xếp ĐVHC xã'!$B$14:$W$332,H$9,0)</f>
        <v>614</v>
      </c>
      <c r="I45" s="147">
        <f t="shared" ca="1" si="48"/>
        <v>1</v>
      </c>
      <c r="J45" s="148">
        <f ca="1">VLOOKUP($B45,'Sắp xếp ĐVHC xã'!$B$14:$W$332,J$9,0)</f>
        <v>614</v>
      </c>
      <c r="K45" s="147">
        <f t="shared" ca="1" si="49"/>
        <v>1</v>
      </c>
      <c r="L45" s="148">
        <f ca="1">VLOOKUP($B45,'Sắp xếp ĐVHC xã'!$B$14:$W$332,L$9,0)</f>
        <v>0</v>
      </c>
      <c r="M45" s="147">
        <f t="shared" ca="1" si="50"/>
        <v>0</v>
      </c>
      <c r="N45" s="148">
        <f ca="1">VLOOKUP($B45,'Sắp xếp ĐVHC xã'!$B$14:$W$332,N$9,0)</f>
        <v>604</v>
      </c>
      <c r="O45" s="147">
        <f t="shared" ca="1" si="51"/>
        <v>0.98371335504885993</v>
      </c>
      <c r="P45" s="148">
        <f ca="1">VLOOKUP($B45,'Sắp xếp ĐVHC xã'!$B$14:$W$332,P$9,0)</f>
        <v>10</v>
      </c>
      <c r="Q45" s="147">
        <f t="shared" ca="1" si="52"/>
        <v>1.6286644951140065E-2</v>
      </c>
      <c r="R45" s="66">
        <f ca="1">VLOOKUP($B45,'Sắp xếp ĐVHC xã'!$B$14:$W$332,R$9,0)</f>
        <v>0</v>
      </c>
      <c r="S45" s="66" t="e">
        <f ca="1">VLOOKUP($B45,'Sắp xếp ĐVHC xã'!$B$14:$W$14,S$9,0)</f>
        <v>#N/A</v>
      </c>
      <c r="T45" s="66">
        <f ca="1">VLOOKUP($B45,'Sắp xếp ĐVHC xã'!$B$14:$W$332,T$9,0)</f>
        <v>0</v>
      </c>
      <c r="U45" s="76">
        <f ca="1">VLOOKUP($B45,'Sắp xếp ĐVHC xã'!$B$14:$W$332,U$9,0)</f>
        <v>0</v>
      </c>
      <c r="V45" s="66">
        <f ca="1">VLOOKUP($B45,'Sắp xếp ĐVHC xã'!$B$14:$W$332,V$9,0)</f>
        <v>0</v>
      </c>
      <c r="W45" s="66">
        <f ca="1">VLOOKUP($B45,'Sắp xếp ĐVHC xã'!$B$14:$W$332,W$9,0)</f>
        <v>0</v>
      </c>
      <c r="X45" s="25" t="str">
        <f t="shared" ca="1" si="7"/>
        <v/>
      </c>
      <c r="Y45" s="25" t="str">
        <f t="shared" ca="1" si="8"/>
        <v/>
      </c>
      <c r="Z45" s="25"/>
    </row>
    <row r="46" spans="1:29" ht="18.75" customHeight="1">
      <c r="A46" s="98"/>
      <c r="B46" s="20" t="s">
        <v>59</v>
      </c>
      <c r="C46" s="66">
        <f ca="1">VLOOKUP($B46,'Sắp xếp ĐVHC xã'!$B$14:$W$332,C$9,0)</f>
        <v>1120</v>
      </c>
      <c r="D46" s="66"/>
      <c r="E46" s="66">
        <f ca="1">VLOOKUP($B46,'Sắp xếp ĐVHC xã'!$B$14:$W$332,E$9,0)</f>
        <v>1120</v>
      </c>
      <c r="F46" s="66">
        <f ca="1">VLOOKUP($B46,'Sắp xếp ĐVHC xã'!$B$14:$W$332,F$9,0)</f>
        <v>1120</v>
      </c>
      <c r="G46" s="75">
        <f ca="1">F46/$E46</f>
        <v>1</v>
      </c>
      <c r="H46" s="66">
        <f ca="1">VLOOKUP($B46,'Sắp xếp ĐVHC xã'!$B$14:$W$332,H$9,0)</f>
        <v>1120</v>
      </c>
      <c r="I46" s="147">
        <f t="shared" ca="1" si="48"/>
        <v>1</v>
      </c>
      <c r="J46" s="148">
        <f ca="1">VLOOKUP($B46,'Sắp xếp ĐVHC xã'!$B$14:$W$332,J$9,0)</f>
        <v>1120</v>
      </c>
      <c r="K46" s="147">
        <f t="shared" ca="1" si="49"/>
        <v>1</v>
      </c>
      <c r="L46" s="148">
        <f ca="1">VLOOKUP($B46,'Sắp xếp ĐVHC xã'!$B$14:$W$332,L$9,0)</f>
        <v>0</v>
      </c>
      <c r="M46" s="147">
        <f t="shared" ca="1" si="50"/>
        <v>0</v>
      </c>
      <c r="N46" s="148">
        <f ca="1">VLOOKUP($B46,'Sắp xếp ĐVHC xã'!$B$14:$W$332,N$9,0)</f>
        <v>1115</v>
      </c>
      <c r="O46" s="147">
        <f t="shared" ca="1" si="51"/>
        <v>0.9955357142857143</v>
      </c>
      <c r="P46" s="148">
        <f ca="1">VLOOKUP($B46,'Sắp xếp ĐVHC xã'!$B$14:$W$332,P$9,0)</f>
        <v>5</v>
      </c>
      <c r="Q46" s="147">
        <f t="shared" ca="1" si="52"/>
        <v>4.464285714285714E-3</v>
      </c>
      <c r="R46" s="66">
        <f ca="1">VLOOKUP($B46,'Sắp xếp ĐVHC xã'!$B$14:$W$332,R$9,0)</f>
        <v>0</v>
      </c>
      <c r="S46" s="66" t="e">
        <f ca="1">VLOOKUP($B46,'Sắp xếp ĐVHC xã'!$B$14:$W$14,S$9,0)</f>
        <v>#N/A</v>
      </c>
      <c r="T46" s="66">
        <f ca="1">VLOOKUP($B46,'Sắp xếp ĐVHC xã'!$B$14:$W$332,T$9,0)</f>
        <v>0</v>
      </c>
      <c r="U46" s="76">
        <f ca="1">VLOOKUP($B46,'Sắp xếp ĐVHC xã'!$B$14:$W$332,U$9,0)</f>
        <v>0</v>
      </c>
      <c r="V46" s="66">
        <f ca="1">VLOOKUP($B46,'Sắp xếp ĐVHC xã'!$B$14:$W$332,V$9,0)</f>
        <v>0</v>
      </c>
      <c r="W46" s="66">
        <f ca="1">VLOOKUP($B46,'Sắp xếp ĐVHC xã'!$B$14:$W$332,W$9,0)</f>
        <v>0</v>
      </c>
      <c r="X46" s="25" t="str">
        <f t="shared" ca="1" si="7"/>
        <v/>
      </c>
      <c r="Y46" s="25" t="str">
        <f t="shared" ca="1" si="8"/>
        <v/>
      </c>
      <c r="Z46" s="25"/>
    </row>
    <row r="47" spans="1:29" ht="18.75" customHeight="1" thickBot="1">
      <c r="A47" s="94"/>
      <c r="B47" s="81" t="s">
        <v>34</v>
      </c>
      <c r="C47" s="99">
        <f ca="1">SUM(C44:C46)</f>
        <v>3827</v>
      </c>
      <c r="D47" s="66"/>
      <c r="E47" s="99">
        <f t="shared" ref="E47:F47" ca="1" si="53">SUM(E44:E46)</f>
        <v>3826</v>
      </c>
      <c r="F47" s="99">
        <f t="shared" ca="1" si="53"/>
        <v>3826</v>
      </c>
      <c r="G47" s="83">
        <f ca="1">F47/E47</f>
        <v>1</v>
      </c>
      <c r="H47" s="99">
        <f ca="1">SUM(H44:H46)</f>
        <v>3826</v>
      </c>
      <c r="I47" s="150">
        <f ca="1">H47/C47</f>
        <v>0.99973869871962373</v>
      </c>
      <c r="J47" s="158">
        <f ca="1">SUM(J44:J46)</f>
        <v>3826</v>
      </c>
      <c r="K47" s="150">
        <f ca="1">J47/F47</f>
        <v>1</v>
      </c>
      <c r="L47" s="151">
        <f ca="1">SUM(L44:L46)</f>
        <v>0</v>
      </c>
      <c r="M47" s="150">
        <f ca="1">L47/F47</f>
        <v>0</v>
      </c>
      <c r="N47" s="158">
        <f ca="1">SUM(N44:N46)</f>
        <v>3804</v>
      </c>
      <c r="O47" s="150">
        <f t="shared" ca="1" si="51"/>
        <v>0.99399007055134569</v>
      </c>
      <c r="P47" s="151">
        <f ca="1">SUM(P44:P46)</f>
        <v>22</v>
      </c>
      <c r="Q47" s="150">
        <f t="shared" ca="1" si="52"/>
        <v>5.7486281682780247E-3</v>
      </c>
      <c r="R47" s="87"/>
      <c r="S47" s="87"/>
      <c r="T47" s="88"/>
      <c r="U47" s="89"/>
      <c r="V47" s="90"/>
      <c r="W47" s="90"/>
      <c r="X47" s="25" t="str">
        <f t="shared" ca="1" si="7"/>
        <v/>
      </c>
      <c r="Y47" s="25" t="str">
        <f t="shared" ca="1" si="8"/>
        <v/>
      </c>
      <c r="Z47" s="25"/>
    </row>
    <row r="48" spans="1:29" ht="18.75" customHeight="1" thickTop="1">
      <c r="A48" s="94">
        <v>9</v>
      </c>
      <c r="B48" s="271" t="s">
        <v>60</v>
      </c>
      <c r="C48" s="266"/>
      <c r="D48" s="266"/>
      <c r="E48" s="266"/>
      <c r="F48" s="266"/>
      <c r="G48" s="266"/>
      <c r="H48" s="266"/>
      <c r="I48" s="266"/>
      <c r="J48" s="266"/>
      <c r="K48" s="266"/>
      <c r="L48" s="266"/>
      <c r="M48" s="266"/>
      <c r="N48" s="266"/>
      <c r="O48" s="266"/>
      <c r="P48" s="266"/>
      <c r="Q48" s="266"/>
      <c r="R48" s="266"/>
      <c r="S48" s="267"/>
      <c r="T48" s="20"/>
      <c r="U48" s="20"/>
      <c r="V48" s="20"/>
      <c r="W48" s="20"/>
      <c r="X48" s="25" t="str">
        <f t="shared" si="7"/>
        <v/>
      </c>
      <c r="Y48" s="25" t="str">
        <f t="shared" si="8"/>
        <v/>
      </c>
      <c r="Z48" s="25"/>
    </row>
    <row r="49" spans="1:26" ht="18.75" customHeight="1">
      <c r="A49" s="93"/>
      <c r="B49" s="64" t="s">
        <v>61</v>
      </c>
      <c r="C49" s="66">
        <f ca="1">VLOOKUP($B49,'Sắp xếp ĐVHC xã'!$B$14:$W$332,C$9,0)</f>
        <v>1605</v>
      </c>
      <c r="D49" s="66"/>
      <c r="E49" s="66">
        <f ca="1">VLOOKUP($B49,'Sắp xếp ĐVHC xã'!$B$14:$W$332,E$9,0)</f>
        <v>1604</v>
      </c>
      <c r="F49" s="66">
        <f ca="1">VLOOKUP($B49,'Sắp xếp ĐVHC xã'!$B$14:$W$332,F$9,0)</f>
        <v>1604</v>
      </c>
      <c r="G49" s="75">
        <f ca="1">F49/$E49</f>
        <v>1</v>
      </c>
      <c r="H49" s="66">
        <f ca="1">VLOOKUP($B49,'Sắp xếp ĐVHC xã'!$B$14:$W$332,H$9,0)</f>
        <v>1604</v>
      </c>
      <c r="I49" s="147">
        <f t="shared" ref="I49:I53" ca="1" si="54">H49/$C49</f>
        <v>0.9993769470404984</v>
      </c>
      <c r="J49" s="148">
        <f ca="1">VLOOKUP($B49,'Sắp xếp ĐVHC xã'!$B$14:$W$332,J$9,0)</f>
        <v>1604</v>
      </c>
      <c r="K49" s="147">
        <f t="shared" ref="K49:K53" ca="1" si="55">J49/$F49</f>
        <v>1</v>
      </c>
      <c r="L49" s="148">
        <f ca="1">VLOOKUP($B49,'Sắp xếp ĐVHC xã'!$B$14:$W$332,L$9,0)</f>
        <v>0</v>
      </c>
      <c r="M49" s="147">
        <f t="shared" ref="M49:M53" ca="1" si="56">L49/$F49</f>
        <v>0</v>
      </c>
      <c r="N49" s="148">
        <f ca="1">VLOOKUP($B49,'Sắp xếp ĐVHC xã'!$B$14:$W$332,N$9,0)</f>
        <v>1574</v>
      </c>
      <c r="O49" s="147">
        <f t="shared" ref="O49:O54" ca="1" si="57">N49/$C49</f>
        <v>0.98068535825545167</v>
      </c>
      <c r="P49" s="148">
        <f ca="1">VLOOKUP($B49,'Sắp xếp ĐVHC xã'!$B$14:$W$332,P$9,0)</f>
        <v>30</v>
      </c>
      <c r="Q49" s="147">
        <f t="shared" ref="Q49:Q54" ca="1" si="58">P49/$C49</f>
        <v>1.8691588785046728E-2</v>
      </c>
      <c r="R49" s="66">
        <f ca="1">VLOOKUP($B49,'Sắp xếp ĐVHC xã'!$B$14:$W$332,R$9,0)</f>
        <v>0</v>
      </c>
      <c r="S49" s="66" t="e">
        <f ca="1">VLOOKUP($B49,'Sắp xếp ĐVHC xã'!$B$14:$W$14,S$9,0)</f>
        <v>#N/A</v>
      </c>
      <c r="T49" s="66">
        <f ca="1">VLOOKUP($B49,'Sắp xếp ĐVHC xã'!$B$14:$W$332,T$9,0)</f>
        <v>0</v>
      </c>
      <c r="U49" s="76">
        <f ca="1">VLOOKUP($B49,'Sắp xếp ĐVHC xã'!$B$14:$W$332,U$9,0)</f>
        <v>0</v>
      </c>
      <c r="V49" s="66">
        <f ca="1">VLOOKUP($B49,'Sắp xếp ĐVHC xã'!$B$14:$W$332,V$9,0)</f>
        <v>0</v>
      </c>
      <c r="W49" s="66">
        <f ca="1">VLOOKUP($B49,'Sắp xếp ĐVHC xã'!$B$14:$W$332,W$9,0)</f>
        <v>0</v>
      </c>
      <c r="X49" s="25" t="str">
        <f t="shared" ca="1" si="7"/>
        <v/>
      </c>
      <c r="Y49" s="25" t="str">
        <f t="shared" ca="1" si="8"/>
        <v/>
      </c>
      <c r="Z49" s="25"/>
    </row>
    <row r="50" spans="1:26" ht="18.75" customHeight="1">
      <c r="A50" s="93"/>
      <c r="B50" s="64" t="s">
        <v>62</v>
      </c>
      <c r="C50" s="66">
        <f ca="1">VLOOKUP($B50,'Sắp xếp ĐVHC xã'!$B$14:$W$332,C$9,0)</f>
        <v>1194</v>
      </c>
      <c r="D50" s="66"/>
      <c r="E50" s="66">
        <f ca="1">VLOOKUP($B50,'Sắp xếp ĐVHC xã'!$B$14:$W$332,E$9,0)</f>
        <v>1189</v>
      </c>
      <c r="F50" s="65">
        <f ca="1">VLOOKUP($B50,'Sắp xếp ĐVHC xã'!$B$14:$W$332,F$9,0)</f>
        <v>1189</v>
      </c>
      <c r="G50" s="75">
        <f ca="1">F50/$E50</f>
        <v>1</v>
      </c>
      <c r="H50" s="65">
        <f ca="1">VLOOKUP($B50,'Sắp xếp ĐVHC xã'!$B$14:$W$332,H$9,0)</f>
        <v>1189</v>
      </c>
      <c r="I50" s="147">
        <f t="shared" ca="1" si="54"/>
        <v>0.99581239530988275</v>
      </c>
      <c r="J50" s="149">
        <f ca="1">VLOOKUP($B50,'Sắp xếp ĐVHC xã'!$B$14:$W$332,J$9,0)</f>
        <v>1186</v>
      </c>
      <c r="K50" s="147">
        <f t="shared" ca="1" si="55"/>
        <v>0.99747687132043739</v>
      </c>
      <c r="L50" s="148">
        <f ca="1">VLOOKUP($B50,'Sắp xếp ĐVHC xã'!$B$14:$W$332,L$9,0)</f>
        <v>3</v>
      </c>
      <c r="M50" s="147">
        <f t="shared" ca="1" si="56"/>
        <v>2.5231286795626578E-3</v>
      </c>
      <c r="N50" s="149">
        <f ca="1">VLOOKUP($B50,'Sắp xếp ĐVHC xã'!$B$14:$W$332,N$9,0)</f>
        <v>1166</v>
      </c>
      <c r="O50" s="147">
        <f ca="1">N50/$C50</f>
        <v>0.97654941373534343</v>
      </c>
      <c r="P50" s="148">
        <f ca="1">VLOOKUP($B50,'Sắp xếp ĐVHC xã'!$B$14:$W$332,P$9,0)</f>
        <v>20</v>
      </c>
      <c r="Q50" s="147">
        <f t="shared" ca="1" si="58"/>
        <v>1.675041876046901E-2</v>
      </c>
      <c r="R50" s="66">
        <f ca="1">VLOOKUP($B50,'Sắp xếp ĐVHC xã'!$B$14:$W$332,R$9,0)</f>
        <v>0</v>
      </c>
      <c r="S50" s="66" t="e">
        <f ca="1">VLOOKUP($B50,'Sắp xếp ĐVHC xã'!$B$14:$W$14,S$9,0)</f>
        <v>#N/A</v>
      </c>
      <c r="T50" s="66">
        <f ca="1">VLOOKUP($B50,'Sắp xếp ĐVHC xã'!$B$14:$W$332,T$9,0)</f>
        <v>0</v>
      </c>
      <c r="U50" s="76">
        <f ca="1">VLOOKUP($B50,'Sắp xếp ĐVHC xã'!$B$14:$W$332,U$9,0)</f>
        <v>0</v>
      </c>
      <c r="V50" s="66">
        <f ca="1">VLOOKUP($B50,'Sắp xếp ĐVHC xã'!$B$14:$W$332,V$9,0)</f>
        <v>0</v>
      </c>
      <c r="W50" s="66">
        <f ca="1">VLOOKUP($B50,'Sắp xếp ĐVHC xã'!$B$14:$W$332,W$9,0)</f>
        <v>0</v>
      </c>
      <c r="X50" s="25" t="str">
        <f t="shared" ca="1" si="7"/>
        <v/>
      </c>
      <c r="Y50" s="25" t="str">
        <f t="shared" ca="1" si="8"/>
        <v/>
      </c>
      <c r="Z50" s="181"/>
    </row>
    <row r="51" spans="1:26" ht="18.75" customHeight="1">
      <c r="A51" s="93"/>
      <c r="B51" s="64" t="s">
        <v>63</v>
      </c>
      <c r="C51" s="66">
        <f ca="1">VLOOKUP($B51,'Sắp xếp ĐVHC xã'!$B$14:$W$332,C$9,0)</f>
        <v>2350</v>
      </c>
      <c r="D51" s="66"/>
      <c r="E51" s="66">
        <f ca="1">VLOOKUP($B51,'Sắp xếp ĐVHC xã'!$B$14:$W$332,E$9,0)</f>
        <v>2350</v>
      </c>
      <c r="F51" s="66">
        <f ca="1">VLOOKUP($B51,'Sắp xếp ĐVHC xã'!$B$14:$W$332,F$9,0)</f>
        <v>2350</v>
      </c>
      <c r="G51" s="75">
        <f ca="1">F51/$E51</f>
        <v>1</v>
      </c>
      <c r="H51" s="66">
        <f ca="1">VLOOKUP($B51,'Sắp xếp ĐVHC xã'!$B$14:$W$332,H$9,0)</f>
        <v>2350</v>
      </c>
      <c r="I51" s="147">
        <f t="shared" ca="1" si="54"/>
        <v>1</v>
      </c>
      <c r="J51" s="148">
        <f ca="1">VLOOKUP($B51,'Sắp xếp ĐVHC xã'!$B$14:$W$332,J$9,0)</f>
        <v>2350</v>
      </c>
      <c r="K51" s="147">
        <f t="shared" ca="1" si="55"/>
        <v>1</v>
      </c>
      <c r="L51" s="148">
        <f ca="1">VLOOKUP($B51,'Sắp xếp ĐVHC xã'!$B$14:$W$332,L$9,0)</f>
        <v>0</v>
      </c>
      <c r="M51" s="147">
        <f t="shared" ca="1" si="56"/>
        <v>0</v>
      </c>
      <c r="N51" s="148">
        <f ca="1">VLOOKUP($B51,'Sắp xếp ĐVHC xã'!$B$14:$W$332,N$9,0)</f>
        <v>2347</v>
      </c>
      <c r="O51" s="147">
        <f t="shared" ca="1" si="57"/>
        <v>0.99872340425531914</v>
      </c>
      <c r="P51" s="148">
        <f ca="1">VLOOKUP($B51,'Sắp xếp ĐVHC xã'!$B$14:$W$332,P$9,0)</f>
        <v>3</v>
      </c>
      <c r="Q51" s="147">
        <f t="shared" ca="1" si="58"/>
        <v>1.276595744680851E-3</v>
      </c>
      <c r="R51" s="66">
        <f ca="1">VLOOKUP($B51,'Sắp xếp ĐVHC xã'!$B$14:$W$332,R$9,0)</f>
        <v>0</v>
      </c>
      <c r="S51" s="66" t="e">
        <f ca="1">VLOOKUP($B51,'Sắp xếp ĐVHC xã'!$B$14:$W$14,S$9,0)</f>
        <v>#N/A</v>
      </c>
      <c r="T51" s="66">
        <f ca="1">VLOOKUP($B51,'Sắp xếp ĐVHC xã'!$B$14:$W$332,T$9,0)</f>
        <v>0</v>
      </c>
      <c r="U51" s="76">
        <f ca="1">VLOOKUP($B51,'Sắp xếp ĐVHC xã'!$B$14:$W$332,U$9,0)</f>
        <v>0</v>
      </c>
      <c r="V51" s="66">
        <f ca="1">VLOOKUP($B51,'Sắp xếp ĐVHC xã'!$B$14:$W$332,V$9,0)</f>
        <v>0</v>
      </c>
      <c r="W51" s="66">
        <f ca="1">VLOOKUP($B51,'Sắp xếp ĐVHC xã'!$B$14:$W$332,W$9,0)</f>
        <v>0</v>
      </c>
      <c r="X51" s="25" t="str">
        <f t="shared" ca="1" si="7"/>
        <v/>
      </c>
      <c r="Y51" s="25" t="str">
        <f t="shared" ca="1" si="8"/>
        <v/>
      </c>
      <c r="Z51" s="181"/>
    </row>
    <row r="52" spans="1:26" ht="18.75" customHeight="1">
      <c r="A52" s="93"/>
      <c r="B52" s="64" t="s">
        <v>64</v>
      </c>
      <c r="C52" s="66">
        <f ca="1">VLOOKUP($B52,'Sắp xếp ĐVHC xã'!$B$14:$W$332,C$9,0)</f>
        <v>1374</v>
      </c>
      <c r="D52" s="66"/>
      <c r="E52" s="66">
        <f ca="1">VLOOKUP($B52,'Sắp xếp ĐVHC xã'!$B$14:$W$332,E$9,0)</f>
        <v>1374</v>
      </c>
      <c r="F52" s="66">
        <f ca="1">VLOOKUP($B52,'Sắp xếp ĐVHC xã'!$B$14:$W$332,F$9,0)</f>
        <v>1374</v>
      </c>
      <c r="G52" s="75">
        <f ca="1">F52/$E52</f>
        <v>1</v>
      </c>
      <c r="H52" s="66">
        <f ca="1">VLOOKUP($B52,'Sắp xếp ĐVHC xã'!$B$14:$W$332,H$9,0)</f>
        <v>1374</v>
      </c>
      <c r="I52" s="147">
        <f t="shared" ca="1" si="54"/>
        <v>1</v>
      </c>
      <c r="J52" s="148">
        <f ca="1">VLOOKUP($B52,'Sắp xếp ĐVHC xã'!$B$14:$W$332,J$9,0)</f>
        <v>1374</v>
      </c>
      <c r="K52" s="147">
        <f t="shared" ca="1" si="55"/>
        <v>1</v>
      </c>
      <c r="L52" s="148">
        <f ca="1">VLOOKUP($B52,'Sắp xếp ĐVHC xã'!$B$14:$W$332,L$9,0)</f>
        <v>0</v>
      </c>
      <c r="M52" s="147">
        <f t="shared" ca="1" si="56"/>
        <v>0</v>
      </c>
      <c r="N52" s="148">
        <f ca="1">VLOOKUP($B52,'Sắp xếp ĐVHC xã'!$B$14:$W$332,N$9,0)</f>
        <v>1365</v>
      </c>
      <c r="O52" s="147">
        <f t="shared" ca="1" si="57"/>
        <v>0.99344978165938869</v>
      </c>
      <c r="P52" s="148">
        <f ca="1">VLOOKUP($B52,'Sắp xếp ĐVHC xã'!$B$14:$W$332,P$9,0)</f>
        <v>9</v>
      </c>
      <c r="Q52" s="147">
        <f t="shared" ca="1" si="58"/>
        <v>6.5502183406113534E-3</v>
      </c>
      <c r="R52" s="66">
        <f ca="1">VLOOKUP($B52,'Sắp xếp ĐVHC xã'!$B$14:$W$332,R$9,0)</f>
        <v>0</v>
      </c>
      <c r="S52" s="66" t="e">
        <f ca="1">VLOOKUP($B52,'Sắp xếp ĐVHC xã'!$B$14:$W$14,S$9,0)</f>
        <v>#N/A</v>
      </c>
      <c r="T52" s="66">
        <f ca="1">VLOOKUP($B52,'Sắp xếp ĐVHC xã'!$B$14:$W$332,T$9,0)</f>
        <v>0</v>
      </c>
      <c r="U52" s="76">
        <f ca="1">VLOOKUP($B52,'Sắp xếp ĐVHC xã'!$B$14:$W$332,U$9,0)</f>
        <v>0</v>
      </c>
      <c r="V52" s="66">
        <f ca="1">VLOOKUP($B52,'Sắp xếp ĐVHC xã'!$B$14:$W$332,V$9,0)</f>
        <v>0</v>
      </c>
      <c r="W52" s="66">
        <f ca="1">VLOOKUP($B52,'Sắp xếp ĐVHC xã'!$B$14:$W$332,W$9,0)</f>
        <v>0</v>
      </c>
      <c r="X52" s="25" t="str">
        <f t="shared" ca="1" si="7"/>
        <v/>
      </c>
      <c r="Y52" s="25" t="str">
        <f t="shared" ca="1" si="8"/>
        <v/>
      </c>
      <c r="Z52" s="25"/>
    </row>
    <row r="53" spans="1:26" ht="18.75" customHeight="1">
      <c r="A53" s="93"/>
      <c r="B53" s="64" t="s">
        <v>65</v>
      </c>
      <c r="C53" s="65">
        <f ca="1">VLOOKUP($B53,'Sắp xếp ĐVHC xã'!$B$14:$W$332,C$9,0)</f>
        <v>2405</v>
      </c>
      <c r="D53" s="66"/>
      <c r="E53" s="65">
        <f ca="1">VLOOKUP($B53,'Sắp xếp ĐVHC xã'!$B$14:$W$332,E$9,0)</f>
        <v>2405</v>
      </c>
      <c r="F53" s="65">
        <f ca="1">VLOOKUP($B53,'Sắp xếp ĐVHC xã'!$B$14:$W$332,F$9,0)</f>
        <v>2405</v>
      </c>
      <c r="G53" s="75">
        <f ca="1">F53/$E53</f>
        <v>1</v>
      </c>
      <c r="H53" s="65">
        <f ca="1">VLOOKUP($B53,'Sắp xếp ĐVHC xã'!$B$14:$W$332,H$9,0)</f>
        <v>2405</v>
      </c>
      <c r="I53" s="147">
        <f t="shared" ca="1" si="54"/>
        <v>1</v>
      </c>
      <c r="J53" s="149">
        <f ca="1">VLOOKUP($B53,'Sắp xếp ĐVHC xã'!$B$14:$W$332,J$9,0)</f>
        <v>2405</v>
      </c>
      <c r="K53" s="147">
        <f t="shared" ca="1" si="55"/>
        <v>1</v>
      </c>
      <c r="L53" s="148">
        <f ca="1">VLOOKUP($B53,'Sắp xếp ĐVHC xã'!$B$14:$W$332,L$9,0)</f>
        <v>0</v>
      </c>
      <c r="M53" s="147">
        <f t="shared" ca="1" si="56"/>
        <v>0</v>
      </c>
      <c r="N53" s="149">
        <f ca="1">VLOOKUP($B53,'Sắp xếp ĐVHC xã'!$B$14:$W$332,N$9,0)</f>
        <v>2385</v>
      </c>
      <c r="O53" s="147">
        <f t="shared" ca="1" si="57"/>
        <v>0.99168399168399168</v>
      </c>
      <c r="P53" s="148">
        <f ca="1">VLOOKUP($B53,'Sắp xếp ĐVHC xã'!$B$14:$W$332,P$9,0)</f>
        <v>20</v>
      </c>
      <c r="Q53" s="147">
        <f t="shared" ca="1" si="58"/>
        <v>8.3160083160083165E-3</v>
      </c>
      <c r="R53" s="66">
        <f ca="1">VLOOKUP($B53,'Sắp xếp ĐVHC xã'!$B$14:$W$332,R$9,0)</f>
        <v>0</v>
      </c>
      <c r="S53" s="66" t="e">
        <f ca="1">VLOOKUP($B53,'Sắp xếp ĐVHC xã'!$B$14:$W$14,S$9,0)</f>
        <v>#N/A</v>
      </c>
      <c r="T53" s="66">
        <f ca="1">VLOOKUP($B53,'Sắp xếp ĐVHC xã'!$B$14:$W$332,T$9,0)</f>
        <v>0</v>
      </c>
      <c r="U53" s="76">
        <f ca="1">VLOOKUP($B53,'Sắp xếp ĐVHC xã'!$B$14:$W$332,U$9,0)</f>
        <v>0</v>
      </c>
      <c r="V53" s="66">
        <f ca="1">VLOOKUP($B53,'Sắp xếp ĐVHC xã'!$B$14:$W$332,V$9,0)</f>
        <v>0</v>
      </c>
      <c r="W53" s="66">
        <f ca="1">VLOOKUP($B53,'Sắp xếp ĐVHC xã'!$B$14:$W$332,W$9,0)</f>
        <v>0</v>
      </c>
      <c r="X53" s="25" t="str">
        <f t="shared" ca="1" si="7"/>
        <v/>
      </c>
      <c r="Y53" s="25" t="str">
        <f t="shared" ca="1" si="8"/>
        <v/>
      </c>
      <c r="Z53" s="25"/>
    </row>
    <row r="54" spans="1:26" ht="18.75" customHeight="1" thickBot="1">
      <c r="A54" s="94"/>
      <c r="B54" s="81" t="s">
        <v>34</v>
      </c>
      <c r="C54" s="82">
        <f ca="1">SUM(C49:C53)</f>
        <v>8928</v>
      </c>
      <c r="D54" s="66"/>
      <c r="E54" s="82">
        <f t="shared" ref="E54:F54" ca="1" si="59">SUM(E49:E53)</f>
        <v>8922</v>
      </c>
      <c r="F54" s="82">
        <f t="shared" ca="1" si="59"/>
        <v>8922</v>
      </c>
      <c r="G54" s="83">
        <f ca="1">F54/E54</f>
        <v>1</v>
      </c>
      <c r="H54" s="82">
        <f ca="1">SUM(H49:H53)</f>
        <v>8922</v>
      </c>
      <c r="I54" s="150">
        <f ca="1">H54/C54</f>
        <v>0.99932795698924726</v>
      </c>
      <c r="J54" s="151">
        <f ca="1">SUM(J49:J53)</f>
        <v>8919</v>
      </c>
      <c r="K54" s="150">
        <f ca="1">J54/F54</f>
        <v>0.99966375252185613</v>
      </c>
      <c r="L54" s="151">
        <f ca="1">SUM(L49:L53)</f>
        <v>3</v>
      </c>
      <c r="M54" s="150">
        <f ca="1">L54/F54</f>
        <v>3.3624747814391392E-4</v>
      </c>
      <c r="N54" s="151">
        <f ca="1">SUM(N49:N53)</f>
        <v>8837</v>
      </c>
      <c r="O54" s="150">
        <f t="shared" ca="1" si="57"/>
        <v>0.98980734767025091</v>
      </c>
      <c r="P54" s="151">
        <f ca="1">SUM(P49:P53)</f>
        <v>82</v>
      </c>
      <c r="Q54" s="150">
        <f t="shared" ca="1" si="58"/>
        <v>9.1845878136200716E-3</v>
      </c>
      <c r="R54" s="82">
        <f ca="1">SUM(R49:R53)</f>
        <v>0</v>
      </c>
      <c r="S54" s="66" t="e">
        <f ca="1">VLOOKUP($B54,'Sắp xếp ĐVHC xã'!$B$14:$W$14,S$9,0)</f>
        <v>#N/A</v>
      </c>
      <c r="T54" s="82">
        <f ca="1">SUM(T49:T53)</f>
        <v>0</v>
      </c>
      <c r="U54" s="76">
        <f ca="1">VLOOKUP($B54,'Sắp xếp ĐVHC xã'!$B$14:$W$332,U$9,0)</f>
        <v>0</v>
      </c>
      <c r="V54" s="82">
        <f ca="1">SUM(V49:V53)</f>
        <v>0</v>
      </c>
      <c r="W54" s="66">
        <f ca="1">VLOOKUP($B54,'Sắp xếp ĐVHC xã'!$B$14:$W$332,W$9,0)</f>
        <v>0</v>
      </c>
      <c r="X54" s="25" t="str">
        <f t="shared" ca="1" si="7"/>
        <v/>
      </c>
      <c r="Y54" s="25" t="str">
        <f t="shared" ca="1" si="8"/>
        <v/>
      </c>
      <c r="Z54" s="25"/>
    </row>
    <row r="55" spans="1:26" ht="18.75" customHeight="1" thickTop="1">
      <c r="A55" s="94">
        <v>10</v>
      </c>
      <c r="B55" s="271" t="s">
        <v>66</v>
      </c>
      <c r="C55" s="266"/>
      <c r="D55" s="266"/>
      <c r="E55" s="266"/>
      <c r="F55" s="266"/>
      <c r="G55" s="266"/>
      <c r="H55" s="266"/>
      <c r="I55" s="266"/>
      <c r="J55" s="266"/>
      <c r="K55" s="266"/>
      <c r="L55" s="266"/>
      <c r="M55" s="266"/>
      <c r="N55" s="266"/>
      <c r="O55" s="266"/>
      <c r="P55" s="266"/>
      <c r="Q55" s="266"/>
      <c r="R55" s="266"/>
      <c r="S55" s="267"/>
      <c r="T55" s="95"/>
      <c r="U55" s="95"/>
      <c r="V55" s="95"/>
      <c r="W55" s="95"/>
      <c r="X55" s="25" t="str">
        <f t="shared" si="7"/>
        <v/>
      </c>
      <c r="Y55" s="25" t="str">
        <f t="shared" si="8"/>
        <v/>
      </c>
      <c r="Z55" s="25"/>
    </row>
    <row r="56" spans="1:26" ht="18.75" customHeight="1">
      <c r="A56" s="93"/>
      <c r="B56" s="64" t="s">
        <v>67</v>
      </c>
      <c r="C56" s="65">
        <f ca="1">VLOOKUP($B56,'Sắp xếp ĐVHC xã'!$B$14:$W$332,C$9,0)</f>
        <v>1188</v>
      </c>
      <c r="D56" s="66"/>
      <c r="E56" s="65">
        <f ca="1">VLOOKUP($B56,'Sắp xếp ĐVHC xã'!$B$14:$W$332,E$9,0)</f>
        <v>1188</v>
      </c>
      <c r="F56" s="66">
        <f ca="1">VLOOKUP($B56,'Sắp xếp ĐVHC xã'!$B$14:$W$332,F$9,0)</f>
        <v>1188</v>
      </c>
      <c r="G56" s="75">
        <f ca="1">F56/$E56</f>
        <v>1</v>
      </c>
      <c r="H56" s="66">
        <f ca="1">VLOOKUP($B56,'Sắp xếp ĐVHC xã'!$B$14:$W$332,H$9,0)</f>
        <v>1188</v>
      </c>
      <c r="I56" s="147">
        <f t="shared" ref="I56:I57" ca="1" si="60">H56/$C56</f>
        <v>1</v>
      </c>
      <c r="J56" s="148">
        <f ca="1">VLOOKUP($B56,'Sắp xếp ĐVHC xã'!$B$14:$W$332,J$9,0)</f>
        <v>1188</v>
      </c>
      <c r="K56" s="147">
        <f t="shared" ref="K56:K57" ca="1" si="61">J56/$F56</f>
        <v>1</v>
      </c>
      <c r="L56" s="148">
        <f ca="1">VLOOKUP($B56,'Sắp xếp ĐVHC xã'!$B$14:$W$332,L$9,0)</f>
        <v>0</v>
      </c>
      <c r="M56" s="147">
        <f t="shared" ref="M56:M57" ca="1" si="62">L56/$F56</f>
        <v>0</v>
      </c>
      <c r="N56" s="149">
        <f ca="1">VLOOKUP($B56,'Sắp xếp ĐVHC xã'!$B$14:$W$332,N$9,0)</f>
        <v>1184</v>
      </c>
      <c r="O56" s="147">
        <f t="shared" ref="O56:O58" ca="1" si="63">N56/$C56</f>
        <v>0.99663299663299665</v>
      </c>
      <c r="P56" s="148">
        <f ca="1">VLOOKUP($B56,'Sắp xếp ĐVHC xã'!$B$14:$W$332,P$9,0)</f>
        <v>4</v>
      </c>
      <c r="Q56" s="147">
        <f t="shared" ref="Q56:Q58" ca="1" si="64">P56/$C56</f>
        <v>3.3670033670033669E-3</v>
      </c>
      <c r="R56" s="66">
        <f ca="1">VLOOKUP($B56,'Sắp xếp ĐVHC xã'!$B$14:$W$332,R$9,0)</f>
        <v>0</v>
      </c>
      <c r="S56" s="66" t="e">
        <f ca="1">VLOOKUP($B56,'Sắp xếp ĐVHC xã'!$B$14:$W$14,S$9,0)</f>
        <v>#N/A</v>
      </c>
      <c r="T56" s="66">
        <f ca="1">VLOOKUP($B56,'Sắp xếp ĐVHC xã'!$B$14:$W$332,T$9,0)</f>
        <v>0</v>
      </c>
      <c r="U56" s="76">
        <f ca="1">VLOOKUP($B56,'Sắp xếp ĐVHC xã'!$B$14:$W$332,U$9,0)</f>
        <v>0</v>
      </c>
      <c r="V56" s="66">
        <f ca="1">VLOOKUP($B56,'Sắp xếp ĐVHC xã'!$B$14:$W$332,V$9,0)</f>
        <v>0</v>
      </c>
      <c r="W56" s="66">
        <f ca="1">VLOOKUP($B56,'Sắp xếp ĐVHC xã'!$B$14:$W$332,W$9,0)</f>
        <v>0</v>
      </c>
      <c r="X56" s="25" t="str">
        <f t="shared" ca="1" si="7"/>
        <v/>
      </c>
      <c r="Y56" s="25" t="str">
        <f t="shared" ca="1" si="8"/>
        <v/>
      </c>
      <c r="Z56" s="25"/>
    </row>
    <row r="57" spans="1:26" ht="18.75" customHeight="1">
      <c r="A57" s="98"/>
      <c r="B57" s="20" t="s">
        <v>68</v>
      </c>
      <c r="C57" s="66">
        <f ca="1">VLOOKUP($B57,'Sắp xếp ĐVHC xã'!$B$14:$W$332,C$9,0)</f>
        <v>2058</v>
      </c>
      <c r="D57" s="66"/>
      <c r="E57" s="66">
        <f ca="1">VLOOKUP($B57,'Sắp xếp ĐVHC xã'!$B$14:$W$332,E$9,0)</f>
        <v>2058</v>
      </c>
      <c r="F57" s="66">
        <f ca="1">VLOOKUP($B57,'Sắp xếp ĐVHC xã'!$B$14:$W$332,F$9,0)</f>
        <v>2058</v>
      </c>
      <c r="G57" s="75">
        <f ca="1">F57/$E57</f>
        <v>1</v>
      </c>
      <c r="H57" s="66">
        <f ca="1">VLOOKUP($B57,'Sắp xếp ĐVHC xã'!$B$14:$W$332,H$9,0)</f>
        <v>2057</v>
      </c>
      <c r="I57" s="147">
        <f t="shared" ca="1" si="60"/>
        <v>0.99951409135082603</v>
      </c>
      <c r="J57" s="148">
        <f ca="1">VLOOKUP($B57,'Sắp xếp ĐVHC xã'!$B$14:$W$332,J$9,0)</f>
        <v>2057</v>
      </c>
      <c r="K57" s="147">
        <f t="shared" ca="1" si="61"/>
        <v>0.99951409135082603</v>
      </c>
      <c r="L57" s="148">
        <f ca="1">VLOOKUP($B57,'Sắp xếp ĐVHC xã'!$B$14:$W$332,L$9,0)</f>
        <v>1</v>
      </c>
      <c r="M57" s="147">
        <f t="shared" ca="1" si="62"/>
        <v>4.8590864917395527E-4</v>
      </c>
      <c r="N57" s="148">
        <f ca="1">VLOOKUP($B57,'Sắp xếp ĐVHC xã'!$B$14:$W$332,N$9,0)</f>
        <v>2054</v>
      </c>
      <c r="O57" s="147">
        <f t="shared" ca="1" si="63"/>
        <v>0.99805636540330422</v>
      </c>
      <c r="P57" s="148">
        <f ca="1">VLOOKUP($B57,'Sắp xếp ĐVHC xã'!$B$14:$W$332,P$9,0)</f>
        <v>3</v>
      </c>
      <c r="Q57" s="147">
        <f t="shared" ca="1" si="64"/>
        <v>1.4577259475218659E-3</v>
      </c>
      <c r="R57" s="66">
        <f ca="1">VLOOKUP($B57,'Sắp xếp ĐVHC xã'!$B$14:$W$332,R$9,0)</f>
        <v>0</v>
      </c>
      <c r="S57" s="66" t="e">
        <f ca="1">VLOOKUP($B57,'Sắp xếp ĐVHC xã'!$B$14:$W$14,S$9,0)</f>
        <v>#N/A</v>
      </c>
      <c r="T57" s="66">
        <f ca="1">VLOOKUP($B57,'Sắp xếp ĐVHC xã'!$B$14:$W$332,T$9,0)</f>
        <v>0</v>
      </c>
      <c r="U57" s="76">
        <f ca="1">VLOOKUP($B57,'Sắp xếp ĐVHC xã'!$B$14:$W$332,U$9,0)</f>
        <v>0</v>
      </c>
      <c r="V57" s="66">
        <f ca="1">VLOOKUP($B57,'Sắp xếp ĐVHC xã'!$B$14:$W$332,V$9,0)</f>
        <v>0</v>
      </c>
      <c r="W57" s="66">
        <f ca="1">VLOOKUP($B57,'Sắp xếp ĐVHC xã'!$B$14:$W$332,W$9,0)</f>
        <v>0</v>
      </c>
      <c r="X57" s="25" t="str">
        <f t="shared" ca="1" si="7"/>
        <v/>
      </c>
      <c r="Y57" s="25" t="str">
        <f t="shared" ca="1" si="8"/>
        <v/>
      </c>
      <c r="Z57" s="25"/>
    </row>
    <row r="58" spans="1:26" ht="18.75" customHeight="1" thickBot="1">
      <c r="A58" s="94"/>
      <c r="B58" s="81" t="s">
        <v>34</v>
      </c>
      <c r="C58" s="82">
        <f ca="1">SUM(C55:C57)</f>
        <v>3246</v>
      </c>
      <c r="D58" s="66"/>
      <c r="E58" s="82">
        <f t="shared" ref="E58:F58" ca="1" si="65">SUM(E55:E57)</f>
        <v>3246</v>
      </c>
      <c r="F58" s="82">
        <f t="shared" ca="1" si="65"/>
        <v>3246</v>
      </c>
      <c r="G58" s="83">
        <f ca="1">F58/E58</f>
        <v>1</v>
      </c>
      <c r="H58" s="82">
        <f ca="1">SUM(H55:H57)</f>
        <v>3245</v>
      </c>
      <c r="I58" s="150">
        <f ca="1">H58/C58</f>
        <v>0.99969192852741839</v>
      </c>
      <c r="J58" s="151">
        <f ca="1">SUM(J55:J57)</f>
        <v>3245</v>
      </c>
      <c r="K58" s="150">
        <f ca="1">J58/F58</f>
        <v>0.99969192852741839</v>
      </c>
      <c r="L58" s="151">
        <f ca="1">SUM(L55:L57)</f>
        <v>1</v>
      </c>
      <c r="M58" s="150">
        <f ca="1">L58/F58</f>
        <v>3.0807147258163895E-4</v>
      </c>
      <c r="N58" s="151">
        <f ca="1">SUM(N55:N57)</f>
        <v>3238</v>
      </c>
      <c r="O58" s="150">
        <f t="shared" ca="1" si="63"/>
        <v>0.99753542821934693</v>
      </c>
      <c r="P58" s="151">
        <f ca="1">SUM(P55:P57)</f>
        <v>7</v>
      </c>
      <c r="Q58" s="150">
        <f t="shared" ca="1" si="64"/>
        <v>2.1565003080714724E-3</v>
      </c>
      <c r="R58" s="66">
        <f ca="1">VLOOKUP($B58,'Sắp xếp ĐVHC xã'!$B$14:$W$332,R$9,0)</f>
        <v>0</v>
      </c>
      <c r="S58" s="66" t="e">
        <f ca="1">VLOOKUP($B58,'Sắp xếp ĐVHC xã'!$B$14:$W$14,S$9,0)</f>
        <v>#N/A</v>
      </c>
      <c r="T58" s="66">
        <f ca="1">VLOOKUP($B58,'Sắp xếp ĐVHC xã'!$B$14:$W$332,T$9,0)</f>
        <v>0</v>
      </c>
      <c r="U58" s="76">
        <f ca="1">VLOOKUP($B58,'Sắp xếp ĐVHC xã'!$B$14:$W$332,U$9,0)</f>
        <v>0</v>
      </c>
      <c r="V58" s="66">
        <f ca="1">VLOOKUP($B58,'Sắp xếp ĐVHC xã'!$B$14:$W$332,V$9,0)</f>
        <v>0</v>
      </c>
      <c r="W58" s="66">
        <f ca="1">VLOOKUP($B58,'Sắp xếp ĐVHC xã'!$B$14:$W$332,W$9,0)</f>
        <v>0</v>
      </c>
      <c r="X58" s="25" t="str">
        <f t="shared" ca="1" si="7"/>
        <v/>
      </c>
      <c r="Y58" s="25" t="str">
        <f t="shared" ca="1" si="8"/>
        <v/>
      </c>
      <c r="Z58" s="25"/>
    </row>
    <row r="59" spans="1:26" ht="18.75" customHeight="1" thickTop="1">
      <c r="A59" s="94">
        <v>11</v>
      </c>
      <c r="B59" s="271" t="s">
        <v>69</v>
      </c>
      <c r="C59" s="266"/>
      <c r="D59" s="266"/>
      <c r="E59" s="266"/>
      <c r="F59" s="266"/>
      <c r="G59" s="266"/>
      <c r="H59" s="266"/>
      <c r="I59" s="266"/>
      <c r="J59" s="266"/>
      <c r="K59" s="266"/>
      <c r="L59" s="266"/>
      <c r="M59" s="266"/>
      <c r="N59" s="266"/>
      <c r="O59" s="266"/>
      <c r="P59" s="266"/>
      <c r="Q59" s="266"/>
      <c r="R59" s="266"/>
      <c r="S59" s="267"/>
      <c r="T59" s="95"/>
      <c r="U59" s="95"/>
      <c r="V59" s="95"/>
      <c r="W59" s="95"/>
      <c r="X59" s="25" t="str">
        <f t="shared" si="7"/>
        <v/>
      </c>
      <c r="Y59" s="25" t="str">
        <f t="shared" si="8"/>
        <v/>
      </c>
      <c r="Z59" s="25"/>
    </row>
    <row r="60" spans="1:26" ht="18.75" customHeight="1">
      <c r="A60" s="98"/>
      <c r="B60" s="20" t="s">
        <v>70</v>
      </c>
      <c r="C60" s="66">
        <f ca="1">VLOOKUP($B60,'Sắp xếp ĐVHC xã'!$B$14:$W$332,C$9,0)</f>
        <v>934</v>
      </c>
      <c r="D60" s="66"/>
      <c r="E60" s="66">
        <f ca="1">VLOOKUP($B60,'Sắp xếp ĐVHC xã'!$B$14:$W$332,E$9,0)</f>
        <v>934</v>
      </c>
      <c r="F60" s="66">
        <f ca="1">VLOOKUP($B60,'Sắp xếp ĐVHC xã'!$B$14:$W$332,F$9,0)</f>
        <v>934</v>
      </c>
      <c r="G60" s="75">
        <f ca="1">F60/$E60</f>
        <v>1</v>
      </c>
      <c r="H60" s="66">
        <f ca="1">VLOOKUP($B60,'Sắp xếp ĐVHC xã'!$B$14:$W$332,H$9,0)</f>
        <v>934</v>
      </c>
      <c r="I60" s="147">
        <f t="shared" ref="I60:I61" ca="1" si="66">H60/$C60</f>
        <v>1</v>
      </c>
      <c r="J60" s="148">
        <f ca="1">VLOOKUP($B60,'Sắp xếp ĐVHC xã'!$B$14:$W$332,J$9,0)</f>
        <v>932</v>
      </c>
      <c r="K60" s="147">
        <f t="shared" ref="K60:K61" ca="1" si="67">J60/$F60</f>
        <v>0.99785867237687365</v>
      </c>
      <c r="L60" s="148">
        <f ca="1">VLOOKUP($B60,'Sắp xếp ĐVHC xã'!$B$14:$W$332,L$9,0)</f>
        <v>2</v>
      </c>
      <c r="M60" s="147">
        <f t="shared" ref="M60:M61" ca="1" si="68">L60/$F60</f>
        <v>2.1413276231263384E-3</v>
      </c>
      <c r="N60" s="148">
        <f ca="1">VLOOKUP($B60,'Sắp xếp ĐVHC xã'!$B$14:$W$332,N$9,0)</f>
        <v>913</v>
      </c>
      <c r="O60" s="147">
        <f t="shared" ref="O60:O62" ca="1" si="69">N60/$C60</f>
        <v>0.9775160599571735</v>
      </c>
      <c r="P60" s="148">
        <f ca="1">VLOOKUP($B60,'Sắp xếp ĐVHC xã'!$B$14:$W$332,P$9,0)</f>
        <v>19</v>
      </c>
      <c r="Q60" s="147">
        <f t="shared" ref="Q60:Q62" ca="1" si="70">P60/$C60</f>
        <v>2.0342612419700215E-2</v>
      </c>
      <c r="R60" s="66">
        <f ca="1">VLOOKUP($B60,'Sắp xếp ĐVHC xã'!$B$14:$W$332,R$9,0)</f>
        <v>0</v>
      </c>
      <c r="S60" s="66" t="e">
        <f ca="1">VLOOKUP($B60,'Sắp xếp ĐVHC xã'!$B$14:$W$14,S$9,0)</f>
        <v>#N/A</v>
      </c>
      <c r="T60" s="66">
        <f ca="1">VLOOKUP($B60,'Sắp xếp ĐVHC xã'!$B$14:$W$332,T$9,0)</f>
        <v>0</v>
      </c>
      <c r="U60" s="76">
        <f ca="1">VLOOKUP($B60,'Sắp xếp ĐVHC xã'!$B$14:$W$332,U$9,0)</f>
        <v>0</v>
      </c>
      <c r="V60" s="66">
        <f ca="1">VLOOKUP($B60,'Sắp xếp ĐVHC xã'!$B$14:$W$332,V$9,0)</f>
        <v>0</v>
      </c>
      <c r="W60" s="66">
        <f ca="1">VLOOKUP($B60,'Sắp xếp ĐVHC xã'!$B$14:$W$332,W$9,0)</f>
        <v>0</v>
      </c>
      <c r="X60" s="25" t="str">
        <f t="shared" ca="1" si="7"/>
        <v/>
      </c>
      <c r="Y60" s="25" t="str">
        <f t="shared" ca="1" si="8"/>
        <v/>
      </c>
      <c r="Z60" s="25"/>
    </row>
    <row r="61" spans="1:26" ht="18.75" customHeight="1">
      <c r="A61" s="93"/>
      <c r="B61" s="64" t="s">
        <v>71</v>
      </c>
      <c r="C61" s="66">
        <f ca="1">VLOOKUP($B61,'Sắp xếp ĐVHC xã'!$B$14:$W$332,C$9,0)</f>
        <v>1077</v>
      </c>
      <c r="D61" s="66"/>
      <c r="E61" s="66">
        <f ca="1">VLOOKUP($B61,'Sắp xếp ĐVHC xã'!$B$14:$W$332,E$9,0)</f>
        <v>1077</v>
      </c>
      <c r="F61" s="66">
        <f ca="1">VLOOKUP($B61,'Sắp xếp ĐVHC xã'!$B$14:$W$332,F$9,0)</f>
        <v>1077</v>
      </c>
      <c r="G61" s="75">
        <f ca="1">F61/$E61</f>
        <v>1</v>
      </c>
      <c r="H61" s="66">
        <f ca="1">VLOOKUP($B61,'Sắp xếp ĐVHC xã'!$B$14:$W$332,H$9,0)</f>
        <v>1077</v>
      </c>
      <c r="I61" s="147">
        <f t="shared" ca="1" si="66"/>
        <v>1</v>
      </c>
      <c r="J61" s="148">
        <f ca="1">VLOOKUP($B61,'Sắp xếp ĐVHC xã'!$B$14:$W$332,J$9,0)</f>
        <v>1077</v>
      </c>
      <c r="K61" s="147">
        <f t="shared" ca="1" si="67"/>
        <v>1</v>
      </c>
      <c r="L61" s="148">
        <f ca="1">VLOOKUP($B61,'Sắp xếp ĐVHC xã'!$B$14:$W$332,L$9,0)</f>
        <v>0</v>
      </c>
      <c r="M61" s="147">
        <f t="shared" ca="1" si="68"/>
        <v>0</v>
      </c>
      <c r="N61" s="148">
        <f ca="1">VLOOKUP($B61,'Sắp xếp ĐVHC xã'!$B$14:$W$332,N$9,0)</f>
        <v>1067</v>
      </c>
      <c r="O61" s="147">
        <f t="shared" ca="1" si="69"/>
        <v>0.99071494893221912</v>
      </c>
      <c r="P61" s="148">
        <f ca="1">VLOOKUP($B61,'Sắp xếp ĐVHC xã'!$B$14:$W$332,P$9,0)</f>
        <v>10</v>
      </c>
      <c r="Q61" s="147">
        <f t="shared" ca="1" si="70"/>
        <v>9.285051067780872E-3</v>
      </c>
      <c r="R61" s="66">
        <f ca="1">VLOOKUP($B61,'Sắp xếp ĐVHC xã'!$B$14:$W$332,R$9,0)</f>
        <v>0</v>
      </c>
      <c r="S61" s="66" t="e">
        <f ca="1">VLOOKUP($B61,'Sắp xếp ĐVHC xã'!$B$14:$W$14,S$9,0)</f>
        <v>#N/A</v>
      </c>
      <c r="T61" s="66">
        <f ca="1">VLOOKUP($B61,'Sắp xếp ĐVHC xã'!$B$14:$W$332,T$9,0)</f>
        <v>0</v>
      </c>
      <c r="U61" s="76">
        <f ca="1">VLOOKUP($B61,'Sắp xếp ĐVHC xã'!$B$14:$W$332,U$9,0)</f>
        <v>0</v>
      </c>
      <c r="V61" s="66">
        <f ca="1">VLOOKUP($B61,'Sắp xếp ĐVHC xã'!$B$14:$W$332,V$9,0)</f>
        <v>0</v>
      </c>
      <c r="W61" s="66">
        <f ca="1">VLOOKUP($B61,'Sắp xếp ĐVHC xã'!$B$14:$W$332,W$9,0)</f>
        <v>0</v>
      </c>
      <c r="X61" s="25" t="str">
        <f t="shared" ca="1" si="7"/>
        <v/>
      </c>
      <c r="Y61" s="25" t="str">
        <f t="shared" ca="1" si="8"/>
        <v/>
      </c>
      <c r="Z61" s="25"/>
    </row>
    <row r="62" spans="1:26" ht="18.75" customHeight="1" thickBot="1">
      <c r="A62" s="93"/>
      <c r="B62" s="81" t="s">
        <v>34</v>
      </c>
      <c r="C62" s="82">
        <f ca="1">SUM(C60:C61)</f>
        <v>2011</v>
      </c>
      <c r="D62" s="66"/>
      <c r="E62" s="82">
        <f t="shared" ref="E62:F62" ca="1" si="71">SUM(E60:E61)</f>
        <v>2011</v>
      </c>
      <c r="F62" s="82">
        <f t="shared" ca="1" si="71"/>
        <v>2011</v>
      </c>
      <c r="G62" s="83">
        <f ca="1">F62/E62</f>
        <v>1</v>
      </c>
      <c r="H62" s="82">
        <f ca="1">SUM(H60:H61)</f>
        <v>2011</v>
      </c>
      <c r="I62" s="150">
        <f ca="1">H62/C62</f>
        <v>1</v>
      </c>
      <c r="J62" s="151">
        <f ca="1">SUM(J60:J61)</f>
        <v>2009</v>
      </c>
      <c r="K62" s="150">
        <f ca="1">J62/F62</f>
        <v>0.99900546991546491</v>
      </c>
      <c r="L62" s="151">
        <f ca="1">SUM(L60:L61)</f>
        <v>2</v>
      </c>
      <c r="M62" s="150">
        <f ca="1">L62/F62</f>
        <v>9.945300845350571E-4</v>
      </c>
      <c r="N62" s="151">
        <f ca="1">SUM(N60:N61)</f>
        <v>1980</v>
      </c>
      <c r="O62" s="150">
        <f t="shared" ca="1" si="69"/>
        <v>0.98458478368970659</v>
      </c>
      <c r="P62" s="151">
        <f ca="1">SUM(P60:P61)</f>
        <v>29</v>
      </c>
      <c r="Q62" s="150">
        <f t="shared" ca="1" si="70"/>
        <v>1.4420686225758329E-2</v>
      </c>
      <c r="R62" s="82">
        <f ca="1">SUM(R60:R61)</f>
        <v>0</v>
      </c>
      <c r="S62" s="87"/>
      <c r="T62" s="82">
        <f ca="1">SUM(T60:T61)</f>
        <v>0</v>
      </c>
      <c r="U62" s="82"/>
      <c r="V62" s="82">
        <f ca="1">SUM(V60:V61)</f>
        <v>0</v>
      </c>
      <c r="W62" s="90"/>
      <c r="X62" s="25" t="str">
        <f t="shared" ca="1" si="7"/>
        <v/>
      </c>
      <c r="Y62" s="25" t="str">
        <f t="shared" ca="1" si="8"/>
        <v/>
      </c>
      <c r="Z62" s="25"/>
    </row>
    <row r="63" spans="1:26" ht="18.75" customHeight="1" thickTop="1">
      <c r="A63" s="94">
        <v>12</v>
      </c>
      <c r="B63" s="271" t="s">
        <v>72</v>
      </c>
      <c r="C63" s="266"/>
      <c r="D63" s="266"/>
      <c r="E63" s="266"/>
      <c r="F63" s="266"/>
      <c r="G63" s="266"/>
      <c r="H63" s="266"/>
      <c r="I63" s="266"/>
      <c r="J63" s="266"/>
      <c r="K63" s="266"/>
      <c r="L63" s="266"/>
      <c r="M63" s="266"/>
      <c r="N63" s="266"/>
      <c r="O63" s="266"/>
      <c r="P63" s="266"/>
      <c r="Q63" s="266"/>
      <c r="R63" s="266"/>
      <c r="S63" s="267"/>
      <c r="T63" s="20"/>
      <c r="U63" s="20"/>
      <c r="V63" s="20"/>
      <c r="W63" s="20"/>
      <c r="X63" s="25" t="str">
        <f t="shared" si="7"/>
        <v/>
      </c>
      <c r="Y63" s="25" t="str">
        <f t="shared" si="8"/>
        <v/>
      </c>
      <c r="Z63" s="25"/>
    </row>
    <row r="64" spans="1:26" ht="18.75" customHeight="1">
      <c r="A64" s="93"/>
      <c r="B64" s="64" t="s">
        <v>73</v>
      </c>
      <c r="C64" s="65">
        <f ca="1">VLOOKUP($B64,'Sắp xếp ĐVHC xã'!$B$14:$W$332,C$9,0)</f>
        <v>1996</v>
      </c>
      <c r="D64" s="66"/>
      <c r="E64" s="65">
        <f ca="1">VLOOKUP($B64,'Sắp xếp ĐVHC xã'!$B$14:$W$332,E$9,0)</f>
        <v>1996</v>
      </c>
      <c r="F64" s="65">
        <f ca="1">VLOOKUP($B64,'Sắp xếp ĐVHC xã'!$B$14:$W$332,F$9,0)</f>
        <v>1996</v>
      </c>
      <c r="G64" s="75">
        <f ca="1">F64/$E64</f>
        <v>1</v>
      </c>
      <c r="H64" s="65">
        <f ca="1">VLOOKUP($B64,'Sắp xếp ĐVHC xã'!$B$14:$W$332,H$9,0)</f>
        <v>1996</v>
      </c>
      <c r="I64" s="147">
        <f t="shared" ref="I64:I65" ca="1" si="72">H64/$C64</f>
        <v>1</v>
      </c>
      <c r="J64" s="149">
        <f ca="1">VLOOKUP($B64,'Sắp xếp ĐVHC xã'!$B$14:$W$332,J$9,0)</f>
        <v>1996</v>
      </c>
      <c r="K64" s="147">
        <f t="shared" ref="K64:K65" ca="1" si="73">J64/$F64</f>
        <v>1</v>
      </c>
      <c r="L64" s="148">
        <f ca="1">VLOOKUP($B64,'Sắp xếp ĐVHC xã'!$B$14:$W$332,L$9,0)</f>
        <v>0</v>
      </c>
      <c r="M64" s="147">
        <f t="shared" ref="M64:M65" ca="1" si="74">L64/$F64</f>
        <v>0</v>
      </c>
      <c r="N64" s="149">
        <f ca="1">VLOOKUP($B64,'Sắp xếp ĐVHC xã'!$B$14:$W$332,N$9,0)</f>
        <v>1992</v>
      </c>
      <c r="O64" s="147">
        <f t="shared" ref="O64:O66" ca="1" si="75">N64/$C64</f>
        <v>0.99799599198396793</v>
      </c>
      <c r="P64" s="148">
        <f ca="1">VLOOKUP($B64,'Sắp xếp ĐVHC xã'!$B$14:$W$332,P$9,0)</f>
        <v>4</v>
      </c>
      <c r="Q64" s="147">
        <f t="shared" ref="Q64:Q66" ca="1" si="76">P64/$C64</f>
        <v>2.004008016032064E-3</v>
      </c>
      <c r="R64" s="66">
        <f ca="1">VLOOKUP($B64,'Sắp xếp ĐVHC xã'!$B$14:$W$332,R$9,0)</f>
        <v>0</v>
      </c>
      <c r="S64" s="66" t="e">
        <f ca="1">VLOOKUP($B64,'Sắp xếp ĐVHC xã'!$B$14:$W$14,S$9,0)</f>
        <v>#N/A</v>
      </c>
      <c r="T64" s="66">
        <f ca="1">VLOOKUP($B64,'Sắp xếp ĐVHC xã'!$B$14:$W$332,T$9,0)</f>
        <v>0</v>
      </c>
      <c r="U64" s="76">
        <f ca="1">VLOOKUP($B64,'Sắp xếp ĐVHC xã'!$B$14:$W$332,U$9,0)</f>
        <v>0</v>
      </c>
      <c r="V64" s="66">
        <f ca="1">VLOOKUP($B64,'Sắp xếp ĐVHC xã'!$B$14:$W$332,V$9,0)</f>
        <v>0</v>
      </c>
      <c r="W64" s="66">
        <f ca="1">VLOOKUP($B64,'Sắp xếp ĐVHC xã'!$B$14:$W$332,W$9,0)</f>
        <v>0</v>
      </c>
      <c r="X64" s="25" t="str">
        <f t="shared" ca="1" si="7"/>
        <v/>
      </c>
      <c r="Y64" s="25" t="str">
        <f t="shared" ca="1" si="8"/>
        <v/>
      </c>
      <c r="Z64" s="25"/>
    </row>
    <row r="65" spans="1:29" ht="18.75" customHeight="1">
      <c r="A65" s="93"/>
      <c r="B65" s="64" t="s">
        <v>74</v>
      </c>
      <c r="C65" s="65">
        <f ca="1">VLOOKUP($B65,'Sắp xếp ĐVHC xã'!$B$14:$W$332,C$9,0)</f>
        <v>1174</v>
      </c>
      <c r="D65" s="66"/>
      <c r="E65" s="65">
        <f ca="1">VLOOKUP($B65,'Sắp xếp ĐVHC xã'!$B$14:$W$332,E$9,0)</f>
        <v>1145</v>
      </c>
      <c r="F65" s="65">
        <f ca="1">VLOOKUP($B65,'Sắp xếp ĐVHC xã'!$B$14:$W$332,F$9,0)</f>
        <v>1145</v>
      </c>
      <c r="G65" s="75">
        <f ca="1">F65/$E65</f>
        <v>1</v>
      </c>
      <c r="H65" s="65">
        <f ca="1">VLOOKUP($B65,'Sắp xếp ĐVHC xã'!$B$14:$W$332,H$9,0)</f>
        <v>1145</v>
      </c>
      <c r="I65" s="147">
        <f t="shared" ca="1" si="72"/>
        <v>0.97529812606473598</v>
      </c>
      <c r="J65" s="149">
        <f ca="1">VLOOKUP($B65,'Sắp xếp ĐVHC xã'!$B$14:$W$332,J$9,0)</f>
        <v>1141</v>
      </c>
      <c r="K65" s="147">
        <f t="shared" ca="1" si="73"/>
        <v>0.99650655021834056</v>
      </c>
      <c r="L65" s="148">
        <f ca="1">VLOOKUP($B65,'Sắp xếp ĐVHC xã'!$B$14:$W$332,L$9,0)</f>
        <v>4</v>
      </c>
      <c r="M65" s="147">
        <f t="shared" ca="1" si="74"/>
        <v>3.4934497816593887E-3</v>
      </c>
      <c r="N65" s="149">
        <f ca="1">VLOOKUP($B65,'Sắp xếp ĐVHC xã'!$B$14:$W$332,N$9,0)</f>
        <v>1136</v>
      </c>
      <c r="O65" s="147">
        <f t="shared" ca="1" si="75"/>
        <v>0.96763202725724018</v>
      </c>
      <c r="P65" s="148">
        <f ca="1">VLOOKUP($B65,'Sắp xếp ĐVHC xã'!$B$14:$W$332,P$9,0)</f>
        <v>5</v>
      </c>
      <c r="Q65" s="147">
        <f t="shared" ca="1" si="76"/>
        <v>4.2589437819420782E-3</v>
      </c>
      <c r="R65" s="66">
        <f ca="1">VLOOKUP($B65,'Sắp xếp ĐVHC xã'!$B$14:$W$332,R$9,0)</f>
        <v>0</v>
      </c>
      <c r="S65" s="66" t="e">
        <f ca="1">VLOOKUP($B65,'Sắp xếp ĐVHC xã'!$B$14:$W$14,S$9,0)</f>
        <v>#N/A</v>
      </c>
      <c r="T65" s="66">
        <f ca="1">VLOOKUP($B65,'Sắp xếp ĐVHC xã'!$B$14:$W$332,T$9,0)</f>
        <v>0</v>
      </c>
      <c r="U65" s="76">
        <f ca="1">VLOOKUP($B65,'Sắp xếp ĐVHC xã'!$B$14:$W$332,U$9,0)</f>
        <v>0</v>
      </c>
      <c r="V65" s="66">
        <f ca="1">VLOOKUP($B65,'Sắp xếp ĐVHC xã'!$B$14:$W$332,V$9,0)</f>
        <v>0</v>
      </c>
      <c r="W65" s="66">
        <f ca="1">VLOOKUP($B65,'Sắp xếp ĐVHC xã'!$B$14:$W$332,W$9,0)</f>
        <v>0</v>
      </c>
      <c r="X65" s="25" t="str">
        <f t="shared" ca="1" si="7"/>
        <v/>
      </c>
      <c r="Y65" s="25" t="str">
        <f t="shared" ca="1" si="8"/>
        <v/>
      </c>
      <c r="Z65" s="25"/>
    </row>
    <row r="66" spans="1:29" ht="18.75" customHeight="1" thickBot="1">
      <c r="A66" s="94"/>
      <c r="B66" s="100" t="s">
        <v>34</v>
      </c>
      <c r="C66" s="99">
        <f ca="1">SUM(C64:C65)</f>
        <v>3170</v>
      </c>
      <c r="D66" s="66"/>
      <c r="E66" s="99">
        <f t="shared" ref="E66:F66" ca="1" si="77">SUM(E64:E65)</f>
        <v>3141</v>
      </c>
      <c r="F66" s="99">
        <f t="shared" ca="1" si="77"/>
        <v>3141</v>
      </c>
      <c r="G66" s="83">
        <f ca="1">F66/E66</f>
        <v>1</v>
      </c>
      <c r="H66" s="99">
        <f ca="1">SUM(H64:H65)</f>
        <v>3141</v>
      </c>
      <c r="I66" s="150">
        <f ca="1">H66/C66</f>
        <v>0.99085173501577284</v>
      </c>
      <c r="J66" s="158">
        <f ca="1">SUM(J64:J65)</f>
        <v>3137</v>
      </c>
      <c r="K66" s="150">
        <f ca="1">J66/F66</f>
        <v>0.99872652021649155</v>
      </c>
      <c r="L66" s="151">
        <f ca="1">SUM(L64:L65)</f>
        <v>4</v>
      </c>
      <c r="M66" s="150">
        <f ca="1">L66/F66</f>
        <v>1.2734797835084368E-3</v>
      </c>
      <c r="N66" s="158">
        <f ca="1">SUM(N64:N65)</f>
        <v>3128</v>
      </c>
      <c r="O66" s="150">
        <f t="shared" ca="1" si="75"/>
        <v>0.98675078864353316</v>
      </c>
      <c r="P66" s="151">
        <f ca="1">SUM(P64:P65)</f>
        <v>9</v>
      </c>
      <c r="Q66" s="150">
        <f t="shared" ca="1" si="76"/>
        <v>2.8391167192429023E-3</v>
      </c>
      <c r="R66" s="82">
        <f ca="1">SUM(R64:R65)</f>
        <v>0</v>
      </c>
      <c r="S66" s="87"/>
      <c r="T66" s="82">
        <f ca="1">SUM(T64:T65)</f>
        <v>0</v>
      </c>
      <c r="U66" s="82"/>
      <c r="V66" s="82">
        <f ca="1">SUM(V64:V65)</f>
        <v>0</v>
      </c>
      <c r="W66" s="90"/>
      <c r="X66" s="25" t="str">
        <f t="shared" ca="1" si="7"/>
        <v/>
      </c>
      <c r="Y66" s="25" t="str">
        <f t="shared" ca="1" si="8"/>
        <v/>
      </c>
      <c r="Z66" s="25"/>
    </row>
    <row r="67" spans="1:29" ht="18.75" customHeight="1" thickTop="1">
      <c r="A67" s="94">
        <v>13</v>
      </c>
      <c r="B67" s="271" t="s">
        <v>75</v>
      </c>
      <c r="C67" s="266"/>
      <c r="D67" s="266"/>
      <c r="E67" s="266"/>
      <c r="F67" s="266"/>
      <c r="G67" s="266"/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7"/>
      <c r="T67" s="20"/>
      <c r="U67" s="20"/>
      <c r="V67" s="20"/>
      <c r="W67" s="20"/>
      <c r="X67" s="25" t="str">
        <f t="shared" si="7"/>
        <v/>
      </c>
      <c r="Y67" s="25" t="str">
        <f t="shared" si="8"/>
        <v/>
      </c>
      <c r="Z67" s="25"/>
    </row>
    <row r="68" spans="1:29" ht="18.75" customHeight="1">
      <c r="A68" s="93"/>
      <c r="B68" s="64" t="s">
        <v>76</v>
      </c>
      <c r="C68" s="66">
        <f ca="1">VLOOKUP($B68,'Sắp xếp ĐVHC xã'!$B$14:$W$332,C$9,0)</f>
        <v>2175</v>
      </c>
      <c r="D68" s="66"/>
      <c r="E68" s="66">
        <f ca="1">VLOOKUP($B68,'Sắp xếp ĐVHC xã'!$B$14:$W$332,E$9,0)</f>
        <v>2175</v>
      </c>
      <c r="F68" s="66">
        <f ca="1">VLOOKUP($B68,'Sắp xếp ĐVHC xã'!$B$14:$W$332,F$9,0)</f>
        <v>2175</v>
      </c>
      <c r="G68" s="75">
        <f ca="1">F68/$E68</f>
        <v>1</v>
      </c>
      <c r="H68" s="66">
        <f ca="1">VLOOKUP($B68,'Sắp xếp ĐVHC xã'!$B$14:$W$332,H$9,0)</f>
        <v>2175</v>
      </c>
      <c r="I68" s="147">
        <f t="shared" ref="I68:I69" ca="1" si="78">H68/$C68</f>
        <v>1</v>
      </c>
      <c r="J68" s="148">
        <f ca="1">VLOOKUP($B68,'Sắp xếp ĐVHC xã'!$B$14:$W$332,J$9,0)</f>
        <v>2174</v>
      </c>
      <c r="K68" s="147">
        <f t="shared" ref="K68:K69" ca="1" si="79">J68/$F68</f>
        <v>0.99954022988505742</v>
      </c>
      <c r="L68" s="148">
        <f ca="1">VLOOKUP($B68,'Sắp xếp ĐVHC xã'!$B$14:$W$332,L$9,0)</f>
        <v>1</v>
      </c>
      <c r="M68" s="147">
        <f t="shared" ref="M68:M69" ca="1" si="80">L68/$F68</f>
        <v>4.5977011494252872E-4</v>
      </c>
      <c r="N68" s="148">
        <f ca="1">VLOOKUP($B68,'Sắp xếp ĐVHC xã'!$B$14:$W$332,N$9,0)</f>
        <v>2165</v>
      </c>
      <c r="O68" s="147">
        <f t="shared" ref="O68:O70" ca="1" si="81">N68/$C68</f>
        <v>0.99540229885057474</v>
      </c>
      <c r="P68" s="148">
        <f ca="1">VLOOKUP($B68,'Sắp xếp ĐVHC xã'!$B$14:$W$332,P$9,0)</f>
        <v>9</v>
      </c>
      <c r="Q68" s="147">
        <f t="shared" ref="Q68:Q70" ca="1" si="82">P68/$C68</f>
        <v>4.1379310344827587E-3</v>
      </c>
      <c r="R68" s="66">
        <f ca="1">VLOOKUP($B68,'Sắp xếp ĐVHC xã'!$B$14:$W$332,R$9,0)</f>
        <v>0</v>
      </c>
      <c r="S68" s="66" t="e">
        <f ca="1">VLOOKUP($B68,'Sắp xếp ĐVHC xã'!$B$14:$W$14,S$9,0)</f>
        <v>#N/A</v>
      </c>
      <c r="T68" s="66">
        <f ca="1">VLOOKUP($B68,'Sắp xếp ĐVHC xã'!$B$14:$W$332,T$9,0)</f>
        <v>0</v>
      </c>
      <c r="U68" s="76">
        <f ca="1">VLOOKUP($B68,'Sắp xếp ĐVHC xã'!$B$14:$W$332,U$9,0)</f>
        <v>0</v>
      </c>
      <c r="V68" s="66">
        <f ca="1">VLOOKUP($B68,'Sắp xếp ĐVHC xã'!$B$14:$W$332,V$9,0)</f>
        <v>0</v>
      </c>
      <c r="W68" s="66">
        <f ca="1">VLOOKUP($B68,'Sắp xếp ĐVHC xã'!$B$14:$W$332,W$9,0)</f>
        <v>0</v>
      </c>
      <c r="X68" s="25" t="str">
        <f t="shared" ca="1" si="7"/>
        <v/>
      </c>
      <c r="Y68" s="25" t="str">
        <f t="shared" ca="1" si="8"/>
        <v/>
      </c>
      <c r="Z68" s="25"/>
    </row>
    <row r="69" spans="1:29" ht="18.75" customHeight="1">
      <c r="A69" s="93"/>
      <c r="B69" s="64" t="s">
        <v>77</v>
      </c>
      <c r="C69" s="66">
        <f ca="1">VLOOKUP($B69,'Sắp xếp ĐVHC xã'!$B$14:$W$332,C$9,0)</f>
        <v>1361</v>
      </c>
      <c r="D69" s="66"/>
      <c r="E69" s="66">
        <f ca="1">VLOOKUP($B69,'Sắp xếp ĐVHC xã'!$B$14:$W$332,E$9,0)</f>
        <v>1361</v>
      </c>
      <c r="F69" s="66">
        <f ca="1">VLOOKUP($B69,'Sắp xếp ĐVHC xã'!$B$14:$W$332,F$9,0)</f>
        <v>1361</v>
      </c>
      <c r="G69" s="75">
        <f ca="1">F69/$E69</f>
        <v>1</v>
      </c>
      <c r="H69" s="66">
        <f ca="1">VLOOKUP($B69,'Sắp xếp ĐVHC xã'!$B$14:$W$332,H$9,0)</f>
        <v>1361</v>
      </c>
      <c r="I69" s="147">
        <f t="shared" ca="1" si="78"/>
        <v>1</v>
      </c>
      <c r="J69" s="148">
        <f ca="1">VLOOKUP($B69,'Sắp xếp ĐVHC xã'!$B$14:$W$332,J$9,0)</f>
        <v>1359</v>
      </c>
      <c r="K69" s="147">
        <f t="shared" ca="1" si="79"/>
        <v>0.9985304922850845</v>
      </c>
      <c r="L69" s="148">
        <f ca="1">VLOOKUP($B69,'Sắp xếp ĐVHC xã'!$B$14:$W$332,L$9,0)</f>
        <v>2</v>
      </c>
      <c r="M69" s="147">
        <f t="shared" ca="1" si="80"/>
        <v>1.4695077149155032E-3</v>
      </c>
      <c r="N69" s="148">
        <f ca="1">VLOOKUP($B69,'Sắp xếp ĐVHC xã'!$B$14:$W$332,N$9,0)</f>
        <v>1354</v>
      </c>
      <c r="O69" s="147">
        <f t="shared" ca="1" si="81"/>
        <v>0.99485672299779571</v>
      </c>
      <c r="P69" s="148">
        <f ca="1">VLOOKUP($B69,'Sắp xếp ĐVHC xã'!$B$14:$W$332,P$9,0)</f>
        <v>5</v>
      </c>
      <c r="Q69" s="147">
        <f t="shared" ca="1" si="82"/>
        <v>3.6737692872887582E-3</v>
      </c>
      <c r="R69" s="66" t="str">
        <f ca="1">VLOOKUP($B69,'Sắp xếp ĐVHC xã'!$B$14:$W$332,R$9,0)</f>
        <v>1</v>
      </c>
      <c r="S69" s="66" t="e">
        <f ca="1">VLOOKUP($B69,'Sắp xếp ĐVHC xã'!$B$14:$W$14,S$9,0)</f>
        <v>#N/A</v>
      </c>
      <c r="T69" s="66">
        <f ca="1">VLOOKUP($B69,'Sắp xếp ĐVHC xã'!$B$14:$W$332,T$9,0)</f>
        <v>0</v>
      </c>
      <c r="U69" s="76">
        <f ca="1">VLOOKUP($B69,'Sắp xếp ĐVHC xã'!$B$14:$W$332,U$9,0)</f>
        <v>0</v>
      </c>
      <c r="V69" s="66">
        <f ca="1">VLOOKUP($B69,'Sắp xếp ĐVHC xã'!$B$14:$W$332,V$9,0)</f>
        <v>0</v>
      </c>
      <c r="W69" s="66">
        <f ca="1">VLOOKUP($B69,'Sắp xếp ĐVHC xã'!$B$14:$W$332,W$9,0)</f>
        <v>0</v>
      </c>
      <c r="X69" s="25" t="str">
        <f t="shared" ca="1" si="7"/>
        <v/>
      </c>
      <c r="Y69" s="25" t="str">
        <f t="shared" ca="1" si="8"/>
        <v/>
      </c>
      <c r="Z69" s="25"/>
    </row>
    <row r="70" spans="1:29" ht="18.75" customHeight="1" thickBot="1">
      <c r="A70" s="94"/>
      <c r="B70" s="81" t="s">
        <v>34</v>
      </c>
      <c r="C70" s="82">
        <f ca="1">SUM(C68:C69)</f>
        <v>3536</v>
      </c>
      <c r="D70" s="66"/>
      <c r="E70" s="82">
        <f t="shared" ref="E70:F70" ca="1" si="83">SUM(E68:E69)</f>
        <v>3536</v>
      </c>
      <c r="F70" s="82">
        <f t="shared" ca="1" si="83"/>
        <v>3536</v>
      </c>
      <c r="G70" s="83">
        <f ca="1">F70/E70</f>
        <v>1</v>
      </c>
      <c r="H70" s="82">
        <f ca="1">SUM(H68:H69)</f>
        <v>3536</v>
      </c>
      <c r="I70" s="150">
        <f ca="1">H70/C70</f>
        <v>1</v>
      </c>
      <c r="J70" s="151">
        <f ca="1">SUM(J68:J69)</f>
        <v>3533</v>
      </c>
      <c r="K70" s="150">
        <f ca="1">J70/F70</f>
        <v>0.99915158371040724</v>
      </c>
      <c r="L70" s="151">
        <f ca="1">SUM(L68:L69)</f>
        <v>3</v>
      </c>
      <c r="M70" s="150">
        <f ca="1">L70/F70</f>
        <v>8.484162895927602E-4</v>
      </c>
      <c r="N70" s="151">
        <f ca="1">SUM(N68:N69)</f>
        <v>3519</v>
      </c>
      <c r="O70" s="150">
        <f t="shared" ca="1" si="81"/>
        <v>0.99519230769230771</v>
      </c>
      <c r="P70" s="151">
        <f ca="1">SUM(P68:P69)</f>
        <v>14</v>
      </c>
      <c r="Q70" s="150">
        <f t="shared" ca="1" si="82"/>
        <v>3.9592760180995473E-3</v>
      </c>
      <c r="R70" s="82">
        <f ca="1">SUM(R68:R69)</f>
        <v>0</v>
      </c>
      <c r="S70" s="87"/>
      <c r="T70" s="82">
        <f ca="1">SUM(T68:T69)</f>
        <v>0</v>
      </c>
      <c r="U70" s="82"/>
      <c r="V70" s="82">
        <f ca="1">SUM(V68:V69)</f>
        <v>0</v>
      </c>
      <c r="W70" s="90"/>
      <c r="X70" s="25" t="str">
        <f t="shared" ca="1" si="7"/>
        <v/>
      </c>
      <c r="Y70" s="25" t="str">
        <f t="shared" ca="1" si="8"/>
        <v/>
      </c>
      <c r="Z70" s="25"/>
    </row>
    <row r="71" spans="1:29" ht="18.75" customHeight="1" thickTop="1">
      <c r="A71" s="94">
        <v>14</v>
      </c>
      <c r="B71" s="271" t="s">
        <v>78</v>
      </c>
      <c r="C71" s="266"/>
      <c r="D71" s="266"/>
      <c r="E71" s="266"/>
      <c r="F71" s="266"/>
      <c r="G71" s="266"/>
      <c r="H71" s="266"/>
      <c r="I71" s="266"/>
      <c r="J71" s="266"/>
      <c r="K71" s="266"/>
      <c r="L71" s="266"/>
      <c r="M71" s="266"/>
      <c r="N71" s="266"/>
      <c r="O71" s="266"/>
      <c r="P71" s="266"/>
      <c r="Q71" s="266"/>
      <c r="R71" s="266"/>
      <c r="S71" s="267"/>
      <c r="T71" s="95"/>
      <c r="U71" s="95"/>
      <c r="V71" s="95"/>
      <c r="W71" s="95"/>
      <c r="X71" s="25" t="str">
        <f t="shared" si="7"/>
        <v/>
      </c>
      <c r="Y71" s="25" t="str">
        <f t="shared" si="8"/>
        <v/>
      </c>
      <c r="Z71" s="25"/>
    </row>
    <row r="72" spans="1:29" ht="18.75" customHeight="1">
      <c r="A72" s="93"/>
      <c r="B72" s="64" t="s">
        <v>79</v>
      </c>
      <c r="C72" s="66">
        <f ca="1">VLOOKUP($B72,'Sắp xếp ĐVHC xã'!$B$14:$W$332,C$9,0)</f>
        <v>713</v>
      </c>
      <c r="D72" s="66"/>
      <c r="E72" s="66">
        <f ca="1">VLOOKUP($B72,'Sắp xếp ĐVHC xã'!$B$14:$W$332,E$9,0)</f>
        <v>711</v>
      </c>
      <c r="F72" s="66">
        <f ca="1">VLOOKUP($B72,'Sắp xếp ĐVHC xã'!$B$14:$W$332,F$9,0)</f>
        <v>711</v>
      </c>
      <c r="G72" s="75">
        <f ca="1">F72/$E72</f>
        <v>1</v>
      </c>
      <c r="H72" s="66">
        <f ca="1">VLOOKUP($B72,'Sắp xếp ĐVHC xã'!$B$14:$W$332,H$9,0)</f>
        <v>711</v>
      </c>
      <c r="I72" s="147">
        <f t="shared" ref="I72:I73" ca="1" si="84">H72/$C72</f>
        <v>0.9971949509116409</v>
      </c>
      <c r="J72" s="148">
        <f ca="1">VLOOKUP($B72,'Sắp xếp ĐVHC xã'!$B$14:$W$332,J$9,0)</f>
        <v>711</v>
      </c>
      <c r="K72" s="147">
        <f t="shared" ref="K72:K73" ca="1" si="85">J72/$F72</f>
        <v>1</v>
      </c>
      <c r="L72" s="148">
        <f ca="1">VLOOKUP($B72,'Sắp xếp ĐVHC xã'!$B$14:$W$332,L$9,0)</f>
        <v>0</v>
      </c>
      <c r="M72" s="147">
        <f t="shared" ref="M72:M73" ca="1" si="86">L72/$F72</f>
        <v>0</v>
      </c>
      <c r="N72" s="148">
        <f ca="1">VLOOKUP($B72,'Sắp xếp ĐVHC xã'!$B$14:$W$332,N$9,0)</f>
        <v>707</v>
      </c>
      <c r="O72" s="147">
        <f t="shared" ref="O72:O75" ca="1" si="87">N72/$C72</f>
        <v>0.99158485273492281</v>
      </c>
      <c r="P72" s="148">
        <f ca="1">VLOOKUP($B72,'Sắp xếp ĐVHC xã'!$B$14:$W$332,P$9,0)</f>
        <v>4</v>
      </c>
      <c r="Q72" s="147">
        <f t="shared" ref="Q72:Q75" ca="1" si="88">P72/$C72</f>
        <v>5.6100981767180924E-3</v>
      </c>
      <c r="R72" s="66">
        <f ca="1">VLOOKUP($B72,'Sắp xếp ĐVHC xã'!$B$14:$W$332,R$9,0)</f>
        <v>0</v>
      </c>
      <c r="S72" s="66" t="e">
        <f ca="1">VLOOKUP($B72,'Sắp xếp ĐVHC xã'!$B$14:$W$14,S$9,0)</f>
        <v>#N/A</v>
      </c>
      <c r="T72" s="66">
        <f ca="1">VLOOKUP($B72,'Sắp xếp ĐVHC xã'!$B$14:$W$332,T$9,0)</f>
        <v>0</v>
      </c>
      <c r="U72" s="76">
        <f ca="1">VLOOKUP($B72,'Sắp xếp ĐVHC xã'!$B$14:$W$332,U$9,0)</f>
        <v>0</v>
      </c>
      <c r="V72" s="66">
        <f ca="1">VLOOKUP($B72,'Sắp xếp ĐVHC xã'!$B$14:$W$332,V$9,0)</f>
        <v>0</v>
      </c>
      <c r="W72" s="66">
        <f ca="1">VLOOKUP($B72,'Sắp xếp ĐVHC xã'!$B$14:$W$332,W$9,0)</f>
        <v>0</v>
      </c>
      <c r="X72" s="25" t="str">
        <f t="shared" ca="1" si="7"/>
        <v/>
      </c>
      <c r="Y72" s="25" t="str">
        <f t="shared" ca="1" si="8"/>
        <v/>
      </c>
      <c r="Z72" s="25"/>
    </row>
    <row r="73" spans="1:29" ht="18.75" customHeight="1">
      <c r="A73" s="93"/>
      <c r="B73" s="64" t="s">
        <v>80</v>
      </c>
      <c r="C73" s="66">
        <f ca="1">VLOOKUP($B73,'Sắp xếp ĐVHC xã'!$B$14:$W$332,C$9,0)</f>
        <v>748</v>
      </c>
      <c r="D73" s="66"/>
      <c r="E73" s="66">
        <f ca="1">VLOOKUP($B73,'Sắp xếp ĐVHC xã'!$B$14:$W$332,E$9,0)</f>
        <v>748</v>
      </c>
      <c r="F73" s="66">
        <f ca="1">VLOOKUP($B73,'Sắp xếp ĐVHC xã'!$B$14:$W$332,F$9,0)</f>
        <v>748</v>
      </c>
      <c r="G73" s="75">
        <f ca="1">F73/$E73</f>
        <v>1</v>
      </c>
      <c r="H73" s="66">
        <f ca="1">VLOOKUP($B73,'Sắp xếp ĐVHC xã'!$B$14:$W$332,H$9,0)</f>
        <v>748</v>
      </c>
      <c r="I73" s="147">
        <f t="shared" ca="1" si="84"/>
        <v>1</v>
      </c>
      <c r="J73" s="148">
        <f ca="1">VLOOKUP($B73,'Sắp xếp ĐVHC xã'!$B$14:$W$332,J$9,0)</f>
        <v>748</v>
      </c>
      <c r="K73" s="147">
        <f t="shared" ca="1" si="85"/>
        <v>1</v>
      </c>
      <c r="L73" s="148">
        <f ca="1">VLOOKUP($B73,'Sắp xếp ĐVHC xã'!$B$14:$W$332,L$9,0)</f>
        <v>0</v>
      </c>
      <c r="M73" s="147">
        <f t="shared" ca="1" si="86"/>
        <v>0</v>
      </c>
      <c r="N73" s="148">
        <f ca="1">VLOOKUP($B73,'Sắp xếp ĐVHC xã'!$B$14:$W$332,N$9,0)</f>
        <v>746</v>
      </c>
      <c r="O73" s="147">
        <f t="shared" ca="1" si="87"/>
        <v>0.99732620320855614</v>
      </c>
      <c r="P73" s="148">
        <f ca="1">VLOOKUP($B73,'Sắp xếp ĐVHC xã'!$B$14:$W$332,P$9,0)</f>
        <v>2</v>
      </c>
      <c r="Q73" s="147">
        <f t="shared" ca="1" si="88"/>
        <v>2.6737967914438501E-3</v>
      </c>
      <c r="R73" s="66">
        <f ca="1">VLOOKUP($B73,'Sắp xếp ĐVHC xã'!$B$14:$W$332,R$9,0)</f>
        <v>0</v>
      </c>
      <c r="S73" s="66" t="e">
        <f ca="1">VLOOKUP($B73,'Sắp xếp ĐVHC xã'!$B$14:$W$14,S$9,0)</f>
        <v>#N/A</v>
      </c>
      <c r="T73" s="66">
        <f ca="1">VLOOKUP($B73,'Sắp xếp ĐVHC xã'!$B$14:$W$332,T$9,0)</f>
        <v>0</v>
      </c>
      <c r="U73" s="76">
        <f ca="1">VLOOKUP($B73,'Sắp xếp ĐVHC xã'!$B$14:$W$332,U$9,0)</f>
        <v>0</v>
      </c>
      <c r="V73" s="66">
        <f ca="1">VLOOKUP($B73,'Sắp xếp ĐVHC xã'!$B$14:$W$332,V$9,0)</f>
        <v>0</v>
      </c>
      <c r="W73" s="66">
        <f ca="1">VLOOKUP($B73,'Sắp xếp ĐVHC xã'!$B$14:$W$332,W$9,0)</f>
        <v>0</v>
      </c>
      <c r="X73" s="25" t="str">
        <f t="shared" ca="1" si="7"/>
        <v/>
      </c>
      <c r="Y73" s="25" t="str">
        <f t="shared" ca="1" si="8"/>
        <v/>
      </c>
      <c r="Z73" s="25"/>
    </row>
    <row r="74" spans="1:29" ht="18.75" customHeight="1" thickBot="1">
      <c r="A74" s="94"/>
      <c r="B74" s="81" t="s">
        <v>34</v>
      </c>
      <c r="C74" s="82">
        <f ca="1">SUM(C72:C73)</f>
        <v>1461</v>
      </c>
      <c r="D74" s="66"/>
      <c r="E74" s="82">
        <f t="shared" ref="E74:F74" ca="1" si="89">SUM(E72:E73)</f>
        <v>1459</v>
      </c>
      <c r="F74" s="82">
        <f t="shared" ca="1" si="89"/>
        <v>1459</v>
      </c>
      <c r="G74" s="83">
        <f ca="1">F74/E74</f>
        <v>1</v>
      </c>
      <c r="H74" s="82">
        <f ca="1">SUM(H72:H73)</f>
        <v>1459</v>
      </c>
      <c r="I74" s="150">
        <f ca="1">H74/C74</f>
        <v>0.99863107460643397</v>
      </c>
      <c r="J74" s="151">
        <f ca="1">SUM(J72:J73)</f>
        <v>1459</v>
      </c>
      <c r="K74" s="150">
        <f ca="1">J74/F74</f>
        <v>1</v>
      </c>
      <c r="L74" s="151">
        <f ca="1">SUM(L72:L73)</f>
        <v>0</v>
      </c>
      <c r="M74" s="150">
        <f ca="1">L74/F74</f>
        <v>0</v>
      </c>
      <c r="N74" s="151">
        <f ca="1">SUM(N72:N73)</f>
        <v>1453</v>
      </c>
      <c r="O74" s="150">
        <f t="shared" ca="1" si="87"/>
        <v>0.99452429842573575</v>
      </c>
      <c r="P74" s="151">
        <f ca="1">SUM(P72:P73)</f>
        <v>6</v>
      </c>
      <c r="Q74" s="150">
        <f t="shared" ca="1" si="88"/>
        <v>4.1067761806981521E-3</v>
      </c>
      <c r="R74" s="82">
        <f ca="1">SUM(R72:R73)</f>
        <v>0</v>
      </c>
      <c r="S74" s="87"/>
      <c r="T74" s="82">
        <f ca="1">SUM(T72:T73)</f>
        <v>0</v>
      </c>
      <c r="U74" s="82"/>
      <c r="V74" s="82">
        <f ca="1">SUM(V72:V73)</f>
        <v>0</v>
      </c>
      <c r="W74" s="90"/>
      <c r="X74" s="25" t="str">
        <f t="shared" ca="1" si="7"/>
        <v/>
      </c>
      <c r="Y74" s="25" t="str">
        <f t="shared" ca="1" si="8"/>
        <v/>
      </c>
      <c r="Z74" s="25"/>
    </row>
    <row r="75" spans="1:29" ht="18.75" customHeight="1" thickTop="1">
      <c r="A75" s="96" t="s">
        <v>81</v>
      </c>
      <c r="B75" s="19" t="s">
        <v>82</v>
      </c>
      <c r="C75" s="68">
        <f ca="1">C81+C86+C90+C94</f>
        <v>31012</v>
      </c>
      <c r="D75" s="69"/>
      <c r="E75" s="68">
        <f t="shared" ref="E75:F75" ca="1" si="90">E81+E86+E90+E94</f>
        <v>30949</v>
      </c>
      <c r="F75" s="68">
        <f t="shared" ca="1" si="90"/>
        <v>30949</v>
      </c>
      <c r="G75" s="97">
        <f ca="1">F75/C75</f>
        <v>0.99796852831162131</v>
      </c>
      <c r="H75" s="68">
        <f ca="1">H81+H86+H90+H94</f>
        <v>30949</v>
      </c>
      <c r="I75" s="152">
        <f ca="1">H75/$C75</f>
        <v>0.99796852831162131</v>
      </c>
      <c r="J75" s="153">
        <f ca="1">J81+J86+J90+J94</f>
        <v>30939</v>
      </c>
      <c r="K75" s="157">
        <f ca="1">J75/$F75</f>
        <v>0.99967688778312713</v>
      </c>
      <c r="L75" s="153">
        <f ca="1">L81+L86+L90+L94</f>
        <v>10</v>
      </c>
      <c r="M75" s="157">
        <f ca="1">L75/$F75</f>
        <v>3.2311221687291998E-4</v>
      </c>
      <c r="N75" s="153">
        <f ca="1">N81+N86+N90+N94</f>
        <v>30752</v>
      </c>
      <c r="O75" s="152">
        <f t="shared" ca="1" si="87"/>
        <v>0.99161614858764346</v>
      </c>
      <c r="P75" s="154">
        <f ca="1">P81+P86+P90+P94</f>
        <v>187</v>
      </c>
      <c r="Q75" s="152">
        <f t="shared" ca="1" si="88"/>
        <v>6.0299239004256416E-3</v>
      </c>
      <c r="R75" s="68">
        <v>958</v>
      </c>
      <c r="S75" s="70"/>
      <c r="T75" s="68">
        <f ca="1">T81+T86+T90+T94</f>
        <v>0</v>
      </c>
      <c r="U75" s="15"/>
      <c r="V75" s="68">
        <f ca="1">V81+V86+V90+V94</f>
        <v>0</v>
      </c>
      <c r="W75" s="20"/>
      <c r="X75" s="25" t="str">
        <f t="shared" ca="1" si="7"/>
        <v/>
      </c>
      <c r="Y75" s="25" t="str">
        <f t="shared" ca="1" si="8"/>
        <v/>
      </c>
      <c r="Z75" s="25"/>
      <c r="AC75">
        <v>958</v>
      </c>
    </row>
    <row r="76" spans="1:29" ht="18.75" customHeight="1">
      <c r="A76" s="94">
        <v>15</v>
      </c>
      <c r="B76" s="271" t="s">
        <v>83</v>
      </c>
      <c r="C76" s="266"/>
      <c r="D76" s="266"/>
      <c r="E76" s="266"/>
      <c r="F76" s="266"/>
      <c r="G76" s="266"/>
      <c r="H76" s="266"/>
      <c r="I76" s="266"/>
      <c r="J76" s="266"/>
      <c r="K76" s="266"/>
      <c r="L76" s="266"/>
      <c r="M76" s="266"/>
      <c r="N76" s="266"/>
      <c r="O76" s="266"/>
      <c r="P76" s="266"/>
      <c r="Q76" s="266"/>
      <c r="R76" s="266"/>
      <c r="S76" s="267"/>
      <c r="T76" s="95"/>
      <c r="U76" s="95"/>
      <c r="V76" s="95"/>
      <c r="W76" s="95"/>
      <c r="X76" s="25" t="str">
        <f t="shared" si="7"/>
        <v/>
      </c>
      <c r="Y76" s="25" t="str">
        <f t="shared" si="8"/>
        <v/>
      </c>
      <c r="Z76" s="25"/>
    </row>
    <row r="77" spans="1:29" ht="18.75" customHeight="1">
      <c r="A77" s="93"/>
      <c r="B77" s="64" t="s">
        <v>84</v>
      </c>
      <c r="C77" s="66">
        <f ca="1">VLOOKUP($B77,'Sắp xếp ĐVHC xã'!$B$14:$W$332,C$9,0)</f>
        <v>3919</v>
      </c>
      <c r="D77" s="66"/>
      <c r="E77" s="66">
        <f ca="1">VLOOKUP($B77,'Sắp xếp ĐVHC xã'!$B$14:$W$332,E$9,0)</f>
        <v>3907</v>
      </c>
      <c r="F77" s="66">
        <f ca="1">VLOOKUP($B77,'Sắp xếp ĐVHC xã'!$B$14:$W$332,F$9,0)</f>
        <v>3907</v>
      </c>
      <c r="G77" s="75">
        <f ca="1">F77/$E77</f>
        <v>1</v>
      </c>
      <c r="H77" s="66">
        <f ca="1">VLOOKUP($B77,'Sắp xếp ĐVHC xã'!$B$14:$W$332,H$9,0)</f>
        <v>3907</v>
      </c>
      <c r="I77" s="147">
        <f t="shared" ref="I77:I80" ca="1" si="91">H77/$C77</f>
        <v>0.99693799438632302</v>
      </c>
      <c r="J77" s="148">
        <f ca="1">VLOOKUP($B77,'Sắp xếp ĐVHC xã'!$B$14:$W$332,J$9,0)</f>
        <v>3906</v>
      </c>
      <c r="K77" s="147">
        <f t="shared" ref="K77:K80" ca="1" si="92">J77/$F77</f>
        <v>0.99974404914256465</v>
      </c>
      <c r="L77" s="148">
        <f ca="1">VLOOKUP($B77,'Sắp xếp ĐVHC xã'!$B$14:$W$332,L$9,0)</f>
        <v>1</v>
      </c>
      <c r="M77" s="147">
        <f t="shared" ref="M77:M80" ca="1" si="93">L77/$F77</f>
        <v>2.5595085743537239E-4</v>
      </c>
      <c r="N77" s="148">
        <f ca="1">VLOOKUP($B77,'Sắp xếp ĐVHC xã'!$B$14:$W$332,N$9,0)</f>
        <v>3886</v>
      </c>
      <c r="O77" s="147">
        <f t="shared" ref="O77:O81" ca="1" si="94">N77/$C77</f>
        <v>0.99157948456238831</v>
      </c>
      <c r="P77" s="148">
        <f ca="1">VLOOKUP($B77,'Sắp xếp ĐVHC xã'!$B$14:$W$332,P$9,0)</f>
        <v>20</v>
      </c>
      <c r="Q77" s="147">
        <f t="shared" ref="Q77:Q81" ca="1" si="95">P77/$C77</f>
        <v>5.1033426894615975E-3</v>
      </c>
      <c r="R77" s="66">
        <f ca="1">VLOOKUP($B77,'Sắp xếp ĐVHC xã'!$B$14:$W$332,R$9,0)</f>
        <v>0</v>
      </c>
      <c r="S77" s="66" t="e">
        <f ca="1">VLOOKUP($B77,'Sắp xếp ĐVHC xã'!$B$14:$W$14,S$9,0)</f>
        <v>#N/A</v>
      </c>
      <c r="T77" s="66">
        <f ca="1">VLOOKUP($B77,'Sắp xếp ĐVHC xã'!$B$14:$W$332,T$9,0)</f>
        <v>0</v>
      </c>
      <c r="U77" s="76">
        <f ca="1">VLOOKUP($B77,'Sắp xếp ĐVHC xã'!$B$14:$W$332,U$9,0)</f>
        <v>0</v>
      </c>
      <c r="V77" s="66">
        <f ca="1">VLOOKUP($B77,'Sắp xếp ĐVHC xã'!$B$14:$W$332,V$9,0)</f>
        <v>0</v>
      </c>
      <c r="W77" s="66">
        <f ca="1">VLOOKUP($B77,'Sắp xếp ĐVHC xã'!$B$14:$W$332,W$9,0)</f>
        <v>0</v>
      </c>
      <c r="X77" s="25" t="str">
        <f t="shared" ref="X77:X140" ca="1" si="96">IF(E77&lt;F77,"Sai","")</f>
        <v/>
      </c>
      <c r="Y77" s="25" t="str">
        <f t="shared" ca="1" si="8"/>
        <v/>
      </c>
      <c r="Z77" s="25"/>
    </row>
    <row r="78" spans="1:29" ht="18.75" customHeight="1">
      <c r="A78" s="93"/>
      <c r="B78" s="64" t="s">
        <v>85</v>
      </c>
      <c r="C78" s="66">
        <f ca="1">VLOOKUP($B78,'Sắp xếp ĐVHC xã'!$B$14:$W$332,C$9,0)</f>
        <v>3918</v>
      </c>
      <c r="D78" s="66"/>
      <c r="E78" s="66">
        <f ca="1">VLOOKUP($B78,'Sắp xếp ĐVHC xã'!$B$14:$W$332,E$9,0)</f>
        <v>3918</v>
      </c>
      <c r="F78" s="66">
        <f ca="1">VLOOKUP($B78,'Sắp xếp ĐVHC xã'!$B$14:$W$332,F$9,0)</f>
        <v>3918</v>
      </c>
      <c r="G78" s="75">
        <f ca="1">F78/$E78</f>
        <v>1</v>
      </c>
      <c r="H78" s="66">
        <f ca="1">VLOOKUP($B78,'Sắp xếp ĐVHC xã'!$B$14:$W$332,H$9,0)</f>
        <v>3918</v>
      </c>
      <c r="I78" s="147">
        <f t="shared" ca="1" si="91"/>
        <v>1</v>
      </c>
      <c r="J78" s="148">
        <f ca="1">VLOOKUP($B78,'Sắp xếp ĐVHC xã'!$B$14:$W$332,J$9,0)</f>
        <v>3918</v>
      </c>
      <c r="K78" s="147">
        <f t="shared" ca="1" si="92"/>
        <v>1</v>
      </c>
      <c r="L78" s="148">
        <f ca="1">VLOOKUP($B78,'Sắp xếp ĐVHC xã'!$B$14:$W$332,L$9,0)</f>
        <v>0</v>
      </c>
      <c r="M78" s="147">
        <f t="shared" ca="1" si="93"/>
        <v>0</v>
      </c>
      <c r="N78" s="148">
        <f ca="1">VLOOKUP($B78,'Sắp xếp ĐVHC xã'!$B$14:$W$332,N$9,0)</f>
        <v>3888</v>
      </c>
      <c r="O78" s="147">
        <f t="shared" ca="1" si="94"/>
        <v>0.99234303215926489</v>
      </c>
      <c r="P78" s="148">
        <f ca="1">VLOOKUP($B78,'Sắp xếp ĐVHC xã'!$B$14:$W$332,P$9,0)</f>
        <v>30</v>
      </c>
      <c r="Q78" s="147">
        <f t="shared" ca="1" si="95"/>
        <v>7.656967840735069E-3</v>
      </c>
      <c r="R78" s="66">
        <f ca="1">VLOOKUP($B78,'Sắp xếp ĐVHC xã'!$B$14:$W$332,R$9,0)</f>
        <v>0</v>
      </c>
      <c r="S78" s="66" t="e">
        <f ca="1">VLOOKUP($B78,'Sắp xếp ĐVHC xã'!$B$14:$W$14,S$9,0)</f>
        <v>#N/A</v>
      </c>
      <c r="T78" s="66">
        <f ca="1">VLOOKUP($B78,'Sắp xếp ĐVHC xã'!$B$14:$W$332,T$9,0)</f>
        <v>0</v>
      </c>
      <c r="U78" s="76">
        <f ca="1">VLOOKUP($B78,'Sắp xếp ĐVHC xã'!$B$14:$W$332,U$9,0)</f>
        <v>0</v>
      </c>
      <c r="V78" s="66">
        <f ca="1">VLOOKUP($B78,'Sắp xếp ĐVHC xã'!$B$14:$W$332,V$9,0)</f>
        <v>0</v>
      </c>
      <c r="W78" s="66">
        <f ca="1">VLOOKUP($B78,'Sắp xếp ĐVHC xã'!$B$14:$W$332,W$9,0)</f>
        <v>0</v>
      </c>
      <c r="X78" s="25" t="str">
        <f t="shared" ca="1" si="96"/>
        <v/>
      </c>
      <c r="Y78" s="25" t="str">
        <f t="shared" ca="1" si="8"/>
        <v/>
      </c>
      <c r="Z78" s="25"/>
    </row>
    <row r="79" spans="1:29" ht="18.75" customHeight="1">
      <c r="A79" s="98"/>
      <c r="B79" s="64" t="s">
        <v>86</v>
      </c>
      <c r="C79" s="66">
        <f ca="1">VLOOKUP($B79,'Sắp xếp ĐVHC xã'!$B$14:$W$332,C$9,0)</f>
        <v>2586</v>
      </c>
      <c r="D79" s="66"/>
      <c r="E79" s="66">
        <f ca="1">VLOOKUP($B79,'Sắp xếp ĐVHC xã'!$B$14:$W$332,E$9,0)</f>
        <v>2586</v>
      </c>
      <c r="F79" s="66">
        <f ca="1">VLOOKUP($B79,'Sắp xếp ĐVHC xã'!$B$14:$W$332,F$9,0)</f>
        <v>2586</v>
      </c>
      <c r="G79" s="75">
        <f ca="1">F79/$E79</f>
        <v>1</v>
      </c>
      <c r="H79" s="66">
        <f ca="1">VLOOKUP($B79,'Sắp xếp ĐVHC xã'!$B$14:$W$332,H$9,0)</f>
        <v>2586</v>
      </c>
      <c r="I79" s="147">
        <f t="shared" ca="1" si="91"/>
        <v>1</v>
      </c>
      <c r="J79" s="148">
        <f ca="1">VLOOKUP($B79,'Sắp xếp ĐVHC xã'!$B$14:$W$332,J$9,0)</f>
        <v>2586</v>
      </c>
      <c r="K79" s="147">
        <f t="shared" ca="1" si="92"/>
        <v>1</v>
      </c>
      <c r="L79" s="148">
        <f ca="1">VLOOKUP($B79,'Sắp xếp ĐVHC xã'!$B$14:$W$332,L$9,0)</f>
        <v>0</v>
      </c>
      <c r="M79" s="147">
        <f t="shared" ca="1" si="93"/>
        <v>0</v>
      </c>
      <c r="N79" s="148">
        <f ca="1">VLOOKUP($B79,'Sắp xếp ĐVHC xã'!$B$14:$W$332,N$9,0)</f>
        <v>2582</v>
      </c>
      <c r="O79" s="147">
        <f t="shared" ca="1" si="94"/>
        <v>0.99845320959010053</v>
      </c>
      <c r="P79" s="148">
        <f ca="1">VLOOKUP($B79,'Sắp xếp ĐVHC xã'!$B$14:$W$332,P$9,0)</f>
        <v>4</v>
      </c>
      <c r="Q79" s="147">
        <f t="shared" ca="1" si="95"/>
        <v>1.5467904098994587E-3</v>
      </c>
      <c r="R79" s="66">
        <f ca="1">VLOOKUP($B79,'Sắp xếp ĐVHC xã'!$B$14:$W$332,R$9,0)</f>
        <v>1</v>
      </c>
      <c r="S79" s="66" t="e">
        <f ca="1">VLOOKUP($B79,'Sắp xếp ĐVHC xã'!$B$14:$W$14,S$9,0)</f>
        <v>#N/A</v>
      </c>
      <c r="T79" s="66">
        <f ca="1">VLOOKUP($B79,'Sắp xếp ĐVHC xã'!$B$14:$W$332,T$9,0)</f>
        <v>0</v>
      </c>
      <c r="U79" s="76">
        <f ca="1">VLOOKUP($B79,'Sắp xếp ĐVHC xã'!$B$14:$W$332,U$9,0)</f>
        <v>0</v>
      </c>
      <c r="V79" s="66">
        <f ca="1">VLOOKUP($B79,'Sắp xếp ĐVHC xã'!$B$14:$W$332,V$9,0)</f>
        <v>0</v>
      </c>
      <c r="W79" s="66">
        <f ca="1">VLOOKUP($B79,'Sắp xếp ĐVHC xã'!$B$14:$W$332,W$9,0)</f>
        <v>0</v>
      </c>
      <c r="X79" s="25" t="str">
        <f t="shared" ca="1" si="96"/>
        <v/>
      </c>
      <c r="Y79" s="25" t="str">
        <f t="shared" ca="1" si="8"/>
        <v/>
      </c>
      <c r="Z79" s="25"/>
    </row>
    <row r="80" spans="1:29" ht="18.75" customHeight="1">
      <c r="A80" s="93"/>
      <c r="B80" s="64" t="s">
        <v>87</v>
      </c>
      <c r="C80" s="66">
        <f ca="1">VLOOKUP($B80,'Sắp xếp ĐVHC xã'!$B$14:$W$332,C$9,0)</f>
        <v>2625</v>
      </c>
      <c r="D80" s="66"/>
      <c r="E80" s="66">
        <f ca="1">VLOOKUP($B80,'Sắp xếp ĐVHC xã'!$B$14:$W$332,E$9,0)</f>
        <v>2606</v>
      </c>
      <c r="F80" s="66">
        <f ca="1">VLOOKUP($B80,'Sắp xếp ĐVHC xã'!$B$14:$W$332,F$9,0)</f>
        <v>2606</v>
      </c>
      <c r="G80" s="75">
        <f ca="1">F80/$E80</f>
        <v>1</v>
      </c>
      <c r="H80" s="66">
        <f ca="1">VLOOKUP($B80,'Sắp xếp ĐVHC xã'!$B$14:$W$332,H$9,0)</f>
        <v>2606</v>
      </c>
      <c r="I80" s="147">
        <f t="shared" ca="1" si="91"/>
        <v>0.99276190476190473</v>
      </c>
      <c r="J80" s="148">
        <f ca="1">VLOOKUP($B80,'Sắp xếp ĐVHC xã'!$B$14:$W$332,J$9,0)</f>
        <v>2606</v>
      </c>
      <c r="K80" s="147">
        <f t="shared" ca="1" si="92"/>
        <v>1</v>
      </c>
      <c r="L80" s="148">
        <f ca="1">VLOOKUP($B80,'Sắp xếp ĐVHC xã'!$B$14:$W$332,L$9,0)</f>
        <v>0</v>
      </c>
      <c r="M80" s="147">
        <f t="shared" ca="1" si="93"/>
        <v>0</v>
      </c>
      <c r="N80" s="148">
        <f ca="1">VLOOKUP($B80,'Sắp xếp ĐVHC xã'!$B$14:$W$332,N$9,0)</f>
        <v>2598</v>
      </c>
      <c r="O80" s="147">
        <f t="shared" ca="1" si="94"/>
        <v>0.98971428571428577</v>
      </c>
      <c r="P80" s="148">
        <f ca="1">VLOOKUP($B80,'Sắp xếp ĐVHC xã'!$B$14:$W$332,P$9,0)</f>
        <v>8</v>
      </c>
      <c r="Q80" s="147">
        <f t="shared" ca="1" si="95"/>
        <v>3.0476190476190477E-3</v>
      </c>
      <c r="R80" s="66">
        <f ca="1">VLOOKUP($B80,'Sắp xếp ĐVHC xã'!$B$14:$W$332,R$9,0)</f>
        <v>0</v>
      </c>
      <c r="S80" s="66" t="e">
        <f ca="1">VLOOKUP($B80,'Sắp xếp ĐVHC xã'!$B$14:$W$14,S$9,0)</f>
        <v>#N/A</v>
      </c>
      <c r="T80" s="66">
        <f ca="1">VLOOKUP($B80,'Sắp xếp ĐVHC xã'!$B$14:$W$332,T$9,0)</f>
        <v>0</v>
      </c>
      <c r="U80" s="76">
        <f ca="1">VLOOKUP($B80,'Sắp xếp ĐVHC xã'!$B$14:$W$332,U$9,0)</f>
        <v>0</v>
      </c>
      <c r="V80" s="66">
        <f ca="1">VLOOKUP($B80,'Sắp xếp ĐVHC xã'!$B$14:$W$332,V$9,0)</f>
        <v>0</v>
      </c>
      <c r="W80" s="66">
        <f ca="1">VLOOKUP($B80,'Sắp xếp ĐVHC xã'!$B$14:$W$332,W$9,0)</f>
        <v>0</v>
      </c>
      <c r="X80" s="25" t="str">
        <f t="shared" ca="1" si="96"/>
        <v/>
      </c>
      <c r="Y80" s="25" t="str">
        <f t="shared" ca="1" si="8"/>
        <v/>
      </c>
      <c r="Z80" s="25"/>
    </row>
    <row r="81" spans="1:29" ht="18.75" customHeight="1" thickBot="1">
      <c r="A81" s="94"/>
      <c r="B81" s="81" t="s">
        <v>34</v>
      </c>
      <c r="C81" s="82">
        <f ca="1">SUM(C77:C80)</f>
        <v>13048</v>
      </c>
      <c r="D81" s="66"/>
      <c r="E81" s="82">
        <f t="shared" ref="E81:F81" ca="1" si="97">SUM(E77:E80)</f>
        <v>13017</v>
      </c>
      <c r="F81" s="82">
        <f t="shared" ca="1" si="97"/>
        <v>13017</v>
      </c>
      <c r="G81" s="83">
        <f ca="1">F81/E81</f>
        <v>1</v>
      </c>
      <c r="H81" s="82">
        <f ca="1">SUM(H77:H80)</f>
        <v>13017</v>
      </c>
      <c r="I81" s="150">
        <f ca="1">H81/C81</f>
        <v>0.99762415695892093</v>
      </c>
      <c r="J81" s="151">
        <f ca="1">SUM(J77:J80)</f>
        <v>13016</v>
      </c>
      <c r="K81" s="150">
        <f ca="1">J81/F81</f>
        <v>0.99992317738342162</v>
      </c>
      <c r="L81" s="151">
        <f ca="1">SUM(L77:L80)</f>
        <v>1</v>
      </c>
      <c r="M81" s="150">
        <f ca="1">L81/F81</f>
        <v>7.6822616578320658E-5</v>
      </c>
      <c r="N81" s="151">
        <f ca="1">SUM(N77:N80)</f>
        <v>12954</v>
      </c>
      <c r="O81" s="150">
        <f t="shared" ca="1" si="94"/>
        <v>0.9927958307786634</v>
      </c>
      <c r="P81" s="151">
        <f ca="1">SUM(P77:P80)</f>
        <v>62</v>
      </c>
      <c r="Q81" s="150">
        <f t="shared" ca="1" si="95"/>
        <v>4.7516860821581854E-3</v>
      </c>
      <c r="R81" s="82">
        <f ca="1">SUM(R77:R80)</f>
        <v>1</v>
      </c>
      <c r="S81" s="87"/>
      <c r="T81" s="82">
        <f ca="1">SUM(T77:T80)</f>
        <v>0</v>
      </c>
      <c r="U81" s="82"/>
      <c r="V81" s="82">
        <f ca="1">SUM(V77:V80)</f>
        <v>0</v>
      </c>
      <c r="W81" s="90"/>
      <c r="X81" s="25" t="str">
        <f t="shared" ca="1" si="96"/>
        <v/>
      </c>
      <c r="Y81" s="25" t="str">
        <f t="shared" ca="1" si="8"/>
        <v/>
      </c>
      <c r="Z81" s="25"/>
    </row>
    <row r="82" spans="1:29" ht="18.75" customHeight="1" thickTop="1">
      <c r="A82" s="94">
        <v>16</v>
      </c>
      <c r="B82" s="271" t="s">
        <v>88</v>
      </c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266"/>
      <c r="N82" s="266"/>
      <c r="O82" s="266"/>
      <c r="P82" s="266"/>
      <c r="Q82" s="266"/>
      <c r="R82" s="266"/>
      <c r="S82" s="267"/>
      <c r="T82" s="20"/>
      <c r="U82" s="20"/>
      <c r="V82" s="20"/>
      <c r="W82" s="20"/>
      <c r="X82" s="25" t="str">
        <f t="shared" si="96"/>
        <v/>
      </c>
      <c r="Y82" s="25" t="str">
        <f t="shared" si="8"/>
        <v/>
      </c>
      <c r="Z82" s="25"/>
    </row>
    <row r="83" spans="1:29" ht="18.75" customHeight="1">
      <c r="A83" s="93"/>
      <c r="B83" s="64" t="s">
        <v>89</v>
      </c>
      <c r="C83" s="66">
        <f ca="1">VLOOKUP($B83,'Sắp xếp ĐVHC xã'!$B$14:$W$332,C$9,0)</f>
        <v>4900</v>
      </c>
      <c r="D83" s="66"/>
      <c r="E83" s="66">
        <f ca="1">VLOOKUP($B83,'Sắp xếp ĐVHC xã'!$B$14:$W$332,E$9,0)</f>
        <v>4879</v>
      </c>
      <c r="F83" s="66">
        <f ca="1">VLOOKUP($B83,'Sắp xếp ĐVHC xã'!$B$14:$W$332,F$9,0)</f>
        <v>4879</v>
      </c>
      <c r="G83" s="75">
        <f ca="1">F83/$E83</f>
        <v>1</v>
      </c>
      <c r="H83" s="66">
        <f ca="1">VLOOKUP($B83,'Sắp xếp ĐVHC xã'!$B$14:$W$332,H$9,0)</f>
        <v>4879</v>
      </c>
      <c r="I83" s="147">
        <f t="shared" ref="I83:I85" ca="1" si="98">H83/$C83</f>
        <v>0.99571428571428566</v>
      </c>
      <c r="J83" s="148">
        <f ca="1">VLOOKUP($B83,'Sắp xếp ĐVHC xã'!$B$14:$W$332,J$9,0)</f>
        <v>4872</v>
      </c>
      <c r="K83" s="147">
        <f t="shared" ref="K83:K85" ca="1" si="99">J83/$F83</f>
        <v>0.99856527977044474</v>
      </c>
      <c r="L83" s="148">
        <f ca="1">VLOOKUP($B83,'Sắp xếp ĐVHC xã'!$B$14:$W$332,L$9,0)</f>
        <v>7</v>
      </c>
      <c r="M83" s="147">
        <f t="shared" ref="M83:M85" ca="1" si="100">L83/$F83</f>
        <v>1.4347202295552368E-3</v>
      </c>
      <c r="N83" s="148">
        <f ca="1">VLOOKUP($B83,'Sắp xếp ĐVHC xã'!$B$14:$W$332,N$9,0)</f>
        <v>4824</v>
      </c>
      <c r="O83" s="147">
        <f t="shared" ref="O83:O86" ca="1" si="101">N83/$C83</f>
        <v>0.98448979591836738</v>
      </c>
      <c r="P83" s="148">
        <f ca="1">VLOOKUP($B83,'Sắp xếp ĐVHC xã'!$B$14:$W$332,P$9,0)</f>
        <v>48</v>
      </c>
      <c r="Q83" s="147">
        <f t="shared" ref="Q83:Q86" ca="1" si="102">P83/$C83</f>
        <v>9.7959183673469383E-3</v>
      </c>
      <c r="R83" s="66">
        <f ca="1">VLOOKUP($B83,'Sắp xếp ĐVHC xã'!$B$14:$W$332,R$9,0)</f>
        <v>7</v>
      </c>
      <c r="S83" s="66" t="e">
        <f ca="1">VLOOKUP($B83,'Sắp xếp ĐVHC xã'!$B$14:$W$14,S$9,0)</f>
        <v>#N/A</v>
      </c>
      <c r="T83" s="66">
        <f ca="1">VLOOKUP($B83,'Sắp xếp ĐVHC xã'!$B$14:$W$332,T$9,0)</f>
        <v>0</v>
      </c>
      <c r="U83" s="76">
        <f ca="1">VLOOKUP($B83,'Sắp xếp ĐVHC xã'!$B$14:$W$332,U$9,0)</f>
        <v>0</v>
      </c>
      <c r="V83" s="66">
        <f ca="1">VLOOKUP($B83,'Sắp xếp ĐVHC xã'!$B$14:$W$332,V$9,0)</f>
        <v>0</v>
      </c>
      <c r="W83" s="66">
        <f ca="1">VLOOKUP($B83,'Sắp xếp ĐVHC xã'!$B$14:$W$332,W$9,0)</f>
        <v>0</v>
      </c>
      <c r="X83" s="25" t="str">
        <f t="shared" ca="1" si="96"/>
        <v/>
      </c>
      <c r="Y83" s="25" t="str">
        <f t="shared" ca="1" si="8"/>
        <v/>
      </c>
      <c r="Z83" s="25"/>
    </row>
    <row r="84" spans="1:29" ht="18.75" customHeight="1">
      <c r="A84" s="93"/>
      <c r="B84" s="64" t="s">
        <v>90</v>
      </c>
      <c r="C84" s="66">
        <f ca="1">VLOOKUP($B84,'Sắp xếp ĐVHC xã'!$B$14:$W$332,C$9,0)</f>
        <v>1601</v>
      </c>
      <c r="D84" s="66"/>
      <c r="E84" s="66">
        <f ca="1">VLOOKUP($B84,'Sắp xếp ĐVHC xã'!$B$14:$W$332,E$9,0)</f>
        <v>1598</v>
      </c>
      <c r="F84" s="66">
        <f ca="1">VLOOKUP($B84,'Sắp xếp ĐVHC xã'!$B$14:$W$332,F$9,0)</f>
        <v>1598</v>
      </c>
      <c r="G84" s="75">
        <f ca="1">F84/$E84</f>
        <v>1</v>
      </c>
      <c r="H84" s="66">
        <f ca="1">VLOOKUP($B84,'Sắp xếp ĐVHC xã'!$B$14:$W$332,H$9,0)</f>
        <v>1598</v>
      </c>
      <c r="I84" s="147">
        <f t="shared" ca="1" si="98"/>
        <v>0.99812617114303559</v>
      </c>
      <c r="J84" s="148">
        <f ca="1">VLOOKUP($B84,'Sắp xếp ĐVHC xã'!$B$14:$W$332,J$9,0)</f>
        <v>1598</v>
      </c>
      <c r="K84" s="147">
        <f t="shared" ca="1" si="99"/>
        <v>1</v>
      </c>
      <c r="L84" s="148">
        <f ca="1">VLOOKUP($B84,'Sắp xếp ĐVHC xã'!$B$14:$W$332,L$9,0)</f>
        <v>0</v>
      </c>
      <c r="M84" s="147">
        <f t="shared" ca="1" si="100"/>
        <v>0</v>
      </c>
      <c r="N84" s="148">
        <f ca="1">VLOOKUP($B84,'Sắp xếp ĐVHC xã'!$B$14:$W$332,N$9,0)</f>
        <v>1591</v>
      </c>
      <c r="O84" s="147">
        <f t="shared" ca="1" si="101"/>
        <v>0.99375390381011863</v>
      </c>
      <c r="P84" s="148">
        <f ca="1">VLOOKUP($B84,'Sắp xếp ĐVHC xã'!$B$14:$W$332,P$9,0)</f>
        <v>7</v>
      </c>
      <c r="Q84" s="147">
        <f t="shared" ca="1" si="102"/>
        <v>4.3722673329169267E-3</v>
      </c>
      <c r="R84" s="66">
        <f ca="1">VLOOKUP($B84,'Sắp xếp ĐVHC xã'!$B$14:$W$332,R$9,0)</f>
        <v>0</v>
      </c>
      <c r="S84" s="66" t="e">
        <f ca="1">VLOOKUP($B84,'Sắp xếp ĐVHC xã'!$B$14:$W$14,S$9,0)</f>
        <v>#N/A</v>
      </c>
      <c r="T84" s="66">
        <f ca="1">VLOOKUP($B84,'Sắp xếp ĐVHC xã'!$B$14:$W$332,T$9,0)</f>
        <v>0</v>
      </c>
      <c r="U84" s="76">
        <f ca="1">VLOOKUP($B84,'Sắp xếp ĐVHC xã'!$B$14:$W$332,U$9,0)</f>
        <v>0</v>
      </c>
      <c r="V84" s="66">
        <f ca="1">VLOOKUP($B84,'Sắp xếp ĐVHC xã'!$B$14:$W$332,V$9,0)</f>
        <v>0</v>
      </c>
      <c r="W84" s="66">
        <f ca="1">VLOOKUP($B84,'Sắp xếp ĐVHC xã'!$B$14:$W$332,W$9,0)</f>
        <v>0</v>
      </c>
      <c r="X84" s="25" t="str">
        <f t="shared" ca="1" si="96"/>
        <v/>
      </c>
      <c r="Y84" s="25" t="str">
        <f t="shared" ca="1" si="8"/>
        <v/>
      </c>
      <c r="Z84" s="25"/>
    </row>
    <row r="85" spans="1:29" ht="18.75" customHeight="1">
      <c r="A85" s="98"/>
      <c r="B85" s="101" t="s">
        <v>91</v>
      </c>
      <c r="C85" s="66">
        <f ca="1">VLOOKUP($B85,'Sắp xếp ĐVHC xã'!$B$14:$W$332,C$9,0)</f>
        <v>3353</v>
      </c>
      <c r="D85" s="66"/>
      <c r="E85" s="66">
        <f ca="1">VLOOKUP($B85,'Sắp xếp ĐVHC xã'!$B$14:$W$332,E$9,0)</f>
        <v>3345</v>
      </c>
      <c r="F85" s="66">
        <f ca="1">VLOOKUP($B85,'Sắp xếp ĐVHC xã'!$B$14:$W$332,F$9,0)</f>
        <v>3345</v>
      </c>
      <c r="G85" s="75">
        <f ca="1">F85/$E85</f>
        <v>1</v>
      </c>
      <c r="H85" s="66">
        <f ca="1">VLOOKUP($B85,'Sắp xếp ĐVHC xã'!$B$14:$W$332,H$9,0)</f>
        <v>3345</v>
      </c>
      <c r="I85" s="147">
        <f t="shared" ca="1" si="98"/>
        <v>0.99761407694601845</v>
      </c>
      <c r="J85" s="148">
        <f ca="1">VLOOKUP($B85,'Sắp xếp ĐVHC xã'!$B$14:$W$332,J$9,0)</f>
        <v>3345</v>
      </c>
      <c r="K85" s="147">
        <f t="shared" ca="1" si="99"/>
        <v>1</v>
      </c>
      <c r="L85" s="148">
        <f ca="1">VLOOKUP($B85,'Sắp xếp ĐVHC xã'!$B$14:$W$332,L$9,0)</f>
        <v>0</v>
      </c>
      <c r="M85" s="147">
        <f t="shared" ca="1" si="100"/>
        <v>0</v>
      </c>
      <c r="N85" s="148">
        <f ca="1">VLOOKUP($B85,'Sắp xếp ĐVHC xã'!$B$14:$W$332,N$9,0)</f>
        <v>3340</v>
      </c>
      <c r="O85" s="147">
        <f t="shared" ca="1" si="101"/>
        <v>0.99612287503728003</v>
      </c>
      <c r="P85" s="148">
        <f ca="1">VLOOKUP($B85,'Sắp xếp ĐVHC xã'!$B$14:$W$332,P$9,0)</f>
        <v>5</v>
      </c>
      <c r="Q85" s="147">
        <f t="shared" ca="1" si="102"/>
        <v>1.4912019087384432E-3</v>
      </c>
      <c r="R85" s="66">
        <f ca="1">VLOOKUP($B85,'Sắp xếp ĐVHC xã'!$B$14:$W$332,R$9,0)</f>
        <v>0</v>
      </c>
      <c r="S85" s="66" t="e">
        <f ca="1">VLOOKUP($B85,'Sắp xếp ĐVHC xã'!$B$14:$W$14,S$9,0)</f>
        <v>#N/A</v>
      </c>
      <c r="T85" s="66">
        <f ca="1">VLOOKUP($B85,'Sắp xếp ĐVHC xã'!$B$14:$W$332,T$9,0)</f>
        <v>0</v>
      </c>
      <c r="U85" s="76">
        <f ca="1">VLOOKUP($B85,'Sắp xếp ĐVHC xã'!$B$14:$W$332,U$9,0)</f>
        <v>0</v>
      </c>
      <c r="V85" s="66">
        <f ca="1">VLOOKUP($B85,'Sắp xếp ĐVHC xã'!$B$14:$W$332,V$9,0)</f>
        <v>0</v>
      </c>
      <c r="W85" s="66">
        <f ca="1">VLOOKUP($B85,'Sắp xếp ĐVHC xã'!$B$14:$W$332,W$9,0)</f>
        <v>0</v>
      </c>
      <c r="X85" s="25" t="str">
        <f t="shared" ca="1" si="96"/>
        <v/>
      </c>
      <c r="Y85" s="25" t="str">
        <f t="shared" ca="1" si="8"/>
        <v/>
      </c>
      <c r="Z85" s="25"/>
    </row>
    <row r="86" spans="1:29" ht="18.75" customHeight="1" thickBot="1">
      <c r="A86" s="94"/>
      <c r="B86" s="81" t="s">
        <v>34</v>
      </c>
      <c r="C86" s="82">
        <f ca="1">SUM(C83:C85)</f>
        <v>9854</v>
      </c>
      <c r="D86" s="66"/>
      <c r="E86" s="82">
        <f t="shared" ref="E86:F86" ca="1" si="103">SUM(E83:E85)</f>
        <v>9822</v>
      </c>
      <c r="F86" s="82">
        <f t="shared" ca="1" si="103"/>
        <v>9822</v>
      </c>
      <c r="G86" s="83">
        <f ca="1">F86/E86</f>
        <v>1</v>
      </c>
      <c r="H86" s="82">
        <f ca="1">SUM(H83:H85)</f>
        <v>9822</v>
      </c>
      <c r="I86" s="150">
        <f ca="1">H86/C86</f>
        <v>0.99675258778161158</v>
      </c>
      <c r="J86" s="151">
        <f ca="1">SUM(J83:J85)</f>
        <v>9815</v>
      </c>
      <c r="K86" s="150">
        <f ca="1">J86/F86</f>
        <v>0.99928731419262884</v>
      </c>
      <c r="L86" s="151">
        <f ca="1">SUM(L83:L85)</f>
        <v>7</v>
      </c>
      <c r="M86" s="150">
        <f ca="1">L86/F86</f>
        <v>7.1268580737120744E-4</v>
      </c>
      <c r="N86" s="151">
        <f ca="1">SUM(N83:N85)</f>
        <v>9755</v>
      </c>
      <c r="O86" s="150">
        <f t="shared" ca="1" si="101"/>
        <v>0.98995331844936063</v>
      </c>
      <c r="P86" s="151">
        <f ca="1">SUM(P83:P85)</f>
        <v>60</v>
      </c>
      <c r="Q86" s="150">
        <f t="shared" ca="1" si="102"/>
        <v>6.0888979094783843E-3</v>
      </c>
      <c r="R86" s="82">
        <f ca="1">SUM(R83:R85)</f>
        <v>7</v>
      </c>
      <c r="S86" s="87"/>
      <c r="T86" s="82">
        <f ca="1">SUM(T83:T85)</f>
        <v>0</v>
      </c>
      <c r="U86" s="82"/>
      <c r="V86" s="82">
        <f ca="1">SUM(V83:V85)</f>
        <v>0</v>
      </c>
      <c r="W86" s="90"/>
      <c r="X86" s="25" t="str">
        <f t="shared" ca="1" si="96"/>
        <v/>
      </c>
      <c r="Y86" s="25" t="str">
        <f t="shared" ca="1" si="8"/>
        <v/>
      </c>
      <c r="Z86" s="25"/>
    </row>
    <row r="87" spans="1:29" ht="18.75" customHeight="1" thickTop="1">
      <c r="A87" s="94">
        <v>17</v>
      </c>
      <c r="B87" s="271" t="s">
        <v>92</v>
      </c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  <c r="N87" s="266"/>
      <c r="O87" s="266"/>
      <c r="P87" s="266"/>
      <c r="Q87" s="266"/>
      <c r="R87" s="266"/>
      <c r="S87" s="267"/>
      <c r="T87" s="95"/>
      <c r="U87" s="95"/>
      <c r="V87" s="95"/>
      <c r="W87" s="95"/>
      <c r="X87" s="25" t="str">
        <f t="shared" si="96"/>
        <v/>
      </c>
      <c r="Y87" s="25" t="str">
        <f t="shared" si="8"/>
        <v/>
      </c>
      <c r="Z87" s="25"/>
    </row>
    <row r="88" spans="1:29" ht="18.75" customHeight="1">
      <c r="A88" s="98"/>
      <c r="B88" s="173" t="s">
        <v>93</v>
      </c>
      <c r="C88" s="66">
        <f ca="1">VLOOKUP($B88,'Sắp xếp ĐVHC xã'!$B$14:$W$332,C$9,0)</f>
        <v>1502</v>
      </c>
      <c r="D88" s="66"/>
      <c r="E88" s="66">
        <f ca="1">VLOOKUP($B88,'Sắp xếp ĐVHC xã'!$B$14:$W$332,E$9,0)</f>
        <v>1502</v>
      </c>
      <c r="F88" s="66">
        <f ca="1">VLOOKUP($B88,'Sắp xếp ĐVHC xã'!$B$14:$W$332,F$9,0)</f>
        <v>1502</v>
      </c>
      <c r="G88" s="75">
        <f ca="1">F88/$E88</f>
        <v>1</v>
      </c>
      <c r="H88" s="66">
        <f ca="1">VLOOKUP($B88,'Sắp xếp ĐVHC xã'!$B$14:$W$332,H$9,0)</f>
        <v>1502</v>
      </c>
      <c r="I88" s="147">
        <f t="shared" ref="I88:I89" ca="1" si="104">H88/$C88</f>
        <v>1</v>
      </c>
      <c r="J88" s="148">
        <f ca="1">VLOOKUP($B88,'Sắp xếp ĐVHC xã'!$B$14:$W$332,J$9,0)</f>
        <v>1502</v>
      </c>
      <c r="K88" s="147">
        <f t="shared" ref="K88:K89" ca="1" si="105">J88/$F88</f>
        <v>1</v>
      </c>
      <c r="L88" s="148">
        <f ca="1">VLOOKUP($B88,'Sắp xếp ĐVHC xã'!$B$14:$W$332,L$9,0)</f>
        <v>0</v>
      </c>
      <c r="M88" s="147">
        <f t="shared" ref="M88:M89" ca="1" si="106">L88/$F88</f>
        <v>0</v>
      </c>
      <c r="N88" s="148">
        <f ca="1">VLOOKUP($B88,'Sắp xếp ĐVHC xã'!$B$14:$W$332,N$9,0)</f>
        <v>1500</v>
      </c>
      <c r="O88" s="147">
        <f t="shared" ref="O88:O90" ca="1" si="107">N88/$C88</f>
        <v>0.99866844207723038</v>
      </c>
      <c r="P88" s="148">
        <f ca="1">VLOOKUP($B88,'Sắp xếp ĐVHC xã'!$B$14:$W$332,P$9,0)</f>
        <v>2</v>
      </c>
      <c r="Q88" s="147">
        <f t="shared" ref="Q88:Q90" ca="1" si="108">P88/$C88</f>
        <v>1.3315579227696406E-3</v>
      </c>
      <c r="R88" s="66">
        <f ca="1">VLOOKUP($B88,'Sắp xếp ĐVHC xã'!$B$14:$W$332,R$9,0)</f>
        <v>0</v>
      </c>
      <c r="S88" s="66" t="e">
        <f ca="1">VLOOKUP($B88,'Sắp xếp ĐVHC xã'!$B$14:$W$14,S$9,0)</f>
        <v>#N/A</v>
      </c>
      <c r="T88" s="66">
        <f ca="1">VLOOKUP($B88,'Sắp xếp ĐVHC xã'!$B$14:$W$332,T$9,0)</f>
        <v>0</v>
      </c>
      <c r="U88" s="76">
        <f ca="1">VLOOKUP($B88,'Sắp xếp ĐVHC xã'!$B$14:$W$332,U$9,0)</f>
        <v>0</v>
      </c>
      <c r="V88" s="66">
        <f ca="1">VLOOKUP($B88,'Sắp xếp ĐVHC xã'!$B$14:$W$332,V$9,0)</f>
        <v>0</v>
      </c>
      <c r="W88" s="66">
        <f ca="1">VLOOKUP($B88,'Sắp xếp ĐVHC xã'!$B$14:$W$332,W$9,0)</f>
        <v>0</v>
      </c>
      <c r="X88" s="25" t="str">
        <f t="shared" ca="1" si="96"/>
        <v/>
      </c>
      <c r="Y88" s="25" t="str">
        <f t="shared" ca="1" si="8"/>
        <v/>
      </c>
      <c r="Z88" s="25"/>
    </row>
    <row r="89" spans="1:29" ht="18.75" customHeight="1">
      <c r="A89" s="93"/>
      <c r="B89" s="64" t="s">
        <v>94</v>
      </c>
      <c r="C89" s="66">
        <f ca="1">VLOOKUP($B89,'Sắp xếp ĐVHC xã'!$B$14:$W$332,C$9,0)</f>
        <v>2363</v>
      </c>
      <c r="D89" s="66"/>
      <c r="E89" s="66">
        <f ca="1">VLOOKUP($B89,'Sắp xếp ĐVHC xã'!$B$14:$W$332,E$9,0)</f>
        <v>2363</v>
      </c>
      <c r="F89" s="66">
        <f ca="1">VLOOKUP($B89,'Sắp xếp ĐVHC xã'!$B$14:$W$332,F$9,0)</f>
        <v>2363</v>
      </c>
      <c r="G89" s="75">
        <f ca="1">F89/$E89</f>
        <v>1</v>
      </c>
      <c r="H89" s="66">
        <f ca="1">VLOOKUP($B89,'Sắp xếp ĐVHC xã'!$B$14:$W$332,H$9,0)</f>
        <v>2363</v>
      </c>
      <c r="I89" s="147">
        <f t="shared" ca="1" si="104"/>
        <v>1</v>
      </c>
      <c r="J89" s="148">
        <f ca="1">VLOOKUP($B89,'Sắp xếp ĐVHC xã'!$B$14:$W$332,J$9,0)</f>
        <v>2361</v>
      </c>
      <c r="K89" s="147">
        <f t="shared" ca="1" si="105"/>
        <v>0.99915361828184512</v>
      </c>
      <c r="L89" s="148">
        <f ca="1">VLOOKUP($B89,'Sắp xếp ĐVHC xã'!$B$14:$W$332,L$9,0)</f>
        <v>2</v>
      </c>
      <c r="M89" s="147">
        <f t="shared" ca="1" si="106"/>
        <v>8.4638171815488788E-4</v>
      </c>
      <c r="N89" s="148">
        <f ca="1">VLOOKUP($B89,'Sắp xếp ĐVHC xã'!$B$14:$W$332,N$9,0)</f>
        <v>2345</v>
      </c>
      <c r="O89" s="147">
        <f t="shared" ca="1" si="107"/>
        <v>0.992382564536606</v>
      </c>
      <c r="P89" s="148">
        <f ca="1">VLOOKUP($B89,'Sắp xếp ĐVHC xã'!$B$14:$W$332,P$9,0)</f>
        <v>16</v>
      </c>
      <c r="Q89" s="147">
        <f t="shared" ca="1" si="108"/>
        <v>6.771053745239103E-3</v>
      </c>
      <c r="R89" s="66">
        <f ca="1">VLOOKUP($B89,'Sắp xếp ĐVHC xã'!$B$14:$W$332,R$9,0)</f>
        <v>0</v>
      </c>
      <c r="S89" s="66" t="e">
        <f ca="1">VLOOKUP($B89,'Sắp xếp ĐVHC xã'!$B$14:$W$14,S$9,0)</f>
        <v>#N/A</v>
      </c>
      <c r="T89" s="66">
        <f ca="1">VLOOKUP($B89,'Sắp xếp ĐVHC xã'!$B$14:$W$332,T$9,0)</f>
        <v>0</v>
      </c>
      <c r="U89" s="76">
        <f ca="1">VLOOKUP($B89,'Sắp xếp ĐVHC xã'!$B$14:$W$332,U$9,0)</f>
        <v>0</v>
      </c>
      <c r="V89" s="66">
        <f ca="1">VLOOKUP($B89,'Sắp xếp ĐVHC xã'!$B$14:$W$332,V$9,0)</f>
        <v>0</v>
      </c>
      <c r="W89" s="66">
        <f ca="1">VLOOKUP($B89,'Sắp xếp ĐVHC xã'!$B$14:$W$332,W$9,0)</f>
        <v>0</v>
      </c>
      <c r="X89" s="25" t="str">
        <f t="shared" ca="1" si="96"/>
        <v/>
      </c>
      <c r="Y89" s="25" t="str">
        <f t="shared" ca="1" si="8"/>
        <v/>
      </c>
      <c r="Z89" s="25"/>
    </row>
    <row r="90" spans="1:29" ht="18.75" customHeight="1" thickBot="1">
      <c r="A90" s="94"/>
      <c r="B90" s="81" t="s">
        <v>34</v>
      </c>
      <c r="C90" s="82">
        <f ca="1">SUM(C88:C89)</f>
        <v>3865</v>
      </c>
      <c r="D90" s="66"/>
      <c r="E90" s="82">
        <f t="shared" ref="E90:F90" ca="1" si="109">SUM(E88:E89)</f>
        <v>3865</v>
      </c>
      <c r="F90" s="82">
        <f t="shared" ca="1" si="109"/>
        <v>3865</v>
      </c>
      <c r="G90" s="83">
        <f ca="1">F90/E90</f>
        <v>1</v>
      </c>
      <c r="H90" s="82">
        <f ca="1">SUM(H88:H89)</f>
        <v>3865</v>
      </c>
      <c r="I90" s="150">
        <f ca="1">H90/C90</f>
        <v>1</v>
      </c>
      <c r="J90" s="151">
        <f ca="1">SUM(J88:J89)</f>
        <v>3863</v>
      </c>
      <c r="K90" s="150">
        <f ca="1">J90/F90</f>
        <v>0.99948253557567912</v>
      </c>
      <c r="L90" s="151">
        <f ca="1">SUM(L88:L89)</f>
        <v>2</v>
      </c>
      <c r="M90" s="150">
        <f ca="1">L90/F90</f>
        <v>5.1746442432082796E-4</v>
      </c>
      <c r="N90" s="151">
        <f ca="1">SUM(N88:N89)</f>
        <v>3845</v>
      </c>
      <c r="O90" s="150">
        <f t="shared" ca="1" si="107"/>
        <v>0.99482535575679176</v>
      </c>
      <c r="P90" s="151">
        <f ca="1">SUM(P88:P89)</f>
        <v>18</v>
      </c>
      <c r="Q90" s="150">
        <f t="shared" ca="1" si="108"/>
        <v>4.6571798188874518E-3</v>
      </c>
      <c r="R90" s="82">
        <f ca="1">SUM(R88:R89)</f>
        <v>0</v>
      </c>
      <c r="S90" s="87"/>
      <c r="T90" s="82">
        <f ca="1">SUM(T88:T89)</f>
        <v>0</v>
      </c>
      <c r="U90" s="82"/>
      <c r="V90" s="82">
        <f ca="1">SUM(V88:V89)</f>
        <v>0</v>
      </c>
      <c r="W90" s="90"/>
      <c r="X90" s="25" t="str">
        <f t="shared" ca="1" si="96"/>
        <v/>
      </c>
      <c r="Y90" s="25" t="str">
        <f t="shared" ca="1" si="8"/>
        <v/>
      </c>
      <c r="Z90" s="25"/>
    </row>
    <row r="91" spans="1:29" ht="18.75" customHeight="1" thickTop="1">
      <c r="A91" s="94">
        <v>18</v>
      </c>
      <c r="B91" s="271" t="s">
        <v>95</v>
      </c>
      <c r="C91" s="266"/>
      <c r="D91" s="266"/>
      <c r="E91" s="266"/>
      <c r="F91" s="266"/>
      <c r="G91" s="266"/>
      <c r="H91" s="266"/>
      <c r="I91" s="266"/>
      <c r="J91" s="266"/>
      <c r="K91" s="266"/>
      <c r="L91" s="266"/>
      <c r="M91" s="266"/>
      <c r="N91" s="266"/>
      <c r="O91" s="266"/>
      <c r="P91" s="266"/>
      <c r="Q91" s="266"/>
      <c r="R91" s="266"/>
      <c r="S91" s="267"/>
      <c r="T91" s="20"/>
      <c r="U91" s="20"/>
      <c r="V91" s="20"/>
      <c r="W91" s="20"/>
      <c r="X91" s="25" t="str">
        <f t="shared" si="96"/>
        <v/>
      </c>
      <c r="Y91" s="25" t="str">
        <f t="shared" si="8"/>
        <v/>
      </c>
      <c r="Z91" s="25"/>
    </row>
    <row r="92" spans="1:29" ht="18.75" customHeight="1">
      <c r="A92" s="93"/>
      <c r="B92" s="64" t="s">
        <v>96</v>
      </c>
      <c r="C92" s="66">
        <f ca="1">VLOOKUP($B92,'Sắp xếp ĐVHC xã'!$B$14:$W$332,C$9,0)</f>
        <v>2375</v>
      </c>
      <c r="D92" s="66"/>
      <c r="E92" s="66">
        <f ca="1">VLOOKUP($B92,'Sắp xếp ĐVHC xã'!$B$14:$W$332,E$9,0)</f>
        <v>2375</v>
      </c>
      <c r="F92" s="66">
        <f ca="1">VLOOKUP($B92,'Sắp xếp ĐVHC xã'!$B$14:$W$332,F$9,0)</f>
        <v>2375</v>
      </c>
      <c r="G92" s="75">
        <f ca="1">F92/$E92</f>
        <v>1</v>
      </c>
      <c r="H92" s="66">
        <f ca="1">VLOOKUP($B92,'Sắp xếp ĐVHC xã'!$B$14:$W$332,H$9,0)</f>
        <v>2375</v>
      </c>
      <c r="I92" s="147">
        <f t="shared" ref="I92:I93" ca="1" si="110">H92/$C92</f>
        <v>1</v>
      </c>
      <c r="J92" s="148">
        <f ca="1">VLOOKUP($B92,'Sắp xếp ĐVHC xã'!$B$14:$W$332,J$9,0)</f>
        <v>2375</v>
      </c>
      <c r="K92" s="147">
        <f t="shared" ref="K92:K93" ca="1" si="111">J92/$F92</f>
        <v>1</v>
      </c>
      <c r="L92" s="148">
        <f ca="1">VLOOKUP($B92,'Sắp xếp ĐVHC xã'!$B$14:$W$332,L$9,0)</f>
        <v>0</v>
      </c>
      <c r="M92" s="147">
        <f t="shared" ref="M92:M93" ca="1" si="112">L92/$F92</f>
        <v>0</v>
      </c>
      <c r="N92" s="148">
        <f ca="1">VLOOKUP($B92,'Sắp xếp ĐVHC xã'!$B$14:$W$332,N$9,0)</f>
        <v>2335</v>
      </c>
      <c r="O92" s="147">
        <f t="shared" ref="O92:O94" ca="1" si="113">N92/$C92</f>
        <v>0.98315789473684212</v>
      </c>
      <c r="P92" s="148">
        <f ca="1">VLOOKUP($B92,'Sắp xếp ĐVHC xã'!$B$14:$W$332,P$9,0)</f>
        <v>40</v>
      </c>
      <c r="Q92" s="147">
        <f t="shared" ref="Q92:Q95" ca="1" si="114">P92/$C92</f>
        <v>1.6842105263157894E-2</v>
      </c>
      <c r="R92" s="66">
        <f ca="1">VLOOKUP($B92,'Sắp xếp ĐVHC xã'!$B$14:$W$332,R$9,0)</f>
        <v>942</v>
      </c>
      <c r="S92" s="66" t="e">
        <f ca="1">VLOOKUP($B92,'Sắp xếp ĐVHC xã'!$B$14:$W$14,S$9,0)</f>
        <v>#N/A</v>
      </c>
      <c r="T92" s="66">
        <f ca="1">VLOOKUP($B92,'Sắp xếp ĐVHC xã'!$B$14:$W$332,T$9,0)</f>
        <v>0</v>
      </c>
      <c r="U92" s="76">
        <f ca="1">VLOOKUP($B92,'Sắp xếp ĐVHC xã'!$B$14:$W$332,U$9,0)</f>
        <v>0</v>
      </c>
      <c r="V92" s="66">
        <f ca="1">VLOOKUP($B92,'Sắp xếp ĐVHC xã'!$B$14:$W$332,V$9,0)</f>
        <v>0</v>
      </c>
      <c r="W92" s="66">
        <f ca="1">VLOOKUP($B92,'Sắp xếp ĐVHC xã'!$B$14:$W$332,W$9,0)</f>
        <v>0</v>
      </c>
      <c r="X92" s="25" t="str">
        <f t="shared" ca="1" si="96"/>
        <v/>
      </c>
      <c r="Y92" s="25" t="str">
        <f t="shared" ca="1" si="8"/>
        <v/>
      </c>
      <c r="Z92" s="25"/>
    </row>
    <row r="93" spans="1:29" ht="18.75" customHeight="1">
      <c r="A93" s="93"/>
      <c r="B93" s="64" t="s">
        <v>97</v>
      </c>
      <c r="C93" s="66">
        <f ca="1">VLOOKUP($B93,'Sắp xếp ĐVHC xã'!$B$14:$W$332,C$9,0)</f>
        <v>1870</v>
      </c>
      <c r="D93" s="66"/>
      <c r="E93" s="66">
        <f ca="1">VLOOKUP($B93,'Sắp xếp ĐVHC xã'!$B$14:$W$332,E$9,0)</f>
        <v>1870</v>
      </c>
      <c r="F93" s="66">
        <f ca="1">VLOOKUP($B93,'Sắp xếp ĐVHC xã'!$B$14:$W$332,F$9,0)</f>
        <v>1870</v>
      </c>
      <c r="G93" s="75">
        <f ca="1">F93/$E93</f>
        <v>1</v>
      </c>
      <c r="H93" s="66">
        <f ca="1">VLOOKUP($B93,'Sắp xếp ĐVHC xã'!$B$14:$W$332,H$9,0)</f>
        <v>1870</v>
      </c>
      <c r="I93" s="147">
        <f t="shared" ca="1" si="110"/>
        <v>1</v>
      </c>
      <c r="J93" s="148">
        <f ca="1">VLOOKUP($B93,'Sắp xếp ĐVHC xã'!$B$14:$W$332,J$9,0)</f>
        <v>1870</v>
      </c>
      <c r="K93" s="147">
        <f t="shared" ca="1" si="111"/>
        <v>1</v>
      </c>
      <c r="L93" s="148">
        <f ca="1">VLOOKUP($B93,'Sắp xếp ĐVHC xã'!$B$14:$W$332,L$9,0)</f>
        <v>0</v>
      </c>
      <c r="M93" s="147">
        <f t="shared" ca="1" si="112"/>
        <v>0</v>
      </c>
      <c r="N93" s="148">
        <f ca="1">VLOOKUP($B93,'Sắp xếp ĐVHC xã'!$B$14:$W$332,N$9,0)</f>
        <v>1863</v>
      </c>
      <c r="O93" s="147">
        <f t="shared" ca="1" si="113"/>
        <v>0.99625668449197857</v>
      </c>
      <c r="P93" s="148">
        <f ca="1">VLOOKUP($B93,'Sắp xếp ĐVHC xã'!$B$14:$W$332,P$9,0)</f>
        <v>7</v>
      </c>
      <c r="Q93" s="147">
        <f t="shared" ca="1" si="114"/>
        <v>3.7433155080213902E-3</v>
      </c>
      <c r="R93" s="66">
        <f ca="1">VLOOKUP($B93,'Sắp xếp ĐVHC xã'!$B$14:$W$332,R$9,0)</f>
        <v>0</v>
      </c>
      <c r="S93" s="66" t="e">
        <f ca="1">VLOOKUP($B93,'Sắp xếp ĐVHC xã'!$B$14:$W$14,S$9,0)</f>
        <v>#N/A</v>
      </c>
      <c r="T93" s="66">
        <f ca="1">VLOOKUP($B93,'Sắp xếp ĐVHC xã'!$B$14:$W$332,T$9,0)</f>
        <v>0</v>
      </c>
      <c r="U93" s="76">
        <f ca="1">VLOOKUP($B93,'Sắp xếp ĐVHC xã'!$B$14:$W$332,U$9,0)</f>
        <v>0</v>
      </c>
      <c r="V93" s="66">
        <f ca="1">VLOOKUP($B93,'Sắp xếp ĐVHC xã'!$B$14:$W$332,V$9,0)</f>
        <v>0</v>
      </c>
      <c r="W93" s="66">
        <f ca="1">VLOOKUP($B93,'Sắp xếp ĐVHC xã'!$B$14:$W$332,W$9,0)</f>
        <v>0</v>
      </c>
      <c r="X93" s="25" t="str">
        <f t="shared" ca="1" si="96"/>
        <v/>
      </c>
      <c r="Y93" s="25" t="str">
        <f t="shared" ca="1" si="8"/>
        <v/>
      </c>
      <c r="Z93" s="25"/>
    </row>
    <row r="94" spans="1:29" ht="18.75" customHeight="1" thickBot="1">
      <c r="A94" s="94"/>
      <c r="B94" s="81" t="s">
        <v>34</v>
      </c>
      <c r="C94" s="82">
        <f ca="1">SUM(C92:C93)</f>
        <v>4245</v>
      </c>
      <c r="D94" s="66"/>
      <c r="E94" s="82">
        <f t="shared" ref="E94:F94" ca="1" si="115">SUM(E92:E93)</f>
        <v>4245</v>
      </c>
      <c r="F94" s="82">
        <f t="shared" ca="1" si="115"/>
        <v>4245</v>
      </c>
      <c r="G94" s="83">
        <f ca="1">F94/E94</f>
        <v>1</v>
      </c>
      <c r="H94" s="82">
        <f ca="1">SUM(H92:H93)</f>
        <v>4245</v>
      </c>
      <c r="I94" s="150">
        <f ca="1">H94/C94</f>
        <v>1</v>
      </c>
      <c r="J94" s="151">
        <f ca="1">SUM(J92:J93)</f>
        <v>4245</v>
      </c>
      <c r="K94" s="150">
        <f ca="1">J94/F94</f>
        <v>1</v>
      </c>
      <c r="L94" s="151">
        <f ca="1">SUM(L92:L93)</f>
        <v>0</v>
      </c>
      <c r="M94" s="150">
        <f ca="1">L94/F94</f>
        <v>0</v>
      </c>
      <c r="N94" s="151">
        <f ca="1">SUM(N92:N93)</f>
        <v>4198</v>
      </c>
      <c r="O94" s="150">
        <f t="shared" ca="1" si="113"/>
        <v>0.98892815076560658</v>
      </c>
      <c r="P94" s="151">
        <f ca="1">SUM(P92:P93)</f>
        <v>47</v>
      </c>
      <c r="Q94" s="150">
        <f t="shared" ca="1" si="114"/>
        <v>1.1071849234393404E-2</v>
      </c>
      <c r="R94" s="82">
        <f ca="1">SUM(R92:R93)</f>
        <v>942</v>
      </c>
      <c r="S94" s="87"/>
      <c r="T94" s="82">
        <f ca="1">SUM(T92:T93)</f>
        <v>0</v>
      </c>
      <c r="U94" s="82"/>
      <c r="V94" s="82">
        <f ca="1">SUM(V92:V93)</f>
        <v>0</v>
      </c>
      <c r="W94" s="90"/>
      <c r="X94" s="25" t="str">
        <f t="shared" ca="1" si="96"/>
        <v/>
      </c>
      <c r="Y94" s="25" t="str">
        <f t="shared" ca="1" si="8"/>
        <v/>
      </c>
      <c r="Z94" s="25"/>
    </row>
    <row r="95" spans="1:29" ht="18.75" customHeight="1" thickTop="1">
      <c r="A95" s="96" t="s">
        <v>98</v>
      </c>
      <c r="B95" s="21" t="s">
        <v>99</v>
      </c>
      <c r="C95" s="68">
        <f ca="1">C99+C103+C107+C111+C116+C123+C129+C135</f>
        <v>56967</v>
      </c>
      <c r="D95" s="69"/>
      <c r="E95" s="68">
        <f t="shared" ref="E95:F95" ca="1" si="116">E99+E103+E107+E111+E116+E123+E129+E135</f>
        <v>56412</v>
      </c>
      <c r="F95" s="68">
        <f t="shared" ca="1" si="116"/>
        <v>56412</v>
      </c>
      <c r="G95" s="97">
        <f ca="1">F95/C95</f>
        <v>0.99025751751013746</v>
      </c>
      <c r="H95" s="68">
        <f ca="1">H99+H103+H107+H111+H116+H123+H129+H135</f>
        <v>56406</v>
      </c>
      <c r="I95" s="152">
        <f ca="1">H95/$C95</f>
        <v>0.99015219337511196</v>
      </c>
      <c r="J95" s="153">
        <f ca="1">J99+J103+J107+J111+J116+J123+J129+J135</f>
        <v>56263</v>
      </c>
      <c r="K95" s="157">
        <f ca="1">J95/$F95</f>
        <v>0.9973587180032617</v>
      </c>
      <c r="L95" s="153">
        <f ca="1">L99+L103+L107+L111+L116+L123+L129+L135</f>
        <v>149</v>
      </c>
      <c r="M95" s="157">
        <f ca="1">L95/$F95</f>
        <v>2.6412819967382827E-3</v>
      </c>
      <c r="N95" s="153">
        <f ca="1">N99+N103+N107+N111+N116+N123+N129+N135</f>
        <v>53554</v>
      </c>
      <c r="O95" s="157">
        <f ca="1">N95/$C95</f>
        <v>0.94008812119297136</v>
      </c>
      <c r="P95" s="159">
        <f ca="1">P99+P103+P107+P111+P116+P123+P129+P135</f>
        <v>2709</v>
      </c>
      <c r="Q95" s="152">
        <f t="shared" ca="1" si="114"/>
        <v>4.755384696403181E-2</v>
      </c>
      <c r="R95" s="68">
        <f ca="1">R99+R103+R107+R111+R116+R123+R129+R135</f>
        <v>437</v>
      </c>
      <c r="S95" s="70"/>
      <c r="T95" s="68">
        <f ca="1">T99+T103+T107+T111+T116+T123+T129+T135</f>
        <v>0</v>
      </c>
      <c r="U95" s="15"/>
      <c r="V95" s="68">
        <f ca="1">V99+V103+V107+V111+V116+V123+V129+V135</f>
        <v>0</v>
      </c>
      <c r="W95" s="95"/>
      <c r="X95" s="25" t="str">
        <f t="shared" ca="1" si="96"/>
        <v/>
      </c>
      <c r="Y95" s="25" t="str">
        <f t="shared" ca="1" si="8"/>
        <v/>
      </c>
      <c r="Z95" s="25"/>
      <c r="AC95">
        <v>437</v>
      </c>
    </row>
    <row r="96" spans="1:29" ht="18.75" customHeight="1">
      <c r="A96" s="94">
        <v>19</v>
      </c>
      <c r="B96" s="271" t="s">
        <v>100</v>
      </c>
      <c r="C96" s="266"/>
      <c r="D96" s="266"/>
      <c r="E96" s="266"/>
      <c r="F96" s="266"/>
      <c r="G96" s="266"/>
      <c r="H96" s="266"/>
      <c r="I96" s="266"/>
      <c r="J96" s="266"/>
      <c r="K96" s="266"/>
      <c r="L96" s="266"/>
      <c r="M96" s="266"/>
      <c r="N96" s="266"/>
      <c r="O96" s="266"/>
      <c r="P96" s="266"/>
      <c r="Q96" s="266"/>
      <c r="R96" s="266"/>
      <c r="S96" s="267"/>
      <c r="T96" s="95"/>
      <c r="U96" s="95"/>
      <c r="V96" s="95"/>
      <c r="W96" s="95"/>
      <c r="X96" s="25" t="str">
        <f t="shared" si="96"/>
        <v/>
      </c>
      <c r="Y96" s="25" t="str">
        <f t="shared" si="8"/>
        <v/>
      </c>
      <c r="Z96" s="25"/>
    </row>
    <row r="97" spans="1:26" ht="18.75" customHeight="1">
      <c r="A97" s="98"/>
      <c r="B97" s="20" t="s">
        <v>101</v>
      </c>
      <c r="C97" s="66">
        <f ca="1">VLOOKUP($B97,'Sắp xếp ĐVHC xã'!$B$14:$W$332,C$9,0)</f>
        <v>1852</v>
      </c>
      <c r="D97" s="66"/>
      <c r="E97" s="66">
        <f ca="1">VLOOKUP($B97,'Sắp xếp ĐVHC xã'!$B$14:$W$332,E$9,0)</f>
        <v>1842</v>
      </c>
      <c r="F97" s="66">
        <f ca="1">VLOOKUP($B97,'Sắp xếp ĐVHC xã'!$B$14:$W$332,F$9,0)</f>
        <v>1842</v>
      </c>
      <c r="G97" s="75">
        <f ca="1">F97/$E97</f>
        <v>1</v>
      </c>
      <c r="H97" s="66">
        <f ca="1">VLOOKUP($B97,'Sắp xếp ĐVHC xã'!$B$14:$W$332,H$9,0)</f>
        <v>1836</v>
      </c>
      <c r="I97" s="147">
        <f t="shared" ref="I97:I98" ca="1" si="117">H97/$C97</f>
        <v>0.99136069114470837</v>
      </c>
      <c r="J97" s="148">
        <f ca="1">VLOOKUP($B97,'Sắp xếp ĐVHC xã'!$B$14:$W$332,J$9,0)</f>
        <v>1827</v>
      </c>
      <c r="K97" s="147">
        <f t="shared" ref="K97:K98" ca="1" si="118">J97/$F97</f>
        <v>0.99185667752442996</v>
      </c>
      <c r="L97" s="148">
        <f ca="1">VLOOKUP($B97,'Sắp xếp ĐVHC xã'!$B$14:$W$332,L$9,0)</f>
        <v>15</v>
      </c>
      <c r="M97" s="147">
        <f t="shared" ref="M97:M98" ca="1" si="119">L97/$F97</f>
        <v>8.1433224755700327E-3</v>
      </c>
      <c r="N97" s="148">
        <f ca="1">VLOOKUP($B97,'Sắp xếp ĐVHC xã'!$B$14:$W$332,N$9,0)</f>
        <v>1808</v>
      </c>
      <c r="O97" s="147">
        <f t="shared" ref="O97:O99" ca="1" si="120">N97/$C97</f>
        <v>0.97624190064794814</v>
      </c>
      <c r="P97" s="148">
        <f ca="1">VLOOKUP($B97,'Sắp xếp ĐVHC xã'!$B$14:$W$332,P$9,0)</f>
        <v>19</v>
      </c>
      <c r="Q97" s="147">
        <f t="shared" ref="Q97:Q99" ca="1" si="121">P97/$C97</f>
        <v>1.0259179265658747E-2</v>
      </c>
      <c r="R97" s="66">
        <f ca="1">VLOOKUP($B97,'Sắp xếp ĐVHC xã'!$B$14:$W$332,R$9,0)</f>
        <v>0</v>
      </c>
      <c r="S97" s="66" t="e">
        <f ca="1">VLOOKUP($B97,'Sắp xếp ĐVHC xã'!$B$14:$W$14,S$9,0)</f>
        <v>#N/A</v>
      </c>
      <c r="T97" s="66">
        <f ca="1">VLOOKUP($B97,'Sắp xếp ĐVHC xã'!$B$14:$W$332,T$9,0)</f>
        <v>0</v>
      </c>
      <c r="U97" s="76">
        <f ca="1">VLOOKUP($B97,'Sắp xếp ĐVHC xã'!$B$14:$W$332,U$9,0)</f>
        <v>0</v>
      </c>
      <c r="V97" s="66">
        <f ca="1">VLOOKUP($B97,'Sắp xếp ĐVHC xã'!$B$14:$W$332,V$9,0)</f>
        <v>0</v>
      </c>
      <c r="W97" s="66">
        <f ca="1">VLOOKUP($B97,'Sắp xếp ĐVHC xã'!$B$14:$W$332,W$9,0)</f>
        <v>0</v>
      </c>
      <c r="X97" s="25" t="str">
        <f t="shared" ca="1" si="96"/>
        <v/>
      </c>
      <c r="Y97" s="25" t="str">
        <f t="shared" ca="1" si="8"/>
        <v/>
      </c>
      <c r="Z97" s="25"/>
    </row>
    <row r="98" spans="1:26" ht="18.75" customHeight="1">
      <c r="A98" s="93"/>
      <c r="B98" s="64" t="s">
        <v>102</v>
      </c>
      <c r="C98" s="66">
        <f ca="1">VLOOKUP($B98,'Sắp xếp ĐVHC xã'!$B$14:$W$332,C$9,0)</f>
        <v>1742</v>
      </c>
      <c r="D98" s="66"/>
      <c r="E98" s="66">
        <f ca="1">VLOOKUP($B98,'Sắp xếp ĐVHC xã'!$B$14:$W$332,E$9,0)</f>
        <v>1668</v>
      </c>
      <c r="F98" s="66">
        <f ca="1">VLOOKUP($B98,'Sắp xếp ĐVHC xã'!$B$14:$W$332,F$9,0)</f>
        <v>1668</v>
      </c>
      <c r="G98" s="75">
        <f ca="1">F98/$E98</f>
        <v>1</v>
      </c>
      <c r="H98" s="66">
        <f ca="1">VLOOKUP($B98,'Sắp xếp ĐVHC xã'!$B$14:$W$332,H$9,0)</f>
        <v>1668</v>
      </c>
      <c r="I98" s="147">
        <f t="shared" ca="1" si="117"/>
        <v>0.95752009184845011</v>
      </c>
      <c r="J98" s="148">
        <f ca="1">VLOOKUP($B98,'Sắp xếp ĐVHC xã'!$B$14:$W$332,J$9,0)</f>
        <v>1662</v>
      </c>
      <c r="K98" s="147">
        <f t="shared" ca="1" si="118"/>
        <v>0.99640287769784175</v>
      </c>
      <c r="L98" s="148">
        <f ca="1">VLOOKUP($B98,'Sắp xếp ĐVHC xã'!$B$14:$W$332,L$9,0)</f>
        <v>6</v>
      </c>
      <c r="M98" s="147">
        <f t="shared" ca="1" si="119"/>
        <v>3.5971223021582736E-3</v>
      </c>
      <c r="N98" s="148">
        <f ca="1">VLOOKUP($B98,'Sắp xếp ĐVHC xã'!$B$14:$W$332,N$9,0)</f>
        <v>1633</v>
      </c>
      <c r="O98" s="147">
        <f t="shared" ca="1" si="120"/>
        <v>0.9374282433983927</v>
      </c>
      <c r="P98" s="148">
        <f ca="1">VLOOKUP($B98,'Sắp xếp ĐVHC xã'!$B$14:$W$332,P$9,0)</f>
        <v>29</v>
      </c>
      <c r="Q98" s="147">
        <f t="shared" ca="1" si="121"/>
        <v>1.6647531572904706E-2</v>
      </c>
      <c r="R98" s="66">
        <f ca="1">VLOOKUP($B98,'Sắp xếp ĐVHC xã'!$B$14:$W$332,R$9,0)</f>
        <v>6</v>
      </c>
      <c r="S98" s="66" t="e">
        <f ca="1">VLOOKUP($B98,'Sắp xếp ĐVHC xã'!$B$14:$W$14,S$9,0)</f>
        <v>#N/A</v>
      </c>
      <c r="T98" s="66">
        <f ca="1">VLOOKUP($B98,'Sắp xếp ĐVHC xã'!$B$14:$W$332,T$9,0)</f>
        <v>0</v>
      </c>
      <c r="U98" s="76">
        <f ca="1">VLOOKUP($B98,'Sắp xếp ĐVHC xã'!$B$14:$W$332,U$9,0)</f>
        <v>0</v>
      </c>
      <c r="V98" s="66">
        <f ca="1">VLOOKUP($B98,'Sắp xếp ĐVHC xã'!$B$14:$W$332,V$9,0)</f>
        <v>0</v>
      </c>
      <c r="W98" s="66">
        <f ca="1">VLOOKUP($B98,'Sắp xếp ĐVHC xã'!$B$14:$W$332,W$9,0)</f>
        <v>0</v>
      </c>
      <c r="X98" s="25" t="str">
        <f t="shared" ca="1" si="96"/>
        <v/>
      </c>
      <c r="Y98" s="25" t="str">
        <f t="shared" ca="1" si="8"/>
        <v/>
      </c>
      <c r="Z98" s="25"/>
    </row>
    <row r="99" spans="1:26" ht="18.75" customHeight="1" thickBot="1">
      <c r="A99" s="94"/>
      <c r="B99" s="81" t="s">
        <v>34</v>
      </c>
      <c r="C99" s="82">
        <f ca="1">SUM(C97:C98)</f>
        <v>3594</v>
      </c>
      <c r="D99" s="66"/>
      <c r="E99" s="82">
        <f t="shared" ref="E99:F99" ca="1" si="122">SUM(E97:E98)</f>
        <v>3510</v>
      </c>
      <c r="F99" s="82">
        <f t="shared" ca="1" si="122"/>
        <v>3510</v>
      </c>
      <c r="G99" s="83">
        <f ca="1">F99/E99</f>
        <v>1</v>
      </c>
      <c r="H99" s="82">
        <f ca="1">SUM(H97:H98)</f>
        <v>3504</v>
      </c>
      <c r="I99" s="150">
        <f ca="1">H99/C99</f>
        <v>0.97495826377295491</v>
      </c>
      <c r="J99" s="151">
        <f ca="1">SUM(J97:J98)</f>
        <v>3489</v>
      </c>
      <c r="K99" s="150">
        <f ca="1">J99/F99</f>
        <v>0.99401709401709404</v>
      </c>
      <c r="L99" s="151">
        <f ca="1">SUM(L97:L98)</f>
        <v>21</v>
      </c>
      <c r="M99" s="150">
        <f ca="1">L99/F99</f>
        <v>5.9829059829059833E-3</v>
      </c>
      <c r="N99" s="151">
        <f ca="1">SUM(N97:N98)</f>
        <v>3441</v>
      </c>
      <c r="O99" s="150">
        <f t="shared" ca="1" si="120"/>
        <v>0.95742904841402332</v>
      </c>
      <c r="P99" s="151">
        <f ca="1">SUM(P97:P98)</f>
        <v>48</v>
      </c>
      <c r="Q99" s="150">
        <f t="shared" ca="1" si="121"/>
        <v>1.335559265442404E-2</v>
      </c>
      <c r="R99" s="82">
        <f ca="1">SUM(R97:R98)</f>
        <v>6</v>
      </c>
      <c r="S99" s="87"/>
      <c r="T99" s="82">
        <f ca="1">SUM(T97:T98)</f>
        <v>0</v>
      </c>
      <c r="U99" s="82"/>
      <c r="V99" s="82">
        <f ca="1">SUM(V97:V98)</f>
        <v>0</v>
      </c>
      <c r="W99" s="90"/>
      <c r="X99" s="25" t="str">
        <f t="shared" ca="1" si="96"/>
        <v/>
      </c>
      <c r="Y99" s="25" t="str">
        <f t="shared" ca="1" si="8"/>
        <v/>
      </c>
      <c r="Z99" s="25"/>
    </row>
    <row r="100" spans="1:26" ht="18.75" customHeight="1" thickTop="1">
      <c r="A100" s="94">
        <v>20</v>
      </c>
      <c r="B100" s="271" t="s">
        <v>103</v>
      </c>
      <c r="C100" s="266"/>
      <c r="D100" s="266"/>
      <c r="E100" s="266"/>
      <c r="F100" s="266"/>
      <c r="G100" s="266"/>
      <c r="H100" s="266"/>
      <c r="I100" s="266"/>
      <c r="J100" s="266"/>
      <c r="K100" s="266"/>
      <c r="L100" s="266"/>
      <c r="M100" s="266"/>
      <c r="N100" s="266"/>
      <c r="O100" s="266"/>
      <c r="P100" s="266"/>
      <c r="Q100" s="266"/>
      <c r="R100" s="266"/>
      <c r="S100" s="267"/>
      <c r="T100" s="95"/>
      <c r="U100" s="95"/>
      <c r="V100" s="95"/>
      <c r="W100" s="95"/>
      <c r="X100" s="25" t="str">
        <f t="shared" si="96"/>
        <v/>
      </c>
      <c r="Y100" s="25" t="str">
        <f t="shared" si="8"/>
        <v/>
      </c>
      <c r="Z100" s="25"/>
    </row>
    <row r="101" spans="1:26" ht="18.75" customHeight="1">
      <c r="A101" s="98"/>
      <c r="B101" s="20" t="s">
        <v>104</v>
      </c>
      <c r="C101" s="66">
        <f ca="1">VLOOKUP($B101,'Sắp xếp ĐVHC xã'!$B$14:$W$332,C$9,0)</f>
        <v>1630</v>
      </c>
      <c r="D101" s="66"/>
      <c r="E101" s="66">
        <f ca="1">VLOOKUP($B101,'Sắp xếp ĐVHC xã'!$B$14:$W$332,E$9,0)</f>
        <v>1627</v>
      </c>
      <c r="F101" s="66">
        <f ca="1">VLOOKUP($B101,'Sắp xếp ĐVHC xã'!$B$14:$W$332,F$9,0)</f>
        <v>1627</v>
      </c>
      <c r="G101" s="75">
        <f ca="1">F101/$E101</f>
        <v>1</v>
      </c>
      <c r="H101" s="66">
        <f ca="1">VLOOKUP($B101,'Sắp xếp ĐVHC xã'!$B$14:$W$332,H$9,0)</f>
        <v>1627</v>
      </c>
      <c r="I101" s="147">
        <f t="shared" ref="I101:I102" ca="1" si="123">H101/$C101</f>
        <v>0.998159509202454</v>
      </c>
      <c r="J101" s="148">
        <f ca="1">VLOOKUP($B101,'Sắp xếp ĐVHC xã'!$B$14:$W$332,J$9,0)</f>
        <v>1623</v>
      </c>
      <c r="K101" s="147">
        <f t="shared" ref="K101:K102" ca="1" si="124">J101/$F101</f>
        <v>0.99754148740012294</v>
      </c>
      <c r="L101" s="148">
        <f ca="1">VLOOKUP($B101,'Sắp xếp ĐVHC xã'!$B$14:$W$332,L$9,0)</f>
        <v>4</v>
      </c>
      <c r="M101" s="147">
        <f t="shared" ref="M101:M102" ca="1" si="125">L101/$F101</f>
        <v>2.4585125998770742E-3</v>
      </c>
      <c r="N101" s="148">
        <f ca="1">VLOOKUP($B101,'Sắp xếp ĐVHC xã'!$B$14:$W$332,N$9,0)</f>
        <v>1427</v>
      </c>
      <c r="O101" s="147">
        <f t="shared" ref="O101:O103" ca="1" si="126">N101/$C101</f>
        <v>0.87546012269938656</v>
      </c>
      <c r="P101" s="148">
        <f ca="1">VLOOKUP($B101,'Sắp xếp ĐVHC xã'!$B$14:$W$332,P$9,0)</f>
        <v>196</v>
      </c>
      <c r="Q101" s="147">
        <f t="shared" ref="Q101:Q103" ca="1" si="127">P101/$C101</f>
        <v>0.12024539877300613</v>
      </c>
      <c r="R101" s="66">
        <f ca="1">VLOOKUP($B101,'Sắp xếp ĐVHC xã'!$B$14:$W$332,R$9,0)</f>
        <v>7</v>
      </c>
      <c r="S101" s="66" t="e">
        <f ca="1">VLOOKUP($B101,'Sắp xếp ĐVHC xã'!$B$14:$W$14,S$9,0)</f>
        <v>#N/A</v>
      </c>
      <c r="T101" s="66">
        <f ca="1">VLOOKUP($B101,'Sắp xếp ĐVHC xã'!$B$14:$W$332,T$9,0)</f>
        <v>0</v>
      </c>
      <c r="U101" s="76">
        <f ca="1">VLOOKUP($B101,'Sắp xếp ĐVHC xã'!$B$14:$W$332,U$9,0)</f>
        <v>0</v>
      </c>
      <c r="V101" s="66">
        <f ca="1">VLOOKUP($B101,'Sắp xếp ĐVHC xã'!$B$14:$W$332,V$9,0)</f>
        <v>0</v>
      </c>
      <c r="W101" s="66">
        <f ca="1">VLOOKUP($B101,'Sắp xếp ĐVHC xã'!$B$14:$W$332,W$9,0)</f>
        <v>0</v>
      </c>
      <c r="X101" s="25" t="str">
        <f t="shared" ca="1" si="96"/>
        <v/>
      </c>
      <c r="Y101" s="25" t="str">
        <f t="shared" ca="1" si="8"/>
        <v/>
      </c>
      <c r="Z101" s="25"/>
    </row>
    <row r="102" spans="1:26" ht="18.75" customHeight="1">
      <c r="A102" s="93"/>
      <c r="B102" s="64" t="s">
        <v>105</v>
      </c>
      <c r="C102" s="66">
        <f ca="1">VLOOKUP($B102,'Sắp xếp ĐVHC xã'!$B$14:$W$332,C$9,0)</f>
        <v>2400</v>
      </c>
      <c r="D102" s="66"/>
      <c r="E102" s="66">
        <f ca="1">VLOOKUP($B102,'Sắp xếp ĐVHC xã'!$B$14:$W$332,E$9,0)</f>
        <v>2400</v>
      </c>
      <c r="F102" s="66">
        <f ca="1">VLOOKUP($B102,'Sắp xếp ĐVHC xã'!$B$14:$W$332,F$9,0)</f>
        <v>2400</v>
      </c>
      <c r="G102" s="75">
        <f ca="1">F102/$E102</f>
        <v>1</v>
      </c>
      <c r="H102" s="66">
        <f ca="1">VLOOKUP($B102,'Sắp xếp ĐVHC xã'!$B$14:$W$332,H$9,0)</f>
        <v>2400</v>
      </c>
      <c r="I102" s="147">
        <f t="shared" ca="1" si="123"/>
        <v>1</v>
      </c>
      <c r="J102" s="148">
        <f ca="1">VLOOKUP($B102,'Sắp xếp ĐVHC xã'!$B$14:$W$332,J$9,0)</f>
        <v>2396</v>
      </c>
      <c r="K102" s="147">
        <f t="shared" ca="1" si="124"/>
        <v>0.99833333333333329</v>
      </c>
      <c r="L102" s="149">
        <f ca="1">VLOOKUP($B102,'Sắp xếp ĐVHC xã'!$B$14:$W$332,L$9,0)</f>
        <v>4</v>
      </c>
      <c r="M102" s="147">
        <f t="shared" ca="1" si="125"/>
        <v>1.6666666666666668E-3</v>
      </c>
      <c r="N102" s="148">
        <f ca="1">VLOOKUP($B102,'Sắp xếp ĐVHC xã'!$B$14:$W$332,N$9,0)</f>
        <v>2382</v>
      </c>
      <c r="O102" s="147">
        <f t="shared" ca="1" si="126"/>
        <v>0.99250000000000005</v>
      </c>
      <c r="P102" s="148">
        <f ca="1">VLOOKUP($B102,'Sắp xếp ĐVHC xã'!$B$14:$W$332,P$9,0)</f>
        <v>14</v>
      </c>
      <c r="Q102" s="147">
        <f t="shared" ca="1" si="127"/>
        <v>5.8333333333333336E-3</v>
      </c>
      <c r="R102" s="66">
        <f ca="1">VLOOKUP($B102,'Sắp xếp ĐVHC xã'!$B$14:$W$332,R$9,0)</f>
        <v>1</v>
      </c>
      <c r="S102" s="66" t="e">
        <f ca="1">VLOOKUP($B102,'Sắp xếp ĐVHC xã'!$B$14:$W$14,S$9,0)</f>
        <v>#N/A</v>
      </c>
      <c r="T102" s="66">
        <f ca="1">VLOOKUP($B102,'Sắp xếp ĐVHC xã'!$B$14:$W$332,T$9,0)</f>
        <v>0</v>
      </c>
      <c r="U102" s="76">
        <f ca="1">VLOOKUP($B102,'Sắp xếp ĐVHC xã'!$B$14:$W$332,U$9,0)</f>
        <v>0</v>
      </c>
      <c r="V102" s="66">
        <f ca="1">VLOOKUP($B102,'Sắp xếp ĐVHC xã'!$B$14:$W$332,V$9,0)</f>
        <v>0</v>
      </c>
      <c r="W102" s="66">
        <f ca="1">VLOOKUP($B102,'Sắp xếp ĐVHC xã'!$B$14:$W$332,W$9,0)</f>
        <v>0</v>
      </c>
      <c r="X102" s="25" t="str">
        <f t="shared" ca="1" si="96"/>
        <v/>
      </c>
      <c r="Y102" s="25" t="str">
        <f t="shared" ca="1" si="8"/>
        <v/>
      </c>
      <c r="Z102" s="25"/>
    </row>
    <row r="103" spans="1:26" ht="18.75" customHeight="1" thickBot="1">
      <c r="A103" s="94"/>
      <c r="B103" s="81" t="s">
        <v>34</v>
      </c>
      <c r="C103" s="82">
        <f ca="1">SUM(C101:C102)</f>
        <v>4030</v>
      </c>
      <c r="D103" s="66"/>
      <c r="E103" s="82">
        <f t="shared" ref="E103:F103" ca="1" si="128">SUM(E101:E102)</f>
        <v>4027</v>
      </c>
      <c r="F103" s="82">
        <f t="shared" ca="1" si="128"/>
        <v>4027</v>
      </c>
      <c r="G103" s="83">
        <f ca="1">F103/E103</f>
        <v>1</v>
      </c>
      <c r="H103" s="82">
        <f ca="1">SUM(H101:H102)</f>
        <v>4027</v>
      </c>
      <c r="I103" s="150">
        <f ca="1">H103/C103</f>
        <v>0.99925558312655083</v>
      </c>
      <c r="J103" s="151">
        <f ca="1">SUM(J101:J102)</f>
        <v>4019</v>
      </c>
      <c r="K103" s="150">
        <f ca="1">J103/F103</f>
        <v>0.99801340948596973</v>
      </c>
      <c r="L103" s="151">
        <f ca="1">SUM(L101:L102)</f>
        <v>8</v>
      </c>
      <c r="M103" s="150">
        <f ca="1">L103/F103</f>
        <v>1.9865905140302956E-3</v>
      </c>
      <c r="N103" s="151">
        <f ca="1">SUM(N101:N102)</f>
        <v>3809</v>
      </c>
      <c r="O103" s="150">
        <f t="shared" ca="1" si="126"/>
        <v>0.94516129032258067</v>
      </c>
      <c r="P103" s="151">
        <f ca="1">SUM(P101:P102)</f>
        <v>210</v>
      </c>
      <c r="Q103" s="150">
        <f t="shared" ca="1" si="127"/>
        <v>5.2109181141439205E-2</v>
      </c>
      <c r="R103" s="82">
        <f ca="1">SUM(R101:R102)</f>
        <v>8</v>
      </c>
      <c r="S103" s="87"/>
      <c r="T103" s="82">
        <f ca="1">SUM(T101:T102)</f>
        <v>0</v>
      </c>
      <c r="U103" s="82"/>
      <c r="V103" s="82">
        <f ca="1">SUM(V101:V102)</f>
        <v>0</v>
      </c>
      <c r="W103" s="90"/>
      <c r="X103" s="25" t="str">
        <f t="shared" ca="1" si="96"/>
        <v/>
      </c>
      <c r="Y103" s="25" t="str">
        <f t="shared" ca="1" si="8"/>
        <v/>
      </c>
      <c r="Z103" s="25"/>
    </row>
    <row r="104" spans="1:26" ht="18.75" customHeight="1" thickTop="1">
      <c r="A104" s="94">
        <v>21</v>
      </c>
      <c r="B104" s="271" t="s">
        <v>106</v>
      </c>
      <c r="C104" s="266"/>
      <c r="D104" s="266"/>
      <c r="E104" s="266"/>
      <c r="F104" s="266"/>
      <c r="G104" s="266"/>
      <c r="H104" s="266"/>
      <c r="I104" s="266"/>
      <c r="J104" s="266"/>
      <c r="K104" s="266"/>
      <c r="L104" s="266"/>
      <c r="M104" s="266"/>
      <c r="N104" s="266"/>
      <c r="O104" s="266"/>
      <c r="P104" s="266"/>
      <c r="Q104" s="266"/>
      <c r="R104" s="266"/>
      <c r="S104" s="267"/>
      <c r="T104" s="95"/>
      <c r="U104" s="95"/>
      <c r="V104" s="95"/>
      <c r="W104" s="95"/>
      <c r="X104" s="25" t="str">
        <f t="shared" si="96"/>
        <v/>
      </c>
      <c r="Y104" s="25" t="str">
        <f t="shared" si="8"/>
        <v/>
      </c>
      <c r="Z104" s="25"/>
    </row>
    <row r="105" spans="1:26" ht="18.75" customHeight="1">
      <c r="A105" s="93"/>
      <c r="B105" s="64" t="s">
        <v>107</v>
      </c>
      <c r="C105" s="66">
        <f ca="1">VLOOKUP($B105,'Sắp xếp ĐVHC xã'!$B$14:$W$332,C$9,0)</f>
        <v>3101</v>
      </c>
      <c r="D105" s="66"/>
      <c r="E105" s="66">
        <f ca="1">VLOOKUP($B105,'Sắp xếp ĐVHC xã'!$B$14:$W$332,E$9,0)</f>
        <v>3101</v>
      </c>
      <c r="F105" s="66">
        <f ca="1">VLOOKUP($B105,'Sắp xếp ĐVHC xã'!$B$14:$W$332,F$9,0)</f>
        <v>3101</v>
      </c>
      <c r="G105" s="75">
        <f ca="1">F105/$E105</f>
        <v>1</v>
      </c>
      <c r="H105" s="66">
        <f ca="1">VLOOKUP($B105,'Sắp xếp ĐVHC xã'!$B$14:$W$332,H$9,0)</f>
        <v>3101</v>
      </c>
      <c r="I105" s="147">
        <f t="shared" ref="I105:I106" ca="1" si="129">H105/$C105</f>
        <v>1</v>
      </c>
      <c r="J105" s="148">
        <f ca="1">VLOOKUP($B105,'Sắp xếp ĐVHC xã'!$B$14:$W$332,J$9,0)</f>
        <v>3074</v>
      </c>
      <c r="K105" s="147">
        <f t="shared" ref="K105:K106" ca="1" si="130">J105/$F105</f>
        <v>0.99129313124798457</v>
      </c>
      <c r="L105" s="148">
        <f ca="1">VLOOKUP($B105,'Sắp xếp ĐVHC xã'!$B$14:$W$332,L$9,0)</f>
        <v>27</v>
      </c>
      <c r="M105" s="147">
        <f t="shared" ref="M105:M106" ca="1" si="131">L105/$F105</f>
        <v>8.706868752015479E-3</v>
      </c>
      <c r="N105" s="148">
        <f ca="1">VLOOKUP($B105,'Sắp xếp ĐVHC xã'!$B$14:$W$332,N$9,0)</f>
        <v>3048</v>
      </c>
      <c r="O105" s="147">
        <f t="shared" ref="O105:O107" ca="1" si="132">N105/$C105</f>
        <v>0.98290873911641408</v>
      </c>
      <c r="P105" s="148">
        <f ca="1">VLOOKUP($B105,'Sắp xếp ĐVHC xã'!$B$14:$W$332,P$9,0)</f>
        <v>26</v>
      </c>
      <c r="Q105" s="147">
        <f t="shared" ref="Q105:Q107" ca="1" si="133">P105/$C105</f>
        <v>8.3843921315704603E-3</v>
      </c>
      <c r="R105" s="66">
        <f ca="1">VLOOKUP($B105,'Sắp xếp ĐVHC xã'!$B$14:$W$332,R$9,0)</f>
        <v>0</v>
      </c>
      <c r="S105" s="66" t="e">
        <f ca="1">VLOOKUP($B105,'Sắp xếp ĐVHC xã'!$B$14:$W$14,S$9,0)</f>
        <v>#N/A</v>
      </c>
      <c r="T105" s="66">
        <f ca="1">VLOOKUP($B105,'Sắp xếp ĐVHC xã'!$B$14:$W$332,T$9,0)</f>
        <v>0</v>
      </c>
      <c r="U105" s="76">
        <f ca="1">VLOOKUP($B105,'Sắp xếp ĐVHC xã'!$B$14:$W$332,U$9,0)</f>
        <v>0</v>
      </c>
      <c r="V105" s="66">
        <f ca="1">VLOOKUP($B105,'Sắp xếp ĐVHC xã'!$B$14:$W$332,V$9,0)</f>
        <v>0</v>
      </c>
      <c r="W105" s="66">
        <f ca="1">VLOOKUP($B105,'Sắp xếp ĐVHC xã'!$B$14:$W$332,W$9,0)</f>
        <v>0</v>
      </c>
      <c r="X105" s="25" t="str">
        <f t="shared" ca="1" si="96"/>
        <v/>
      </c>
      <c r="Y105" s="25" t="str">
        <f t="shared" ca="1" si="8"/>
        <v/>
      </c>
      <c r="Z105" s="25"/>
    </row>
    <row r="106" spans="1:26" ht="18.75" customHeight="1">
      <c r="A106" s="93"/>
      <c r="B106" s="64" t="s">
        <v>108</v>
      </c>
      <c r="C106" s="66">
        <f ca="1">VLOOKUP($B106,'Sắp xếp ĐVHC xã'!$B$14:$W$332,C$9,0)</f>
        <v>1245</v>
      </c>
      <c r="D106" s="66"/>
      <c r="E106" s="66">
        <f ca="1">VLOOKUP($B106,'Sắp xếp ĐVHC xã'!$B$14:$W$332,E$9,0)</f>
        <v>1245</v>
      </c>
      <c r="F106" s="66">
        <f ca="1">VLOOKUP($B106,'Sắp xếp ĐVHC xã'!$B$14:$W$332,F$9,0)</f>
        <v>1245</v>
      </c>
      <c r="G106" s="75">
        <f ca="1">F106/$E106</f>
        <v>1</v>
      </c>
      <c r="H106" s="66">
        <f ca="1">VLOOKUP($B106,'Sắp xếp ĐVHC xã'!$B$14:$W$332,H$9,0)</f>
        <v>1245</v>
      </c>
      <c r="I106" s="147">
        <f t="shared" ca="1" si="129"/>
        <v>1</v>
      </c>
      <c r="J106" s="148">
        <f ca="1">VLOOKUP($B106,'Sắp xếp ĐVHC xã'!$B$14:$W$332,J$9,0)</f>
        <v>1245</v>
      </c>
      <c r="K106" s="147">
        <f t="shared" ca="1" si="130"/>
        <v>1</v>
      </c>
      <c r="L106" s="148">
        <f ca="1">VLOOKUP($B106,'Sắp xếp ĐVHC xã'!$B$14:$W$332,L$9,0)</f>
        <v>0</v>
      </c>
      <c r="M106" s="147">
        <f t="shared" ca="1" si="131"/>
        <v>0</v>
      </c>
      <c r="N106" s="148">
        <f ca="1">VLOOKUP($B106,'Sắp xếp ĐVHC xã'!$B$14:$W$332,N$9,0)</f>
        <v>1237</v>
      </c>
      <c r="O106" s="147">
        <f t="shared" ca="1" si="132"/>
        <v>0.99357429718875501</v>
      </c>
      <c r="P106" s="148">
        <f ca="1">VLOOKUP($B106,'Sắp xếp ĐVHC xã'!$B$14:$W$332,P$9,0)</f>
        <v>8</v>
      </c>
      <c r="Q106" s="147">
        <f t="shared" ca="1" si="133"/>
        <v>6.4257028112449802E-3</v>
      </c>
      <c r="R106" s="66">
        <f ca="1">VLOOKUP($B106,'Sắp xếp ĐVHC xã'!$B$14:$W$332,R$9,0)</f>
        <v>0</v>
      </c>
      <c r="S106" s="66" t="e">
        <f ca="1">VLOOKUP($B106,'Sắp xếp ĐVHC xã'!$B$14:$W$14,S$9,0)</f>
        <v>#N/A</v>
      </c>
      <c r="T106" s="66">
        <f ca="1">VLOOKUP($B106,'Sắp xếp ĐVHC xã'!$B$14:$W$332,T$9,0)</f>
        <v>0</v>
      </c>
      <c r="U106" s="76">
        <f ca="1">VLOOKUP($B106,'Sắp xếp ĐVHC xã'!$B$14:$W$332,U$9,0)</f>
        <v>0</v>
      </c>
      <c r="V106" s="66">
        <f ca="1">VLOOKUP($B106,'Sắp xếp ĐVHC xã'!$B$14:$W$332,V$9,0)</f>
        <v>0</v>
      </c>
      <c r="W106" s="66">
        <f ca="1">VLOOKUP($B106,'Sắp xếp ĐVHC xã'!$B$14:$W$332,W$9,0)</f>
        <v>0</v>
      </c>
      <c r="X106" s="25" t="str">
        <f t="shared" ca="1" si="96"/>
        <v/>
      </c>
      <c r="Y106" s="25" t="str">
        <f t="shared" ca="1" si="8"/>
        <v/>
      </c>
      <c r="Z106" s="25"/>
    </row>
    <row r="107" spans="1:26" ht="18.75" customHeight="1" thickBot="1">
      <c r="A107" s="94"/>
      <c r="B107" s="81" t="s">
        <v>34</v>
      </c>
      <c r="C107" s="82">
        <f ca="1">SUM(C105:C106)</f>
        <v>4346</v>
      </c>
      <c r="D107" s="66"/>
      <c r="E107" s="82">
        <f t="shared" ref="E107:F107" ca="1" si="134">SUM(E105:E106)</f>
        <v>4346</v>
      </c>
      <c r="F107" s="82">
        <f t="shared" ca="1" si="134"/>
        <v>4346</v>
      </c>
      <c r="G107" s="83">
        <f ca="1">F107/E107</f>
        <v>1</v>
      </c>
      <c r="H107" s="82">
        <f ca="1">SUM(H105:H106)</f>
        <v>4346</v>
      </c>
      <c r="I107" s="150">
        <f ca="1">H107/C107</f>
        <v>1</v>
      </c>
      <c r="J107" s="151">
        <f ca="1">SUM(J105:J106)</f>
        <v>4319</v>
      </c>
      <c r="K107" s="150">
        <f ca="1">J107/F107</f>
        <v>0.99378739070409572</v>
      </c>
      <c r="L107" s="151">
        <f ca="1">SUM(L105:L106)</f>
        <v>27</v>
      </c>
      <c r="M107" s="150">
        <f ca="1">L107/F107</f>
        <v>6.2126092959042794E-3</v>
      </c>
      <c r="N107" s="151">
        <f ca="1">SUM(N105:N106)</f>
        <v>4285</v>
      </c>
      <c r="O107" s="150">
        <f t="shared" ca="1" si="132"/>
        <v>0.98596410492406816</v>
      </c>
      <c r="P107" s="151">
        <f ca="1">SUM(P105:P106)</f>
        <v>34</v>
      </c>
      <c r="Q107" s="150">
        <f t="shared" ca="1" si="133"/>
        <v>7.8232857800276112E-3</v>
      </c>
      <c r="R107" s="82">
        <f ca="1">SUM(R105:R106)</f>
        <v>0</v>
      </c>
      <c r="S107" s="87"/>
      <c r="T107" s="82">
        <f ca="1">SUM(T105:T106)</f>
        <v>0</v>
      </c>
      <c r="U107" s="82"/>
      <c r="V107" s="82">
        <f ca="1">SUM(V105:V106)</f>
        <v>0</v>
      </c>
      <c r="W107" s="90"/>
      <c r="X107" s="25" t="str">
        <f t="shared" ca="1" si="96"/>
        <v/>
      </c>
      <c r="Y107" s="25" t="str">
        <f t="shared" ca="1" si="8"/>
        <v/>
      </c>
      <c r="Z107" s="25"/>
    </row>
    <row r="108" spans="1:26" ht="18.75" customHeight="1" thickTop="1">
      <c r="A108" s="94">
        <v>22</v>
      </c>
      <c r="B108" s="271" t="s">
        <v>109</v>
      </c>
      <c r="C108" s="266"/>
      <c r="D108" s="266"/>
      <c r="E108" s="266"/>
      <c r="F108" s="266"/>
      <c r="G108" s="266"/>
      <c r="H108" s="266"/>
      <c r="I108" s="266"/>
      <c r="J108" s="266"/>
      <c r="K108" s="266"/>
      <c r="L108" s="266"/>
      <c r="M108" s="266"/>
      <c r="N108" s="266"/>
      <c r="O108" s="266"/>
      <c r="P108" s="266"/>
      <c r="Q108" s="266"/>
      <c r="R108" s="266"/>
      <c r="S108" s="267"/>
      <c r="T108" s="95"/>
      <c r="U108" s="95"/>
      <c r="V108" s="95"/>
      <c r="W108" s="95"/>
      <c r="X108" s="25" t="str">
        <f t="shared" si="96"/>
        <v/>
      </c>
      <c r="Y108" s="25" t="str">
        <f t="shared" si="8"/>
        <v/>
      </c>
      <c r="Z108" s="25"/>
    </row>
    <row r="109" spans="1:26" ht="18.75" customHeight="1">
      <c r="A109" s="93"/>
      <c r="B109" s="64" t="s">
        <v>110</v>
      </c>
      <c r="C109" s="66">
        <f ca="1">VLOOKUP($B109,'Sắp xếp ĐVHC xã'!$B$14:$W$332,C$9,0)</f>
        <v>2349</v>
      </c>
      <c r="D109" s="66"/>
      <c r="E109" s="66">
        <f ca="1">VLOOKUP($B109,'Sắp xếp ĐVHC xã'!$B$14:$W$332,E$9,0)</f>
        <v>2349</v>
      </c>
      <c r="F109" s="66">
        <f ca="1">VLOOKUP($B109,'Sắp xếp ĐVHC xã'!$B$14:$W$332,F$9,0)</f>
        <v>2349</v>
      </c>
      <c r="G109" s="75">
        <f ca="1">F109/$E109</f>
        <v>1</v>
      </c>
      <c r="H109" s="66">
        <f ca="1">VLOOKUP($B109,'Sắp xếp ĐVHC xã'!$B$14:$W$332,H$9,0)</f>
        <v>2349</v>
      </c>
      <c r="I109" s="147">
        <f t="shared" ref="I109:I110" ca="1" si="135">H109/$C109</f>
        <v>1</v>
      </c>
      <c r="J109" s="148">
        <f ca="1">VLOOKUP($B109,'Sắp xếp ĐVHC xã'!$B$14:$W$332,J$9,0)</f>
        <v>2342</v>
      </c>
      <c r="K109" s="147">
        <f t="shared" ref="K109:K110" ca="1" si="136">J109/$F109</f>
        <v>0.99702000851426142</v>
      </c>
      <c r="L109" s="148">
        <f ca="1">VLOOKUP($B109,'Sắp xếp ĐVHC xã'!$B$14:$W$332,L$9,0)</f>
        <v>7</v>
      </c>
      <c r="M109" s="147">
        <f t="shared" ref="M109:M110" ca="1" si="137">L109/$F109</f>
        <v>2.9799914857386121E-3</v>
      </c>
      <c r="N109" s="148">
        <f ca="1">VLOOKUP($B109,'Sắp xếp ĐVHC xã'!$B$14:$W$332,N$9,0)</f>
        <v>2274</v>
      </c>
      <c r="O109" s="147">
        <f t="shared" ref="O109:O111" ca="1" si="138">N109/$C109</f>
        <v>0.96807151979565775</v>
      </c>
      <c r="P109" s="148">
        <f ca="1">VLOOKUP($B109,'Sắp xếp ĐVHC xã'!$B$14:$W$332,P$9,0)</f>
        <v>68</v>
      </c>
      <c r="Q109" s="147">
        <f t="shared" ref="Q109:Q111" ca="1" si="139">P109/$C109</f>
        <v>2.8948488718603661E-2</v>
      </c>
      <c r="R109" s="66">
        <f ca="1">VLOOKUP($B109,'Sắp xếp ĐVHC xã'!$B$14:$W$332,R$9,0)</f>
        <v>0</v>
      </c>
      <c r="S109" s="66" t="e">
        <f ca="1">VLOOKUP($B109,'Sắp xếp ĐVHC xã'!$B$14:$W$14,S$9,0)</f>
        <v>#N/A</v>
      </c>
      <c r="T109" s="66">
        <f ca="1">VLOOKUP($B109,'Sắp xếp ĐVHC xã'!$B$14:$W$332,T$9,0)</f>
        <v>0</v>
      </c>
      <c r="U109" s="76">
        <f ca="1">VLOOKUP($B109,'Sắp xếp ĐVHC xã'!$B$14:$W$332,U$9,0)</f>
        <v>0</v>
      </c>
      <c r="V109" s="66">
        <f ca="1">VLOOKUP($B109,'Sắp xếp ĐVHC xã'!$B$14:$W$332,V$9,0)</f>
        <v>0</v>
      </c>
      <c r="W109" s="66">
        <f ca="1">VLOOKUP($B109,'Sắp xếp ĐVHC xã'!$B$14:$W$332,W$9,0)</f>
        <v>0</v>
      </c>
      <c r="X109" s="25" t="str">
        <f t="shared" ca="1" si="96"/>
        <v/>
      </c>
      <c r="Y109" s="25" t="str">
        <f t="shared" ca="1" si="8"/>
        <v/>
      </c>
      <c r="Z109" s="25"/>
    </row>
    <row r="110" spans="1:26" ht="18.75" customHeight="1">
      <c r="A110" s="93"/>
      <c r="B110" s="64" t="s">
        <v>111</v>
      </c>
      <c r="C110" s="66">
        <f ca="1">VLOOKUP($B110,'Sắp xếp ĐVHC xã'!$B$14:$W$332,C$9,0)</f>
        <v>2344</v>
      </c>
      <c r="D110" s="66"/>
      <c r="E110" s="66">
        <f ca="1">VLOOKUP($B110,'Sắp xếp ĐVHC xã'!$B$14:$W$332,E$9,0)</f>
        <v>2344</v>
      </c>
      <c r="F110" s="66">
        <f ca="1">VLOOKUP($B110,'Sắp xếp ĐVHC xã'!$B$14:$W$332,F$9,0)</f>
        <v>2344</v>
      </c>
      <c r="G110" s="75">
        <f ca="1">F110/$E110</f>
        <v>1</v>
      </c>
      <c r="H110" s="66">
        <f ca="1">VLOOKUP($B110,'Sắp xếp ĐVHC xã'!$B$14:$W$332,H$9,0)</f>
        <v>2344</v>
      </c>
      <c r="I110" s="147">
        <f t="shared" ca="1" si="135"/>
        <v>1</v>
      </c>
      <c r="J110" s="148">
        <f ca="1">VLOOKUP($B110,'Sắp xếp ĐVHC xã'!$B$14:$W$332,J$9,0)</f>
        <v>2344</v>
      </c>
      <c r="K110" s="147">
        <f t="shared" ca="1" si="136"/>
        <v>1</v>
      </c>
      <c r="L110" s="148">
        <f ca="1">VLOOKUP($B110,'Sắp xếp ĐVHC xã'!$B$14:$W$332,L$9,0)</f>
        <v>0</v>
      </c>
      <c r="M110" s="147">
        <f t="shared" ca="1" si="137"/>
        <v>0</v>
      </c>
      <c r="N110" s="148">
        <f ca="1">VLOOKUP($B110,'Sắp xếp ĐVHC xã'!$B$14:$W$332,N$9,0)</f>
        <v>2259</v>
      </c>
      <c r="O110" s="147">
        <f t="shared" ca="1" si="138"/>
        <v>0.9637372013651877</v>
      </c>
      <c r="P110" s="148">
        <f ca="1">VLOOKUP($B110,'Sắp xếp ĐVHC xã'!$B$14:$W$332,P$9,0)</f>
        <v>85</v>
      </c>
      <c r="Q110" s="147">
        <f t="shared" ca="1" si="139"/>
        <v>3.6262798634812285E-2</v>
      </c>
      <c r="R110" s="66">
        <f ca="1">VLOOKUP($B110,'Sắp xếp ĐVHC xã'!$B$14:$W$332,R$9,0)</f>
        <v>0</v>
      </c>
      <c r="S110" s="66" t="e">
        <f ca="1">VLOOKUP($B110,'Sắp xếp ĐVHC xã'!$B$14:$W$14,S$9,0)</f>
        <v>#N/A</v>
      </c>
      <c r="T110" s="66">
        <f ca="1">VLOOKUP($B110,'Sắp xếp ĐVHC xã'!$B$14:$W$332,T$9,0)</f>
        <v>0</v>
      </c>
      <c r="U110" s="76">
        <f ca="1">VLOOKUP($B110,'Sắp xếp ĐVHC xã'!$B$14:$W$332,U$9,0)</f>
        <v>0</v>
      </c>
      <c r="V110" s="66">
        <f ca="1">VLOOKUP($B110,'Sắp xếp ĐVHC xã'!$B$14:$W$332,V$9,0)</f>
        <v>0</v>
      </c>
      <c r="W110" s="66">
        <f ca="1">VLOOKUP($B110,'Sắp xếp ĐVHC xã'!$B$14:$W$332,W$9,0)</f>
        <v>0</v>
      </c>
      <c r="X110" s="25" t="str">
        <f t="shared" ca="1" si="96"/>
        <v/>
      </c>
      <c r="Y110" s="25" t="str">
        <f t="shared" ca="1" si="8"/>
        <v/>
      </c>
      <c r="Z110" s="25"/>
    </row>
    <row r="111" spans="1:26" ht="18.75" customHeight="1" thickBot="1">
      <c r="A111" s="93"/>
      <c r="B111" s="81" t="s">
        <v>34</v>
      </c>
      <c r="C111" s="82">
        <f ca="1">SUM(C109:C110)</f>
        <v>4693</v>
      </c>
      <c r="D111" s="66"/>
      <c r="E111" s="82">
        <f t="shared" ref="E111:F111" ca="1" si="140">SUM(E109:E110)</f>
        <v>4693</v>
      </c>
      <c r="F111" s="82">
        <f t="shared" ca="1" si="140"/>
        <v>4693</v>
      </c>
      <c r="G111" s="83">
        <f ca="1">F111/E111</f>
        <v>1</v>
      </c>
      <c r="H111" s="82">
        <f ca="1">SUM(H109:H110)</f>
        <v>4693</v>
      </c>
      <c r="I111" s="150">
        <f ca="1">H111/C111</f>
        <v>1</v>
      </c>
      <c r="J111" s="151">
        <f ca="1">SUM(J109:J110)</f>
        <v>4686</v>
      </c>
      <c r="K111" s="150">
        <f ca="1">J111/F111</f>
        <v>0.99850841679096525</v>
      </c>
      <c r="L111" s="151">
        <f ca="1">SUM(L109:L110)</f>
        <v>7</v>
      </c>
      <c r="M111" s="150">
        <f ca="1">L111/F111</f>
        <v>1.4915832090347326E-3</v>
      </c>
      <c r="N111" s="151">
        <f ca="1">SUM(N109:N110)</f>
        <v>4533</v>
      </c>
      <c r="O111" s="150">
        <f t="shared" ca="1" si="138"/>
        <v>0.96590666950777759</v>
      </c>
      <c r="P111" s="151">
        <f ca="1">SUM(P109:P110)</f>
        <v>153</v>
      </c>
      <c r="Q111" s="150">
        <f t="shared" ca="1" si="139"/>
        <v>3.2601747283187724E-2</v>
      </c>
      <c r="R111" s="82">
        <f ca="1">SUM(R109:R110)</f>
        <v>0</v>
      </c>
      <c r="S111" s="87"/>
      <c r="T111" s="82">
        <f ca="1">SUM(T109:T110)</f>
        <v>0</v>
      </c>
      <c r="U111" s="82"/>
      <c r="V111" s="82">
        <f ca="1">SUM(V109:V110)</f>
        <v>0</v>
      </c>
      <c r="W111" s="90"/>
      <c r="X111" s="25" t="str">
        <f t="shared" ca="1" si="96"/>
        <v/>
      </c>
      <c r="Y111" s="25" t="str">
        <f t="shared" ca="1" si="8"/>
        <v/>
      </c>
      <c r="Z111" s="25"/>
    </row>
    <row r="112" spans="1:26" ht="18.75" customHeight="1" thickTop="1">
      <c r="A112" s="94">
        <v>23</v>
      </c>
      <c r="B112" s="271" t="s">
        <v>112</v>
      </c>
      <c r="C112" s="266"/>
      <c r="D112" s="266"/>
      <c r="E112" s="266"/>
      <c r="F112" s="266"/>
      <c r="G112" s="266"/>
      <c r="H112" s="266"/>
      <c r="I112" s="266"/>
      <c r="J112" s="266"/>
      <c r="K112" s="266"/>
      <c r="L112" s="266"/>
      <c r="M112" s="266"/>
      <c r="N112" s="266"/>
      <c r="O112" s="266"/>
      <c r="P112" s="266"/>
      <c r="Q112" s="266"/>
      <c r="R112" s="266"/>
      <c r="S112" s="267"/>
      <c r="T112" s="20"/>
      <c r="U112" s="20"/>
      <c r="V112" s="20"/>
      <c r="W112" s="20"/>
      <c r="X112" s="25" t="str">
        <f t="shared" si="96"/>
        <v/>
      </c>
      <c r="Y112" s="25" t="str">
        <f t="shared" si="8"/>
        <v/>
      </c>
      <c r="Z112" s="25"/>
    </row>
    <row r="113" spans="1:26" ht="18.75" customHeight="1">
      <c r="A113" s="93"/>
      <c r="B113" s="64" t="s">
        <v>113</v>
      </c>
      <c r="C113" s="66">
        <v>4131</v>
      </c>
      <c r="D113" s="66"/>
      <c r="E113" s="66">
        <v>4131</v>
      </c>
      <c r="F113" s="66">
        <v>4131</v>
      </c>
      <c r="G113" s="75">
        <f>F113/$E113</f>
        <v>1</v>
      </c>
      <c r="H113" s="66">
        <f ca="1">VLOOKUP($B113,'Sắp xếp ĐVHC xã'!$B$14:$W$332,H$9,0)</f>
        <v>4131</v>
      </c>
      <c r="I113" s="147">
        <f t="shared" ref="I113:I115" ca="1" si="141">H113/$C113</f>
        <v>1</v>
      </c>
      <c r="J113" s="148">
        <f ca="1">VLOOKUP($B113,'Sắp xếp ĐVHC xã'!$B$14:$W$332,J$9,0)</f>
        <v>4126</v>
      </c>
      <c r="K113" s="147">
        <f t="shared" ref="K113:K115" ca="1" si="142">J113/$F113</f>
        <v>0.99878963931251508</v>
      </c>
      <c r="L113" s="148">
        <f ca="1">VLOOKUP($B113,'Sắp xếp ĐVHC xã'!$B$14:$W$332,L$9,0)</f>
        <v>5</v>
      </c>
      <c r="M113" s="147">
        <f t="shared" ref="M113:M115" ca="1" si="143">L113/$F113</f>
        <v>1.2103606874848704E-3</v>
      </c>
      <c r="N113" s="148">
        <f ca="1">VLOOKUP($B113,'Sắp xếp ĐVHC xã'!$B$14:$W$332,N$9,0)</f>
        <v>4119</v>
      </c>
      <c r="O113" s="147">
        <f t="shared" ref="O113:O116" ca="1" si="144">N113/$C113</f>
        <v>0.99709513435003627</v>
      </c>
      <c r="P113" s="148">
        <f ca="1">VLOOKUP($B113,'Sắp xếp ĐVHC xã'!$B$14:$W$332,P$9,0)</f>
        <v>7</v>
      </c>
      <c r="Q113" s="147">
        <f t="shared" ref="Q113:Q116" ca="1" si="145">P113/$C113</f>
        <v>1.6945049624788188E-3</v>
      </c>
      <c r="R113" s="66">
        <f ca="1">VLOOKUP($B113,'Sắp xếp ĐVHC xã'!$B$14:$W$332,R$9,0)</f>
        <v>0</v>
      </c>
      <c r="S113" s="66" t="e">
        <f ca="1">VLOOKUP($B113,'Sắp xếp ĐVHC xã'!$B$14:$W$14,S$9,0)</f>
        <v>#N/A</v>
      </c>
      <c r="T113" s="66">
        <f ca="1">VLOOKUP($B113,'Sắp xếp ĐVHC xã'!$B$14:$W$332,T$9,0)</f>
        <v>0</v>
      </c>
      <c r="U113" s="76">
        <f ca="1">VLOOKUP($B113,'Sắp xếp ĐVHC xã'!$B$14:$W$332,U$9,0)</f>
        <v>0</v>
      </c>
      <c r="V113" s="66">
        <f ca="1">VLOOKUP($B113,'Sắp xếp ĐVHC xã'!$B$14:$W$332,V$9,0)</f>
        <v>0</v>
      </c>
      <c r="W113" s="66">
        <f ca="1">VLOOKUP($B113,'Sắp xếp ĐVHC xã'!$B$14:$W$332,W$9,0)</f>
        <v>0</v>
      </c>
      <c r="X113" s="25" t="str">
        <f t="shared" si="96"/>
        <v/>
      </c>
      <c r="Y113" s="25" t="str">
        <f t="shared" ca="1" si="8"/>
        <v/>
      </c>
      <c r="Z113" s="25"/>
    </row>
    <row r="114" spans="1:26" ht="18.75" customHeight="1">
      <c r="A114" s="93"/>
      <c r="B114" s="64" t="s">
        <v>114</v>
      </c>
      <c r="C114" s="66">
        <f ca="1">VLOOKUP($B114,'Sắp xếp ĐVHC xã'!$B$14:$W$332,C$9,0)</f>
        <v>675</v>
      </c>
      <c r="D114" s="66"/>
      <c r="E114" s="66">
        <f ca="1">VLOOKUP($B114,'Sắp xếp ĐVHC xã'!$B$14:$W$332,E$9,0)</f>
        <v>675</v>
      </c>
      <c r="F114" s="66">
        <f ca="1">VLOOKUP($B114,'Sắp xếp ĐVHC xã'!$B$14:$W$332,F$9,0)</f>
        <v>675</v>
      </c>
      <c r="G114" s="75">
        <f ca="1">F114/$E114</f>
        <v>1</v>
      </c>
      <c r="H114" s="66">
        <f ca="1">VLOOKUP($B114,'Sắp xếp ĐVHC xã'!$B$14:$W$332,H$9,0)</f>
        <v>675</v>
      </c>
      <c r="I114" s="147">
        <f t="shared" ca="1" si="141"/>
        <v>1</v>
      </c>
      <c r="J114" s="148">
        <f ca="1">VLOOKUP($B114,'Sắp xếp ĐVHC xã'!$B$14:$W$332,J$9,0)</f>
        <v>675</v>
      </c>
      <c r="K114" s="147">
        <f t="shared" ca="1" si="142"/>
        <v>1</v>
      </c>
      <c r="L114" s="148">
        <f ca="1">VLOOKUP($B114,'Sắp xếp ĐVHC xã'!$B$14:$W$332,L$9,0)</f>
        <v>0</v>
      </c>
      <c r="M114" s="147">
        <f t="shared" ca="1" si="143"/>
        <v>0</v>
      </c>
      <c r="N114" s="148">
        <f ca="1">VLOOKUP($B114,'Sắp xếp ĐVHC xã'!$B$14:$W$332,N$9,0)</f>
        <v>579</v>
      </c>
      <c r="O114" s="147">
        <f t="shared" ca="1" si="144"/>
        <v>0.85777777777777775</v>
      </c>
      <c r="P114" s="148">
        <f ca="1">VLOOKUP($B114,'Sắp xếp ĐVHC xã'!$B$14:$W$332,P$9,0)</f>
        <v>96</v>
      </c>
      <c r="Q114" s="147">
        <f t="shared" ca="1" si="145"/>
        <v>0.14222222222222222</v>
      </c>
      <c r="R114" s="66">
        <f ca="1">VLOOKUP($B114,'Sắp xếp ĐVHC xã'!$B$14:$W$332,R$9,0)</f>
        <v>0</v>
      </c>
      <c r="S114" s="66" t="e">
        <f ca="1">VLOOKUP($B114,'Sắp xếp ĐVHC xã'!$B$14:$W$14,S$9,0)</f>
        <v>#N/A</v>
      </c>
      <c r="T114" s="66">
        <f ca="1">VLOOKUP($B114,'Sắp xếp ĐVHC xã'!$B$14:$W$332,T$9,0)</f>
        <v>0</v>
      </c>
      <c r="U114" s="76">
        <f ca="1">VLOOKUP($B114,'Sắp xếp ĐVHC xã'!$B$14:$W$332,U$9,0)</f>
        <v>0</v>
      </c>
      <c r="V114" s="66">
        <f ca="1">VLOOKUP($B114,'Sắp xếp ĐVHC xã'!$B$14:$W$332,V$9,0)</f>
        <v>0</v>
      </c>
      <c r="W114" s="66">
        <f ca="1">VLOOKUP($B114,'Sắp xếp ĐVHC xã'!$B$14:$W$332,W$9,0)</f>
        <v>0</v>
      </c>
      <c r="X114" s="25" t="str">
        <f t="shared" ca="1" si="96"/>
        <v/>
      </c>
      <c r="Y114" s="25" t="str">
        <f t="shared" ca="1" si="8"/>
        <v/>
      </c>
      <c r="Z114" s="25"/>
    </row>
    <row r="115" spans="1:26" ht="18.75" customHeight="1">
      <c r="A115" s="102"/>
      <c r="B115" s="64" t="s">
        <v>115</v>
      </c>
      <c r="C115" s="103">
        <v>1417</v>
      </c>
      <c r="D115" s="104"/>
      <c r="E115" s="104">
        <v>1417</v>
      </c>
      <c r="F115" s="104">
        <v>1417</v>
      </c>
      <c r="G115" s="75">
        <f>F115/$E115</f>
        <v>1</v>
      </c>
      <c r="H115" s="66">
        <f ca="1">VLOOKUP($B115,'Sắp xếp ĐVHC xã'!$B$14:$W$332,H$9,0)</f>
        <v>1417</v>
      </c>
      <c r="I115" s="147">
        <f t="shared" ca="1" si="141"/>
        <v>1</v>
      </c>
      <c r="J115" s="148">
        <f ca="1">VLOOKUP($B115,'Sắp xếp ĐVHC xã'!$B$14:$W$332,J$9,0)</f>
        <v>1415</v>
      </c>
      <c r="K115" s="147">
        <f t="shared" ca="1" si="142"/>
        <v>0.99858856739590685</v>
      </c>
      <c r="L115" s="148">
        <f ca="1">VLOOKUP($B115,'Sắp xếp ĐVHC xã'!$B$14:$W$332,L$9,0)</f>
        <v>2</v>
      </c>
      <c r="M115" s="147">
        <f t="shared" ca="1" si="143"/>
        <v>1.4114326040931546E-3</v>
      </c>
      <c r="N115" s="148">
        <f ca="1">VLOOKUP($B115,'Sắp xếp ĐVHC xã'!$B$14:$W$332,N$9,0)</f>
        <v>1410</v>
      </c>
      <c r="O115" s="147">
        <f t="shared" ca="1" si="144"/>
        <v>0.99505998588567401</v>
      </c>
      <c r="P115" s="148">
        <f ca="1">VLOOKUP($B115,'Sắp xếp ĐVHC xã'!$B$14:$W$332,P$9,0)</f>
        <v>5</v>
      </c>
      <c r="Q115" s="147">
        <f t="shared" ca="1" si="145"/>
        <v>3.5285815102328866E-3</v>
      </c>
      <c r="R115" s="66">
        <v>1</v>
      </c>
      <c r="S115" s="66" t="e">
        <f ca="1">VLOOKUP($B115,'Sắp xếp ĐVHC xã'!$B$14:$W$14,S$9,0)</f>
        <v>#N/A</v>
      </c>
      <c r="T115" s="66">
        <f ca="1">VLOOKUP($B115,'Sắp xếp ĐVHC xã'!$B$14:$W$332,T$9,0)</f>
        <v>0</v>
      </c>
      <c r="U115" s="76">
        <f ca="1">VLOOKUP($B115,'Sắp xếp ĐVHC xã'!$B$14:$W$332,U$9,0)</f>
        <v>0</v>
      </c>
      <c r="V115" s="66">
        <f ca="1">VLOOKUP($B115,'Sắp xếp ĐVHC xã'!$B$14:$W$332,V$9,0)</f>
        <v>0</v>
      </c>
      <c r="W115" s="66">
        <f ca="1">VLOOKUP($B115,'Sắp xếp ĐVHC xã'!$B$14:$W$332,W$9,0)</f>
        <v>0</v>
      </c>
      <c r="X115" s="25" t="str">
        <f t="shared" si="96"/>
        <v/>
      </c>
      <c r="Y115" s="25" t="str">
        <f t="shared" ca="1" si="8"/>
        <v/>
      </c>
      <c r="Z115" s="25"/>
    </row>
    <row r="116" spans="1:26" ht="18.75" customHeight="1" thickBot="1">
      <c r="A116" s="105"/>
      <c r="B116" s="81" t="s">
        <v>34</v>
      </c>
      <c r="C116" s="82">
        <f ca="1">SUM(C113:C115)</f>
        <v>6223</v>
      </c>
      <c r="D116" s="66"/>
      <c r="E116" s="82">
        <f t="shared" ref="E116:F116" ca="1" si="146">SUM(E113:E115)</f>
        <v>6223</v>
      </c>
      <c r="F116" s="82">
        <f t="shared" ca="1" si="146"/>
        <v>6223</v>
      </c>
      <c r="G116" s="83">
        <f ca="1">F116/E116</f>
        <v>1</v>
      </c>
      <c r="H116" s="82">
        <f ca="1">SUM(H113:H115)</f>
        <v>6223</v>
      </c>
      <c r="I116" s="150">
        <f ca="1">H116/C116</f>
        <v>1</v>
      </c>
      <c r="J116" s="151">
        <f ca="1">SUM(J113:J115)</f>
        <v>6216</v>
      </c>
      <c r="K116" s="150">
        <f ca="1">J116/F116</f>
        <v>0.99887514060742411</v>
      </c>
      <c r="L116" s="151">
        <f ca="1">SUM(L113:L115)</f>
        <v>7</v>
      </c>
      <c r="M116" s="150">
        <f ca="1">L116/F116</f>
        <v>1.1248593925759281E-3</v>
      </c>
      <c r="N116" s="151">
        <f ca="1">SUM(N113:N115)</f>
        <v>6108</v>
      </c>
      <c r="O116" s="150">
        <f t="shared" ca="1" si="144"/>
        <v>0.98152016712196688</v>
      </c>
      <c r="P116" s="151">
        <f ca="1">SUM(P113:P115)</f>
        <v>108</v>
      </c>
      <c r="Q116" s="150">
        <f t="shared" ca="1" si="145"/>
        <v>1.7354973485457174E-2</v>
      </c>
      <c r="R116" s="82">
        <f ca="1">SUM(R113:R115)</f>
        <v>1</v>
      </c>
      <c r="S116" s="87"/>
      <c r="T116" s="82">
        <f ca="1">SUM(T113:T115)</f>
        <v>0</v>
      </c>
      <c r="U116" s="82"/>
      <c r="V116" s="82">
        <f ca="1">SUM(V113:V115)</f>
        <v>0</v>
      </c>
      <c r="W116" s="90"/>
      <c r="X116" s="25" t="str">
        <f t="shared" ca="1" si="96"/>
        <v/>
      </c>
      <c r="Y116" s="25" t="str">
        <f t="shared" ca="1" si="8"/>
        <v/>
      </c>
      <c r="Z116" s="25"/>
    </row>
    <row r="117" spans="1:26" ht="18.75" customHeight="1" thickTop="1">
      <c r="A117" s="94">
        <v>24</v>
      </c>
      <c r="B117" s="271" t="s">
        <v>116</v>
      </c>
      <c r="C117" s="266"/>
      <c r="D117" s="266"/>
      <c r="E117" s="266"/>
      <c r="F117" s="266"/>
      <c r="G117" s="266"/>
      <c r="H117" s="266"/>
      <c r="I117" s="266"/>
      <c r="J117" s="266"/>
      <c r="K117" s="266"/>
      <c r="L117" s="266"/>
      <c r="M117" s="266"/>
      <c r="N117" s="266"/>
      <c r="O117" s="266"/>
      <c r="P117" s="266"/>
      <c r="Q117" s="266"/>
      <c r="R117" s="266"/>
      <c r="S117" s="267"/>
      <c r="T117" s="95"/>
      <c r="U117" s="95"/>
      <c r="V117" s="95"/>
      <c r="W117" s="95"/>
      <c r="X117" s="25" t="str">
        <f t="shared" si="96"/>
        <v/>
      </c>
      <c r="Y117" s="25" t="str">
        <f t="shared" si="8"/>
        <v/>
      </c>
      <c r="Z117" s="25"/>
    </row>
    <row r="118" spans="1:26" ht="18.75" customHeight="1">
      <c r="A118" s="98"/>
      <c r="B118" s="64" t="s">
        <v>117</v>
      </c>
      <c r="C118" s="66">
        <f ca="1">VLOOKUP($B118,'Sắp xếp ĐVHC xã'!$B$14:$W$332,C$9,0)</f>
        <v>4788</v>
      </c>
      <c r="D118" s="66"/>
      <c r="E118" s="66">
        <f ca="1">VLOOKUP($B118,'Sắp xếp ĐVHC xã'!$B$14:$W$332,E$9,0)</f>
        <v>4788</v>
      </c>
      <c r="F118" s="66">
        <f ca="1">VLOOKUP($B118,'Sắp xếp ĐVHC xã'!$B$14:$W$332,F$9,0)</f>
        <v>4788</v>
      </c>
      <c r="G118" s="75">
        <f ca="1">F118/$E118</f>
        <v>1</v>
      </c>
      <c r="H118" s="66">
        <f ca="1">VLOOKUP($B118,'Sắp xếp ĐVHC xã'!$B$14:$W$332,H$9,0)</f>
        <v>4788</v>
      </c>
      <c r="I118" s="147">
        <f t="shared" ref="I118:I122" ca="1" si="147">H118/$C118</f>
        <v>1</v>
      </c>
      <c r="J118" s="148">
        <f ca="1">VLOOKUP($B118,'Sắp xếp ĐVHC xã'!$B$14:$W$332,J$9,0)</f>
        <v>4773</v>
      </c>
      <c r="K118" s="147">
        <f t="shared" ref="K118:K122" ca="1" si="148">J118/$F118</f>
        <v>0.99686716791979946</v>
      </c>
      <c r="L118" s="148">
        <f ca="1">VLOOKUP($B118,'Sắp xếp ĐVHC xã'!$B$14:$W$332,L$9,0)</f>
        <v>15</v>
      </c>
      <c r="M118" s="147">
        <f t="shared" ref="M118:M122" ca="1" si="149">L118/$F118</f>
        <v>3.1328320802005011E-3</v>
      </c>
      <c r="N118" s="148">
        <f ca="1">VLOOKUP($B118,'Sắp xếp ĐVHC xã'!$B$14:$W$332,N$9,0)</f>
        <v>4710</v>
      </c>
      <c r="O118" s="147">
        <f t="shared" ref="O118:O123" ca="1" si="150">N118/$C118</f>
        <v>0.98370927318295742</v>
      </c>
      <c r="P118" s="148">
        <f ca="1">VLOOKUP($B118,'Sắp xếp ĐVHC xã'!$B$14:$W$332,P$9,0)</f>
        <v>63</v>
      </c>
      <c r="Q118" s="147">
        <f t="shared" ref="Q118:Q123" ca="1" si="151">P118/$C118</f>
        <v>1.3157894736842105E-2</v>
      </c>
      <c r="R118" s="66">
        <f ca="1">VLOOKUP($B118,'Sắp xếp ĐVHC xã'!$B$14:$W$332,R$9,0)</f>
        <v>11</v>
      </c>
      <c r="S118" s="66" t="e">
        <f ca="1">VLOOKUP($B118,'Sắp xếp ĐVHC xã'!$B$14:$W$14,S$9,0)</f>
        <v>#N/A</v>
      </c>
      <c r="T118" s="66">
        <f ca="1">VLOOKUP($B118,'Sắp xếp ĐVHC xã'!$B$14:$W$332,T$9,0)</f>
        <v>0</v>
      </c>
      <c r="U118" s="76">
        <f ca="1">VLOOKUP($B118,'Sắp xếp ĐVHC xã'!$B$14:$W$332,U$9,0)</f>
        <v>0</v>
      </c>
      <c r="V118" s="66">
        <f ca="1">VLOOKUP($B118,'Sắp xếp ĐVHC xã'!$B$14:$W$332,V$9,0)</f>
        <v>0</v>
      </c>
      <c r="W118" s="66">
        <f ca="1">VLOOKUP($B118,'Sắp xếp ĐVHC xã'!$B$14:$W$332,W$9,0)</f>
        <v>0</v>
      </c>
      <c r="X118" s="25" t="str">
        <f t="shared" ca="1" si="96"/>
        <v/>
      </c>
      <c r="Y118" s="25" t="str">
        <f t="shared" ca="1" si="8"/>
        <v/>
      </c>
      <c r="Z118" s="25"/>
    </row>
    <row r="119" spans="1:26" ht="18.75" customHeight="1">
      <c r="A119" s="93"/>
      <c r="B119" s="64" t="s">
        <v>118</v>
      </c>
      <c r="C119" s="66">
        <f ca="1">VLOOKUP($B119,'Sắp xếp ĐVHC xã'!$B$14:$W$332,C$9,0)</f>
        <v>1479</v>
      </c>
      <c r="D119" s="66"/>
      <c r="E119" s="66">
        <f ca="1">VLOOKUP($B119,'Sắp xếp ĐVHC xã'!$B$14:$W$332,E$9,0)</f>
        <v>1479</v>
      </c>
      <c r="F119" s="66">
        <f ca="1">VLOOKUP($B119,'Sắp xếp ĐVHC xã'!$B$14:$W$332,F$9,0)</f>
        <v>1479</v>
      </c>
      <c r="G119" s="75">
        <f ca="1">F119/$E119</f>
        <v>1</v>
      </c>
      <c r="H119" s="66">
        <f ca="1">VLOOKUP($B119,'Sắp xếp ĐVHC xã'!$B$14:$W$332,H$9,0)</f>
        <v>1479</v>
      </c>
      <c r="I119" s="147">
        <f t="shared" ca="1" si="147"/>
        <v>1</v>
      </c>
      <c r="J119" s="148">
        <f ca="1">VLOOKUP($B119,'Sắp xếp ĐVHC xã'!$B$14:$W$332,J$9,0)</f>
        <v>1479</v>
      </c>
      <c r="K119" s="147">
        <f t="shared" ca="1" si="148"/>
        <v>1</v>
      </c>
      <c r="L119" s="148">
        <f ca="1">VLOOKUP($B119,'Sắp xếp ĐVHC xã'!$B$14:$W$332,L$9,0)</f>
        <v>0</v>
      </c>
      <c r="M119" s="147">
        <f t="shared" ca="1" si="149"/>
        <v>0</v>
      </c>
      <c r="N119" s="148">
        <f ca="1">VLOOKUP($B119,'Sắp xếp ĐVHC xã'!$B$14:$W$332,N$9,0)</f>
        <v>1437</v>
      </c>
      <c r="O119" s="147">
        <f t="shared" ca="1" si="150"/>
        <v>0.97160243407707914</v>
      </c>
      <c r="P119" s="148">
        <f ca="1">VLOOKUP($B119,'Sắp xếp ĐVHC xã'!$B$14:$W$332,P$9,0)</f>
        <v>42</v>
      </c>
      <c r="Q119" s="147">
        <f t="shared" ca="1" si="151"/>
        <v>2.8397565922920892E-2</v>
      </c>
      <c r="R119" s="66"/>
      <c r="S119" s="66" t="e">
        <f ca="1">VLOOKUP($B119,'Sắp xếp ĐVHC xã'!$B$14:$W$14,S$9,0)</f>
        <v>#N/A</v>
      </c>
      <c r="T119" s="66">
        <f ca="1">VLOOKUP($B119,'Sắp xếp ĐVHC xã'!$B$14:$W$332,T$9,0)</f>
        <v>0</v>
      </c>
      <c r="U119" s="76">
        <f ca="1">VLOOKUP($B119,'Sắp xếp ĐVHC xã'!$B$14:$W$332,U$9,0)</f>
        <v>0</v>
      </c>
      <c r="V119" s="66">
        <f ca="1">VLOOKUP($B119,'Sắp xếp ĐVHC xã'!$B$14:$W$332,V$9,0)</f>
        <v>0</v>
      </c>
      <c r="W119" s="66">
        <f ca="1">VLOOKUP($B119,'Sắp xếp ĐVHC xã'!$B$14:$W$332,W$9,0)</f>
        <v>0</v>
      </c>
      <c r="X119" s="25" t="str">
        <f t="shared" ca="1" si="96"/>
        <v/>
      </c>
      <c r="Y119" s="25" t="str">
        <f t="shared" ca="1" si="8"/>
        <v/>
      </c>
      <c r="Z119" s="25"/>
    </row>
    <row r="120" spans="1:26" ht="18.75" customHeight="1">
      <c r="A120" s="93"/>
      <c r="B120" s="64" t="s">
        <v>119</v>
      </c>
      <c r="C120" s="66">
        <f ca="1">VLOOKUP($B120,'Sắp xếp ĐVHC xã'!$B$14:$W$332,C$9,0)</f>
        <v>1304</v>
      </c>
      <c r="D120" s="66"/>
      <c r="E120" s="66">
        <f ca="1">VLOOKUP($B120,'Sắp xếp ĐVHC xã'!$B$14:$W$332,E$9,0)</f>
        <v>1260</v>
      </c>
      <c r="F120" s="66">
        <f ca="1">VLOOKUP($B120,'Sắp xếp ĐVHC xã'!$B$14:$W$332,F$9,0)</f>
        <v>1260</v>
      </c>
      <c r="G120" s="75">
        <f ca="1">F120/$E120</f>
        <v>1</v>
      </c>
      <c r="H120" s="66">
        <f ca="1">VLOOKUP($B120,'Sắp xếp ĐVHC xã'!$B$14:$W$332,H$9,0)</f>
        <v>1260</v>
      </c>
      <c r="I120" s="147">
        <f t="shared" ca="1" si="147"/>
        <v>0.96625766871165641</v>
      </c>
      <c r="J120" s="148">
        <f ca="1">VLOOKUP($B120,'Sắp xếp ĐVHC xã'!$B$14:$W$332,J$9,0)</f>
        <v>1260</v>
      </c>
      <c r="K120" s="147">
        <f t="shared" ca="1" si="148"/>
        <v>1</v>
      </c>
      <c r="L120" s="148">
        <f ca="1">VLOOKUP($B120,'Sắp xếp ĐVHC xã'!$B$14:$W$332,L$9,0)</f>
        <v>0</v>
      </c>
      <c r="M120" s="147">
        <f t="shared" ca="1" si="149"/>
        <v>0</v>
      </c>
      <c r="N120" s="148">
        <f ca="1">VLOOKUP($B120,'Sắp xếp ĐVHC xã'!$B$14:$W$332,N$9,0)</f>
        <v>1252</v>
      </c>
      <c r="O120" s="147">
        <f t="shared" ca="1" si="150"/>
        <v>0.96012269938650308</v>
      </c>
      <c r="P120" s="148">
        <f ca="1">VLOOKUP($B120,'Sắp xếp ĐVHC xã'!$B$14:$W$332,P$9,0)</f>
        <v>8</v>
      </c>
      <c r="Q120" s="147">
        <f t="shared" ca="1" si="151"/>
        <v>6.1349693251533744E-3</v>
      </c>
      <c r="R120" s="66">
        <f ca="1">VLOOKUP($B120,'Sắp xếp ĐVHC xã'!$B$14:$W$332,R$9,0)</f>
        <v>0</v>
      </c>
      <c r="S120" s="66" t="e">
        <f ca="1">VLOOKUP($B120,'Sắp xếp ĐVHC xã'!$B$14:$W$14,S$9,0)</f>
        <v>#N/A</v>
      </c>
      <c r="T120" s="66">
        <f ca="1">VLOOKUP($B120,'Sắp xếp ĐVHC xã'!$B$14:$W$332,T$9,0)</f>
        <v>0</v>
      </c>
      <c r="U120" s="76">
        <f ca="1">VLOOKUP($B120,'Sắp xếp ĐVHC xã'!$B$14:$W$332,U$9,0)</f>
        <v>0</v>
      </c>
      <c r="V120" s="66">
        <f ca="1">VLOOKUP($B120,'Sắp xếp ĐVHC xã'!$B$14:$W$332,V$9,0)</f>
        <v>0</v>
      </c>
      <c r="W120" s="66">
        <f ca="1">VLOOKUP($B120,'Sắp xếp ĐVHC xã'!$B$14:$W$332,W$9,0)</f>
        <v>0</v>
      </c>
      <c r="X120" s="25" t="str">
        <f t="shared" ca="1" si="96"/>
        <v/>
      </c>
      <c r="Y120" s="25" t="str">
        <f t="shared" ca="1" si="8"/>
        <v/>
      </c>
      <c r="Z120" s="25"/>
    </row>
    <row r="121" spans="1:26" ht="18.75" customHeight="1">
      <c r="A121" s="93"/>
      <c r="B121" s="64" t="s">
        <v>120</v>
      </c>
      <c r="C121" s="66">
        <f ca="1">VLOOKUP($B121,'Sắp xếp ĐVHC xã'!$B$14:$W$332,C$9,0)</f>
        <v>3198</v>
      </c>
      <c r="D121" s="66"/>
      <c r="E121" s="66">
        <f ca="1">VLOOKUP($B121,'Sắp xếp ĐVHC xã'!$B$14:$W$332,E$9,0)</f>
        <v>3058</v>
      </c>
      <c r="F121" s="66">
        <f ca="1">VLOOKUP($B121,'Sắp xếp ĐVHC xã'!$B$14:$W$332,F$9,0)</f>
        <v>3058</v>
      </c>
      <c r="G121" s="75">
        <f ca="1">F121/$E121</f>
        <v>1</v>
      </c>
      <c r="H121" s="66">
        <f ca="1">VLOOKUP($B121,'Sắp xếp ĐVHC xã'!$B$14:$W$332,H$9,0)</f>
        <v>3058</v>
      </c>
      <c r="I121" s="147">
        <f t="shared" ca="1" si="147"/>
        <v>0.95622263914946837</v>
      </c>
      <c r="J121" s="148">
        <f ca="1">VLOOKUP($B121,'Sắp xếp ĐVHC xã'!$B$14:$W$332,J$9,0)</f>
        <v>3058</v>
      </c>
      <c r="K121" s="147">
        <f t="shared" ca="1" si="148"/>
        <v>1</v>
      </c>
      <c r="L121" s="148">
        <f ca="1">VLOOKUP($B121,'Sắp xếp ĐVHC xã'!$B$14:$W$332,L$9,0)</f>
        <v>0</v>
      </c>
      <c r="M121" s="147">
        <f t="shared" ca="1" si="149"/>
        <v>0</v>
      </c>
      <c r="N121" s="148">
        <f ca="1">VLOOKUP($B121,'Sắp xếp ĐVHC xã'!$B$14:$W$332,N$9,0)</f>
        <v>3044</v>
      </c>
      <c r="O121" s="147">
        <f t="shared" ca="1" si="150"/>
        <v>0.95184490306441527</v>
      </c>
      <c r="P121" s="148">
        <f ca="1">VLOOKUP($B121,'Sắp xếp ĐVHC xã'!$B$14:$W$332,P$9,0)</f>
        <v>14</v>
      </c>
      <c r="Q121" s="147">
        <f t="shared" ca="1" si="151"/>
        <v>4.3777360850531582E-3</v>
      </c>
      <c r="R121" s="66">
        <f ca="1">VLOOKUP($B121,'Sắp xếp ĐVHC xã'!$B$14:$W$332,R$9,0)</f>
        <v>1</v>
      </c>
      <c r="S121" s="66" t="e">
        <f ca="1">VLOOKUP($B121,'Sắp xếp ĐVHC xã'!$B$14:$W$14,S$9,0)</f>
        <v>#N/A</v>
      </c>
      <c r="T121" s="66">
        <f ca="1">VLOOKUP($B121,'Sắp xếp ĐVHC xã'!$B$14:$W$332,T$9,0)</f>
        <v>0</v>
      </c>
      <c r="U121" s="76">
        <f ca="1">VLOOKUP($B121,'Sắp xếp ĐVHC xã'!$B$14:$W$332,U$9,0)</f>
        <v>0</v>
      </c>
      <c r="V121" s="66">
        <f ca="1">VLOOKUP($B121,'Sắp xếp ĐVHC xã'!$B$14:$W$332,V$9,0)</f>
        <v>0</v>
      </c>
      <c r="W121" s="66">
        <f ca="1">VLOOKUP($B121,'Sắp xếp ĐVHC xã'!$B$14:$W$332,W$9,0)</f>
        <v>0</v>
      </c>
      <c r="X121" s="25" t="str">
        <f t="shared" ca="1" si="96"/>
        <v/>
      </c>
      <c r="Y121" s="25" t="str">
        <f t="shared" ca="1" si="8"/>
        <v/>
      </c>
      <c r="Z121" s="25"/>
    </row>
    <row r="122" spans="1:26" ht="18.75" customHeight="1">
      <c r="A122" s="93"/>
      <c r="B122" s="64" t="s">
        <v>121</v>
      </c>
      <c r="C122" s="66">
        <f ca="1">VLOOKUP($B122,'Sắp xếp ĐVHC xã'!$B$14:$W$332,C$9,0)</f>
        <v>2081</v>
      </c>
      <c r="D122" s="66"/>
      <c r="E122" s="66">
        <f ca="1">VLOOKUP($B122,'Sắp xếp ĐVHC xã'!$B$14:$W$332,E$9,0)</f>
        <v>1876</v>
      </c>
      <c r="F122" s="66">
        <f ca="1">VLOOKUP($B122,'Sắp xếp ĐVHC xã'!$B$14:$W$332,F$9,0)</f>
        <v>1876</v>
      </c>
      <c r="G122" s="75">
        <f ca="1">F122/$E122</f>
        <v>1</v>
      </c>
      <c r="H122" s="66">
        <f ca="1">VLOOKUP($B122,'Sắp xếp ĐVHC xã'!$B$14:$W$332,H$9,0)</f>
        <v>1876</v>
      </c>
      <c r="I122" s="147">
        <f t="shared" ca="1" si="147"/>
        <v>0.90148966842864009</v>
      </c>
      <c r="J122" s="148">
        <f ca="1">VLOOKUP($B122,'Sắp xếp ĐVHC xã'!$B$14:$W$332,J$9,0)</f>
        <v>1875</v>
      </c>
      <c r="K122" s="147">
        <f t="shared" ca="1" si="148"/>
        <v>0.99946695095948823</v>
      </c>
      <c r="L122" s="148">
        <f ca="1">VLOOKUP($B122,'Sắp xếp ĐVHC xã'!$B$14:$W$332,L$9,0)</f>
        <v>1</v>
      </c>
      <c r="M122" s="147">
        <f t="shared" ca="1" si="149"/>
        <v>5.3304904051172707E-4</v>
      </c>
      <c r="N122" s="148">
        <f ca="1">VLOOKUP($B122,'Sắp xếp ĐVHC xã'!$B$14:$W$332,N$9,0)</f>
        <v>1800</v>
      </c>
      <c r="O122" s="147">
        <f t="shared" ca="1" si="150"/>
        <v>0.86496876501681885</v>
      </c>
      <c r="P122" s="148">
        <f ca="1">VLOOKUP($B122,'Sắp xếp ĐVHC xã'!$B$14:$W$332,P$9,0)</f>
        <v>75</v>
      </c>
      <c r="Q122" s="147">
        <f t="shared" ca="1" si="151"/>
        <v>3.6040365209034121E-2</v>
      </c>
      <c r="R122" s="66">
        <f ca="1">VLOOKUP($B122,'Sắp xếp ĐVHC xã'!$B$14:$W$332,R$9,0)</f>
        <v>24</v>
      </c>
      <c r="S122" s="66" t="e">
        <f ca="1">VLOOKUP($B122,'Sắp xếp ĐVHC xã'!$B$14:$W$14,S$9,0)</f>
        <v>#N/A</v>
      </c>
      <c r="T122" s="66">
        <f ca="1">VLOOKUP($B122,'Sắp xếp ĐVHC xã'!$B$14:$W$332,T$9,0)</f>
        <v>0</v>
      </c>
      <c r="U122" s="76">
        <f ca="1">VLOOKUP($B122,'Sắp xếp ĐVHC xã'!$B$14:$W$332,U$9,0)</f>
        <v>0</v>
      </c>
      <c r="V122" s="66">
        <f ca="1">VLOOKUP($B122,'Sắp xếp ĐVHC xã'!$B$14:$W$332,V$9,0)</f>
        <v>0</v>
      </c>
      <c r="W122" s="66">
        <f ca="1">VLOOKUP($B122,'Sắp xếp ĐVHC xã'!$B$14:$W$332,W$9,0)</f>
        <v>0</v>
      </c>
      <c r="X122" s="25" t="str">
        <f t="shared" ca="1" si="96"/>
        <v/>
      </c>
      <c r="Y122" s="25" t="str">
        <f t="shared" ca="1" si="8"/>
        <v/>
      </c>
      <c r="Z122" s="25"/>
    </row>
    <row r="123" spans="1:26" ht="18.75" customHeight="1" thickBot="1">
      <c r="A123" s="94"/>
      <c r="B123" s="81" t="s">
        <v>34</v>
      </c>
      <c r="C123" s="82">
        <f ca="1">SUM(C118:C122)</f>
        <v>12850</v>
      </c>
      <c r="D123" s="66"/>
      <c r="E123" s="82">
        <f t="shared" ref="E123:F123" ca="1" si="152">SUM(E118:E122)</f>
        <v>12461</v>
      </c>
      <c r="F123" s="82">
        <f t="shared" ca="1" si="152"/>
        <v>12461</v>
      </c>
      <c r="G123" s="83">
        <f ca="1">F123/E123</f>
        <v>1</v>
      </c>
      <c r="H123" s="82">
        <f ca="1">SUM(H118:H122)</f>
        <v>12461</v>
      </c>
      <c r="I123" s="150">
        <f ca="1">H123/C123</f>
        <v>0.96972762645914401</v>
      </c>
      <c r="J123" s="151">
        <f ca="1">SUM(J118:J122)</f>
        <v>12445</v>
      </c>
      <c r="K123" s="150">
        <f ca="1">J123/F123</f>
        <v>0.99871599390097099</v>
      </c>
      <c r="L123" s="151">
        <f ca="1">SUM(L118:L122)</f>
        <v>16</v>
      </c>
      <c r="M123" s="150">
        <f ca="1">L123/F123</f>
        <v>1.2840060990289704E-3</v>
      </c>
      <c r="N123" s="151">
        <f ca="1">SUM(N118:N122)</f>
        <v>12243</v>
      </c>
      <c r="O123" s="150">
        <f t="shared" ca="1" si="150"/>
        <v>0.95276264591439686</v>
      </c>
      <c r="P123" s="151">
        <f ca="1">SUM(P118:P122)</f>
        <v>202</v>
      </c>
      <c r="Q123" s="150">
        <f t="shared" ca="1" si="151"/>
        <v>1.5719844357976652E-2</v>
      </c>
      <c r="R123" s="82">
        <f ca="1">SUM(R118:R122)</f>
        <v>36</v>
      </c>
      <c r="S123" s="87"/>
      <c r="T123" s="82">
        <f ca="1">SUM(T118:T122)</f>
        <v>0</v>
      </c>
      <c r="U123" s="82"/>
      <c r="V123" s="82">
        <f ca="1">SUM(V118:V122)</f>
        <v>0</v>
      </c>
      <c r="W123" s="66">
        <f ca="1">VLOOKUP($B123,'Sắp xếp ĐVHC xã'!$B$14:$W$332,W$9,0)</f>
        <v>0</v>
      </c>
      <c r="X123" s="25" t="str">
        <f t="shared" ca="1" si="96"/>
        <v/>
      </c>
      <c r="Y123" s="25" t="str">
        <f t="shared" ca="1" si="8"/>
        <v/>
      </c>
      <c r="Z123" s="25"/>
    </row>
    <row r="124" spans="1:26" ht="18.75" customHeight="1" thickTop="1">
      <c r="A124" s="94">
        <v>25</v>
      </c>
      <c r="B124" s="271" t="s">
        <v>122</v>
      </c>
      <c r="C124" s="266"/>
      <c r="D124" s="266"/>
      <c r="E124" s="266"/>
      <c r="F124" s="266"/>
      <c r="G124" s="266"/>
      <c r="H124" s="266"/>
      <c r="I124" s="266"/>
      <c r="J124" s="266"/>
      <c r="K124" s="266"/>
      <c r="L124" s="266"/>
      <c r="M124" s="266"/>
      <c r="N124" s="266"/>
      <c r="O124" s="266"/>
      <c r="P124" s="266"/>
      <c r="Q124" s="266"/>
      <c r="R124" s="266"/>
      <c r="S124" s="267"/>
      <c r="T124" s="95"/>
      <c r="U124" s="95"/>
      <c r="V124" s="95"/>
      <c r="W124" s="95"/>
      <c r="X124" s="25" t="str">
        <f t="shared" si="96"/>
        <v/>
      </c>
      <c r="Y124" s="25" t="str">
        <f t="shared" si="8"/>
        <v/>
      </c>
      <c r="Z124" s="25"/>
    </row>
    <row r="125" spans="1:26" ht="18.75" customHeight="1">
      <c r="A125" s="93"/>
      <c r="B125" s="64" t="s">
        <v>123</v>
      </c>
      <c r="C125" s="66">
        <f ca="1">VLOOKUP($B125,'Sắp xếp ĐVHC xã'!$B$14:$W$332,C$9,0)</f>
        <v>2209</v>
      </c>
      <c r="D125" s="66">
        <f ca="1">VLOOKUP($B125,'Sắp xếp ĐVHC xã'!$B$14:$W$332,D$9,0)</f>
        <v>0</v>
      </c>
      <c r="E125" s="66">
        <f ca="1">VLOOKUP($B125,'Sắp xếp ĐVHC xã'!$B$14:$W$332,E$9,0)</f>
        <v>2209</v>
      </c>
      <c r="F125" s="66">
        <f ca="1">VLOOKUP($B125,'Sắp xếp ĐVHC xã'!$B$14:$W$332,F$9,0)</f>
        <v>2209</v>
      </c>
      <c r="G125" s="75">
        <f ca="1">F125/$E125</f>
        <v>1</v>
      </c>
      <c r="H125" s="66">
        <f ca="1">VLOOKUP($B125,'Sắp xếp ĐVHC xã'!$B$14:$W$332,H$9,0)</f>
        <v>2209</v>
      </c>
      <c r="I125" s="147">
        <f t="shared" ref="I125:I128" ca="1" si="153">H125/$C125</f>
        <v>1</v>
      </c>
      <c r="J125" s="148">
        <f ca="1">VLOOKUP($B125,'Sắp xếp ĐVHC xã'!$B$14:$W$332,J$9,0)</f>
        <v>2209</v>
      </c>
      <c r="K125" s="147">
        <f t="shared" ref="K125:K128" ca="1" si="154">J125/$F125</f>
        <v>1</v>
      </c>
      <c r="L125" s="148">
        <f ca="1">VLOOKUP($B125,'Sắp xếp ĐVHC xã'!$B$14:$W$332,L$9,0)</f>
        <v>0</v>
      </c>
      <c r="M125" s="147">
        <f t="shared" ref="M125:M128" ca="1" si="155">L125/$F125</f>
        <v>0</v>
      </c>
      <c r="N125" s="148">
        <f ca="1">VLOOKUP($B125,'Sắp xếp ĐVHC xã'!$B$14:$W$332,N$9,0)</f>
        <v>2156</v>
      </c>
      <c r="O125" s="147">
        <f t="shared" ref="O125:O129" ca="1" si="156">N125/$C125</f>
        <v>0.97600724309642373</v>
      </c>
      <c r="P125" s="148">
        <f ca="1">VLOOKUP($B125,'Sắp xếp ĐVHC xã'!$B$14:$W$332,P$9,0)</f>
        <v>53</v>
      </c>
      <c r="Q125" s="147">
        <f t="shared" ref="Q125:Q129" ca="1" si="157">P125/$C125</f>
        <v>2.399275690357628E-2</v>
      </c>
      <c r="R125" s="66">
        <v>26</v>
      </c>
      <c r="S125" s="66" t="e">
        <f ca="1">VLOOKUP($B125,'Sắp xếp ĐVHC xã'!$B$14:$W$14,S$9,0)</f>
        <v>#N/A</v>
      </c>
      <c r="T125" s="66">
        <f ca="1">VLOOKUP($B125,'Sắp xếp ĐVHC xã'!$B$14:$W$332,T$9,0)</f>
        <v>0</v>
      </c>
      <c r="U125" s="76">
        <f ca="1">VLOOKUP($B125,'Sắp xếp ĐVHC xã'!$B$14:$W$332,U$9,0)</f>
        <v>0</v>
      </c>
      <c r="V125" s="66">
        <f ca="1">VLOOKUP($B125,'Sắp xếp ĐVHC xã'!$B$14:$W$332,V$9,0)</f>
        <v>0</v>
      </c>
      <c r="W125" s="66">
        <f ca="1">VLOOKUP($B125,'Sắp xếp ĐVHC xã'!$B$14:$W$332,W$9,0)</f>
        <v>0</v>
      </c>
      <c r="X125" s="25" t="str">
        <f t="shared" ca="1" si="96"/>
        <v/>
      </c>
      <c r="Y125" s="25" t="str">
        <f t="shared" ca="1" si="8"/>
        <v/>
      </c>
      <c r="Z125" s="25"/>
    </row>
    <row r="126" spans="1:26" ht="18.75" customHeight="1">
      <c r="A126" s="93"/>
      <c r="B126" s="64" t="s">
        <v>124</v>
      </c>
      <c r="C126" s="66">
        <f ca="1">VLOOKUP($B126,'Sắp xếp ĐVHC xã'!$B$14:$W$332,C$9,0)</f>
        <v>1777</v>
      </c>
      <c r="D126" s="66">
        <f ca="1">VLOOKUP($B126,'Sắp xếp ĐVHC xã'!$B$14:$W$332,D$9,0)</f>
        <v>0</v>
      </c>
      <c r="E126" s="66">
        <f ca="1">VLOOKUP($B126,'Sắp xếp ĐVHC xã'!$B$14:$W$332,E$9,0)</f>
        <v>1714</v>
      </c>
      <c r="F126" s="66">
        <f ca="1">VLOOKUP($B126,'Sắp xếp ĐVHC xã'!$B$14:$W$332,F$9,0)</f>
        <v>1714</v>
      </c>
      <c r="G126" s="75">
        <f ca="1">F126/$E126</f>
        <v>1</v>
      </c>
      <c r="H126" s="66">
        <f ca="1">VLOOKUP($B126,'Sắp xếp ĐVHC xã'!$B$14:$W$332,H$9,0)</f>
        <v>1714</v>
      </c>
      <c r="I126" s="147">
        <f ca="1">H126/$C126</f>
        <v>0.96454698930782212</v>
      </c>
      <c r="J126" s="148">
        <f ca="1">VLOOKUP($B126,'Sắp xếp ĐVHC xã'!$B$14:$W$332,J$9,0)</f>
        <v>1713</v>
      </c>
      <c r="K126" s="147">
        <f t="shared" ca="1" si="154"/>
        <v>0.99941656942823809</v>
      </c>
      <c r="L126" s="148">
        <f ca="1">VLOOKUP($B126,'Sắp xếp ĐVHC xã'!$B$14:$W$332,L$9,0)</f>
        <v>1</v>
      </c>
      <c r="M126" s="147">
        <f ca="1">L126/$F126</f>
        <v>5.8343057176196028E-4</v>
      </c>
      <c r="N126" s="148">
        <f ca="1">VLOOKUP($B126,'Sắp xếp ĐVHC xã'!$B$14:$W$332,N$9,0)</f>
        <v>1469</v>
      </c>
      <c r="O126" s="147">
        <f t="shared" ca="1" si="156"/>
        <v>0.82667416994935283</v>
      </c>
      <c r="P126" s="148">
        <f ca="1">VLOOKUP($B126,'Sắp xếp ĐVHC xã'!$B$14:$W$332,P$9,0)</f>
        <v>244</v>
      </c>
      <c r="Q126" s="147">
        <f ca="1">P126/$C126</f>
        <v>0.13731007315700619</v>
      </c>
      <c r="R126" s="66">
        <v>108</v>
      </c>
      <c r="S126" s="66" t="e">
        <f ca="1">VLOOKUP($B126,'Sắp xếp ĐVHC xã'!$B$14:$W$14,S$9,0)</f>
        <v>#N/A</v>
      </c>
      <c r="T126" s="66">
        <f ca="1">VLOOKUP($B126,'Sắp xếp ĐVHC xã'!$B$14:$W$332,T$9,0)</f>
        <v>0</v>
      </c>
      <c r="U126" s="76">
        <f ca="1">VLOOKUP($B126,'Sắp xếp ĐVHC xã'!$B$14:$W$332,U$9,0)</f>
        <v>0</v>
      </c>
      <c r="V126" s="66">
        <f ca="1">VLOOKUP($B126,'Sắp xếp ĐVHC xã'!$B$14:$W$332,V$9,0)</f>
        <v>0</v>
      </c>
      <c r="W126" s="66">
        <f ca="1">VLOOKUP($B126,'Sắp xếp ĐVHC xã'!$B$14:$W$332,W$9,0)</f>
        <v>0</v>
      </c>
      <c r="X126" s="25" t="str">
        <f t="shared" ca="1" si="96"/>
        <v/>
      </c>
      <c r="Y126" s="25" t="str">
        <f t="shared" ca="1" si="8"/>
        <v/>
      </c>
      <c r="Z126" s="25"/>
    </row>
    <row r="127" spans="1:26" ht="18.75" customHeight="1">
      <c r="A127" s="93"/>
      <c r="B127" s="64" t="s">
        <v>125</v>
      </c>
      <c r="C127" s="66">
        <f ca="1">VLOOKUP($B127,'Sắp xếp ĐVHC xã'!$B$14:$W$332,C$9,0)</f>
        <v>2569</v>
      </c>
      <c r="D127" s="66">
        <f ca="1">VLOOKUP($B127,'Sắp xếp ĐVHC xã'!$B$14:$W$332,D$9,0)</f>
        <v>2.569</v>
      </c>
      <c r="E127" s="66">
        <f ca="1">VLOOKUP($B127,'Sắp xếp ĐVHC xã'!$B$14:$W$332,E$9,0)</f>
        <v>2569</v>
      </c>
      <c r="F127" s="66">
        <f ca="1">VLOOKUP($B127,'Sắp xếp ĐVHC xã'!$B$14:$W$332,F$9,0)</f>
        <v>2569</v>
      </c>
      <c r="G127" s="75">
        <f ca="1">F127/$E127</f>
        <v>1</v>
      </c>
      <c r="H127" s="66">
        <f ca="1">VLOOKUP($B127,'Sắp xếp ĐVHC xã'!$B$14:$W$332,H$9,0)</f>
        <v>2569</v>
      </c>
      <c r="I127" s="147">
        <f t="shared" ca="1" si="153"/>
        <v>1</v>
      </c>
      <c r="J127" s="148">
        <f ca="1">VLOOKUP($B127,'Sắp xếp ĐVHC xã'!$B$14:$W$332,J$9,0)</f>
        <v>2568</v>
      </c>
      <c r="K127" s="147">
        <f t="shared" ca="1" si="154"/>
        <v>0.99961074347995327</v>
      </c>
      <c r="L127" s="148">
        <f ca="1">VLOOKUP($B127,'Sắp xếp ĐVHC xã'!$B$14:$W$332,L$9,0)</f>
        <v>1</v>
      </c>
      <c r="M127" s="147">
        <f t="shared" ca="1" si="155"/>
        <v>3.8925652004671076E-4</v>
      </c>
      <c r="N127" s="148">
        <f ca="1">VLOOKUP($B127,'Sắp xếp ĐVHC xã'!$B$14:$W$332,N$9,0)</f>
        <v>2559</v>
      </c>
      <c r="O127" s="147">
        <f t="shared" ca="1" si="156"/>
        <v>0.9961074347995329</v>
      </c>
      <c r="P127" s="148">
        <f ca="1">VLOOKUP($B127,'Sắp xếp ĐVHC xã'!$B$14:$W$332,P$9,0)</f>
        <v>9</v>
      </c>
      <c r="Q127" s="147">
        <f t="shared" ca="1" si="157"/>
        <v>3.5033086804203972E-3</v>
      </c>
      <c r="R127" s="66">
        <f ca="1">VLOOKUP($B127,'Sắp xếp ĐVHC xã'!$B$14:$W$332,R$9,0)</f>
        <v>235</v>
      </c>
      <c r="S127" s="66" t="e">
        <f ca="1">VLOOKUP($B127,'Sắp xếp ĐVHC xã'!$B$14:$W$14,S$9,0)</f>
        <v>#N/A</v>
      </c>
      <c r="T127" s="66">
        <f ca="1">VLOOKUP($B127,'Sắp xếp ĐVHC xã'!$B$14:$W$332,T$9,0)</f>
        <v>0</v>
      </c>
      <c r="U127" s="76">
        <f ca="1">VLOOKUP($B127,'Sắp xếp ĐVHC xã'!$B$14:$W$332,U$9,0)</f>
        <v>0</v>
      </c>
      <c r="V127" s="66">
        <f ca="1">VLOOKUP($B127,'Sắp xếp ĐVHC xã'!$B$14:$W$332,V$9,0)</f>
        <v>0</v>
      </c>
      <c r="W127" s="66">
        <f ca="1">VLOOKUP($B127,'Sắp xếp ĐVHC xã'!$B$14:$W$332,W$9,0)</f>
        <v>0</v>
      </c>
      <c r="X127" s="25" t="str">
        <f t="shared" ca="1" si="96"/>
        <v/>
      </c>
      <c r="Y127" s="25" t="str">
        <f t="shared" ca="1" si="8"/>
        <v/>
      </c>
      <c r="Z127" s="25"/>
    </row>
    <row r="128" spans="1:26" ht="18.75" customHeight="1">
      <c r="A128" s="93"/>
      <c r="B128" s="64" t="s">
        <v>126</v>
      </c>
      <c r="C128" s="66">
        <f ca="1">VLOOKUP($B128,'Sắp xếp ĐVHC xã'!$B$14:$W$332,C$9,0)</f>
        <v>1603</v>
      </c>
      <c r="D128" s="66">
        <f ca="1">VLOOKUP($B128,'Sắp xếp ĐVHC xã'!$B$14:$W$332,D$9,0)</f>
        <v>0</v>
      </c>
      <c r="E128" s="66">
        <f ca="1">VLOOKUP($B128,'Sắp xếp ĐVHC xã'!$B$14:$W$332,E$9,0)</f>
        <v>1603</v>
      </c>
      <c r="F128" s="66">
        <f ca="1">VLOOKUP($B128,'Sắp xếp ĐVHC xã'!$B$14:$W$332,F$9,0)</f>
        <v>1603</v>
      </c>
      <c r="G128" s="75">
        <f ca="1">F128/$E128</f>
        <v>1</v>
      </c>
      <c r="H128" s="66">
        <f ca="1">VLOOKUP($B128,'Sắp xếp ĐVHC xã'!$B$14:$W$332,H$9,0)</f>
        <v>1603</v>
      </c>
      <c r="I128" s="147">
        <f t="shared" ca="1" si="153"/>
        <v>1</v>
      </c>
      <c r="J128" s="148">
        <f ca="1">VLOOKUP($B128,'Sắp xếp ĐVHC xã'!$B$14:$W$332,J$9,0)</f>
        <v>1603</v>
      </c>
      <c r="K128" s="147">
        <f t="shared" ca="1" si="154"/>
        <v>1</v>
      </c>
      <c r="L128" s="148">
        <f ca="1">VLOOKUP($B128,'Sắp xếp ĐVHC xã'!$B$14:$W$332,L$9,0)</f>
        <v>0</v>
      </c>
      <c r="M128" s="147">
        <f t="shared" ca="1" si="155"/>
        <v>0</v>
      </c>
      <c r="N128" s="148">
        <f ca="1">VLOOKUP($B128,'Sắp xếp ĐVHC xã'!$B$14:$W$332,N$9,0)</f>
        <v>1544</v>
      </c>
      <c r="O128" s="147">
        <f t="shared" ca="1" si="156"/>
        <v>0.96319401122894577</v>
      </c>
      <c r="P128" s="148">
        <f ca="1">VLOOKUP($B128,'Sắp xếp ĐVHC xã'!$B$14:$W$332,P$9,0)</f>
        <v>59</v>
      </c>
      <c r="Q128" s="147">
        <f t="shared" ca="1" si="157"/>
        <v>3.6805988771054274E-2</v>
      </c>
      <c r="R128" s="66">
        <f ca="1">VLOOKUP($B128,'Sắp xếp ĐVHC xã'!$B$14:$W$332,R$9,0)</f>
        <v>0</v>
      </c>
      <c r="S128" s="66" t="e">
        <f ca="1">VLOOKUP($B128,'Sắp xếp ĐVHC xã'!$B$14:$W$14,S$9,0)</f>
        <v>#N/A</v>
      </c>
      <c r="T128" s="66"/>
      <c r="U128" s="76">
        <f ca="1">VLOOKUP($B128,'Sắp xếp ĐVHC xã'!$B$14:$W$332,U$9,0)</f>
        <v>0</v>
      </c>
      <c r="V128" s="66">
        <f ca="1">VLOOKUP($B128,'Sắp xếp ĐVHC xã'!$B$14:$W$332,V$9,0)</f>
        <v>0</v>
      </c>
      <c r="W128" s="66">
        <f ca="1">VLOOKUP($B128,'Sắp xếp ĐVHC xã'!$B$14:$W$332,W$9,0)</f>
        <v>0</v>
      </c>
      <c r="X128" s="25" t="str">
        <f t="shared" ca="1" si="96"/>
        <v/>
      </c>
      <c r="Y128" s="25" t="str">
        <f t="shared" ca="1" si="8"/>
        <v/>
      </c>
      <c r="Z128" s="25"/>
    </row>
    <row r="129" spans="1:29" ht="18.75" customHeight="1" thickBot="1">
      <c r="A129" s="106"/>
      <c r="B129" s="174" t="s">
        <v>34</v>
      </c>
      <c r="C129" s="151">
        <f ca="1">SUM(C125:C128)</f>
        <v>8158</v>
      </c>
      <c r="D129" s="148"/>
      <c r="E129" s="151">
        <f t="shared" ref="E129:F129" ca="1" si="158">SUM(E125:E128)</f>
        <v>8095</v>
      </c>
      <c r="F129" s="151">
        <f t="shared" ca="1" si="158"/>
        <v>8095</v>
      </c>
      <c r="G129" s="150">
        <f ca="1">F129/E129</f>
        <v>1</v>
      </c>
      <c r="H129" s="151">
        <f ca="1">SUM(H125:H128)</f>
        <v>8095</v>
      </c>
      <c r="I129" s="150">
        <f ca="1">H129/C129</f>
        <v>0.9922775189997548</v>
      </c>
      <c r="J129" s="151">
        <f ca="1">SUM(J125:J128)</f>
        <v>8093</v>
      </c>
      <c r="K129" s="150">
        <f ca="1">J129/F129</f>
        <v>0.9997529339098209</v>
      </c>
      <c r="L129" s="151">
        <f ca="1">SUM(L125:L128)</f>
        <v>2</v>
      </c>
      <c r="M129" s="150">
        <f ca="1">L129/F129</f>
        <v>2.470660901791229E-4</v>
      </c>
      <c r="N129" s="151">
        <f ca="1">SUM(N125:N128)</f>
        <v>7728</v>
      </c>
      <c r="O129" s="150">
        <f t="shared" ca="1" si="156"/>
        <v>0.94729100269673938</v>
      </c>
      <c r="P129" s="151">
        <f ca="1">SUM(P125:P128)</f>
        <v>365</v>
      </c>
      <c r="Q129" s="150">
        <f t="shared" ca="1" si="157"/>
        <v>4.4741358176023538E-2</v>
      </c>
      <c r="R129" s="151">
        <f ca="1">SUM(R125:R128)</f>
        <v>369</v>
      </c>
      <c r="S129" s="109"/>
      <c r="T129" s="107">
        <f ca="1">SUM(T124:T128)</f>
        <v>0</v>
      </c>
      <c r="U129" s="107"/>
      <c r="V129" s="107">
        <f ca="1">SUM(V124:V128)</f>
        <v>0</v>
      </c>
      <c r="W129" s="108">
        <f ca="1">VLOOKUP($B129,'Sắp xếp ĐVHC xã'!$B$14:$W$332,W$9,0)</f>
        <v>0</v>
      </c>
      <c r="X129" s="25" t="str">
        <f t="shared" ca="1" si="96"/>
        <v/>
      </c>
      <c r="Y129" s="25" t="str">
        <f t="shared" ca="1" si="8"/>
        <v/>
      </c>
      <c r="Z129" s="25"/>
    </row>
    <row r="130" spans="1:29" ht="18.75" customHeight="1" thickTop="1">
      <c r="A130" s="94">
        <v>26</v>
      </c>
      <c r="B130" s="271" t="s">
        <v>127</v>
      </c>
      <c r="C130" s="266"/>
      <c r="D130" s="266"/>
      <c r="E130" s="266"/>
      <c r="F130" s="266"/>
      <c r="G130" s="266"/>
      <c r="H130" s="266"/>
      <c r="I130" s="266"/>
      <c r="J130" s="266"/>
      <c r="K130" s="266"/>
      <c r="L130" s="266"/>
      <c r="M130" s="266"/>
      <c r="N130" s="266"/>
      <c r="O130" s="266"/>
      <c r="P130" s="266"/>
      <c r="Q130" s="266"/>
      <c r="R130" s="266"/>
      <c r="S130" s="267"/>
      <c r="T130" s="95"/>
      <c r="U130" s="95"/>
      <c r="V130" s="95"/>
      <c r="W130" s="95"/>
      <c r="X130" s="25" t="str">
        <f t="shared" si="96"/>
        <v/>
      </c>
      <c r="Y130" s="25" t="str">
        <f t="shared" si="8"/>
        <v/>
      </c>
      <c r="Z130" s="25"/>
    </row>
    <row r="131" spans="1:29" ht="18.75" customHeight="1">
      <c r="A131" s="93"/>
      <c r="B131" s="64" t="s">
        <v>128</v>
      </c>
      <c r="C131" s="66">
        <f ca="1">VLOOKUP($B131,'Sắp xếp ĐVHC xã'!$B$14:$W$332,C$9,0)</f>
        <v>4276</v>
      </c>
      <c r="D131" s="66"/>
      <c r="E131" s="66">
        <f ca="1">VLOOKUP($B131,'Sắp xếp ĐVHC xã'!$B$14:$W$332,E$9,0)</f>
        <v>4276</v>
      </c>
      <c r="F131" s="66">
        <f ca="1">VLOOKUP($B131,'Sắp xếp ĐVHC xã'!$B$14:$W$332,F$9,0)</f>
        <v>4276</v>
      </c>
      <c r="G131" s="75">
        <f ca="1">F131/$E131</f>
        <v>1</v>
      </c>
      <c r="H131" s="66">
        <f ca="1">VLOOKUP($B131,'Sắp xếp ĐVHC xã'!$B$14:$W$332,H$9,0)</f>
        <v>4276</v>
      </c>
      <c r="I131" s="147">
        <f t="shared" ref="I131:I134" ca="1" si="159">H131/$C131</f>
        <v>1</v>
      </c>
      <c r="J131" s="148">
        <f ca="1">VLOOKUP($B131,'Sắp xếp ĐVHC xã'!$B$14:$W$332,J$9,0)</f>
        <v>4254</v>
      </c>
      <c r="K131" s="147">
        <f t="shared" ref="K131:K134" ca="1" si="160">J131/$F131</f>
        <v>0.99485500467726851</v>
      </c>
      <c r="L131" s="148">
        <f ca="1">VLOOKUP($B131,'Sắp xếp ĐVHC xã'!$B$14:$W$332,L$9,0)</f>
        <v>22</v>
      </c>
      <c r="M131" s="147">
        <f t="shared" ref="M131:M134" ca="1" si="161">L131/$F131</f>
        <v>5.144995322731525E-3</v>
      </c>
      <c r="N131" s="148">
        <f ca="1">VLOOKUP($B131,'Sắp xếp ĐVHC xã'!$B$14:$W$332,N$9,0)</f>
        <v>2804</v>
      </c>
      <c r="O131" s="147">
        <f t="shared" ref="O131:O136" ca="1" si="162">N131/$C131</f>
        <v>0.65575304022450887</v>
      </c>
      <c r="P131" s="148">
        <f ca="1">VLOOKUP($B131,'Sắp xếp ĐVHC xã'!$B$14:$W$332,P$9,0)</f>
        <v>1450</v>
      </c>
      <c r="Q131" s="147">
        <f t="shared" ref="Q131:Q136" ca="1" si="163">P131/$C131</f>
        <v>0.33910196445275959</v>
      </c>
      <c r="R131" s="66">
        <f ca="1">VLOOKUP($B131,'Sắp xếp ĐVHC xã'!$B$14:$W$332,R$9,0)</f>
        <v>17</v>
      </c>
      <c r="S131" s="66" t="e">
        <f ca="1">VLOOKUP($B131,'Sắp xếp ĐVHC xã'!$B$14:$W$14,S$9,0)</f>
        <v>#N/A</v>
      </c>
      <c r="T131" s="66">
        <f ca="1">VLOOKUP($B131,'Sắp xếp ĐVHC xã'!$B$14:$W$332,T$9,0)</f>
        <v>0</v>
      </c>
      <c r="U131" s="76">
        <f ca="1">VLOOKUP($B131,'Sắp xếp ĐVHC xã'!$B$14:$W$332,U$9,0)</f>
        <v>0</v>
      </c>
      <c r="V131" s="66">
        <f ca="1">VLOOKUP($B131,'Sắp xếp ĐVHC xã'!$B$14:$W$332,V$9,0)</f>
        <v>0</v>
      </c>
      <c r="W131" s="66">
        <f ca="1">VLOOKUP($B131,'Sắp xếp ĐVHC xã'!$B$14:$W$332,W$9,0)</f>
        <v>0</v>
      </c>
      <c r="X131" s="25" t="str">
        <f t="shared" ca="1" si="96"/>
        <v/>
      </c>
      <c r="Y131" s="25" t="str">
        <f t="shared" ca="1" si="8"/>
        <v/>
      </c>
      <c r="Z131" s="25"/>
    </row>
    <row r="132" spans="1:29" ht="18.75" customHeight="1">
      <c r="A132" s="98"/>
      <c r="B132" s="20" t="s">
        <v>129</v>
      </c>
      <c r="C132" s="66">
        <f ca="1">VLOOKUP($B132,'Sắp xếp ĐVHC xã'!$B$14:$W$332,C$9,0)</f>
        <v>2494</v>
      </c>
      <c r="D132" s="66"/>
      <c r="E132" s="66">
        <f ca="1">VLOOKUP($B132,'Sắp xếp ĐVHC xã'!$B$14:$W$332,E$9,0)</f>
        <v>2494</v>
      </c>
      <c r="F132" s="66">
        <f ca="1">VLOOKUP($B132,'Sắp xếp ĐVHC xã'!$B$14:$W$332,F$9,0)</f>
        <v>2494</v>
      </c>
      <c r="G132" s="75">
        <f ca="1">F132/$E132</f>
        <v>1</v>
      </c>
      <c r="H132" s="66">
        <f ca="1">VLOOKUP($B132,'Sắp xếp ĐVHC xã'!$B$14:$W$332,H$9,0)</f>
        <v>2494</v>
      </c>
      <c r="I132" s="147">
        <f t="shared" ca="1" si="159"/>
        <v>1</v>
      </c>
      <c r="J132" s="148">
        <f ca="1">VLOOKUP($B132,'Sắp xếp ĐVHC xã'!$B$14:$W$332,J$9,0)</f>
        <v>2480</v>
      </c>
      <c r="K132" s="147">
        <f t="shared" ca="1" si="160"/>
        <v>0.99438652766639934</v>
      </c>
      <c r="L132" s="148">
        <f ca="1">VLOOKUP($B132,'Sắp xếp ĐVHC xã'!$B$14:$W$332,L$9,0)</f>
        <v>14</v>
      </c>
      <c r="M132" s="147">
        <f t="shared" ca="1" si="161"/>
        <v>5.6134723336006415E-3</v>
      </c>
      <c r="N132" s="148">
        <f ca="1">VLOOKUP($B132,'Sắp xếp ĐVHC xã'!$B$14:$W$332,N$9,0)</f>
        <v>2476</v>
      </c>
      <c r="O132" s="147">
        <f t="shared" ca="1" si="162"/>
        <v>0.99278267842822776</v>
      </c>
      <c r="P132" s="148">
        <f ca="1">VLOOKUP($B132,'Sắp xếp ĐVHC xã'!$B$14:$W$332,P$9,0)</f>
        <v>4</v>
      </c>
      <c r="Q132" s="147">
        <f t="shared" ca="1" si="163"/>
        <v>1.6038492381716118E-3</v>
      </c>
      <c r="R132" s="66">
        <f ca="1">VLOOKUP($B132,'Sắp xếp ĐVHC xã'!$B$14:$W$332,R$9,0)</f>
        <v>0</v>
      </c>
      <c r="S132" s="66" t="e">
        <f ca="1">VLOOKUP($B132,'Sắp xếp ĐVHC xã'!$B$14:$W$14,S$9,0)</f>
        <v>#N/A</v>
      </c>
      <c r="T132" s="66">
        <f ca="1">VLOOKUP($B132,'Sắp xếp ĐVHC xã'!$B$14:$W$332,T$9,0)</f>
        <v>0</v>
      </c>
      <c r="U132" s="76">
        <f ca="1">VLOOKUP($B132,'Sắp xếp ĐVHC xã'!$B$14:$W$332,U$9,0)</f>
        <v>0</v>
      </c>
      <c r="V132" s="66">
        <f ca="1">VLOOKUP($B132,'Sắp xếp ĐVHC xã'!$B$14:$W$332,V$9,0)</f>
        <v>0</v>
      </c>
      <c r="W132" s="66">
        <f ca="1">VLOOKUP($B132,'Sắp xếp ĐVHC xã'!$B$14:$W$332,W$9,0)</f>
        <v>0</v>
      </c>
      <c r="X132" s="25" t="str">
        <f t="shared" ca="1" si="96"/>
        <v/>
      </c>
      <c r="Y132" s="25" t="str">
        <f t="shared" ca="1" si="8"/>
        <v/>
      </c>
      <c r="Z132" s="25"/>
    </row>
    <row r="133" spans="1:29" ht="18.75" customHeight="1">
      <c r="A133" s="93"/>
      <c r="B133" s="64" t="s">
        <v>130</v>
      </c>
      <c r="C133" s="66">
        <f ca="1">VLOOKUP($B133,'Sắp xếp ĐVHC xã'!$B$14:$W$332,C$9,0)</f>
        <v>3452</v>
      </c>
      <c r="D133" s="66"/>
      <c r="E133" s="66">
        <f ca="1">VLOOKUP($B133,'Sắp xếp ĐVHC xã'!$B$14:$W$332,E$9,0)</f>
        <v>3452</v>
      </c>
      <c r="F133" s="66">
        <f ca="1">VLOOKUP($B133,'Sắp xếp ĐVHC xã'!$B$14:$W$332,F$9,0)</f>
        <v>3452</v>
      </c>
      <c r="G133" s="75">
        <f ca="1">F133/$E133</f>
        <v>1</v>
      </c>
      <c r="H133" s="66">
        <f ca="1">VLOOKUP($B133,'Sắp xếp ĐVHC xã'!$B$14:$W$332,H$9,0)</f>
        <v>3452</v>
      </c>
      <c r="I133" s="147">
        <f t="shared" ca="1" si="159"/>
        <v>1</v>
      </c>
      <c r="J133" s="148">
        <f ca="1">VLOOKUP($B133,'Sắp xếp ĐVHC xã'!$B$14:$W$332,J$9,0)</f>
        <v>3427</v>
      </c>
      <c r="K133" s="147">
        <f t="shared" ca="1" si="160"/>
        <v>0.99275782155272307</v>
      </c>
      <c r="L133" s="148">
        <f ca="1">VLOOKUP($B133,'Sắp xếp ĐVHC xã'!$B$14:$W$332,L$9,0)</f>
        <v>25</v>
      </c>
      <c r="M133" s="147">
        <f t="shared" ca="1" si="161"/>
        <v>7.2421784472769413E-3</v>
      </c>
      <c r="N133" s="148">
        <f ca="1">VLOOKUP($B133,'Sắp xếp ĐVHC xã'!$B$14:$W$332,N$9,0)</f>
        <v>3308</v>
      </c>
      <c r="O133" s="147">
        <f t="shared" ca="1" si="162"/>
        <v>0.95828505214368487</v>
      </c>
      <c r="P133" s="148">
        <f ca="1">VLOOKUP($B133,'Sắp xếp ĐVHC xã'!$B$14:$W$332,P$9,0)</f>
        <v>119</v>
      </c>
      <c r="Q133" s="147">
        <f t="shared" ca="1" si="163"/>
        <v>3.4472769409038241E-2</v>
      </c>
      <c r="R133" s="66">
        <f ca="1">VLOOKUP($B133,'Sắp xếp ĐVHC xã'!$B$14:$W$332,R$9,0)</f>
        <v>0</v>
      </c>
      <c r="S133" s="66" t="e">
        <f ca="1">VLOOKUP($B133,'Sắp xếp ĐVHC xã'!$B$14:$W$14,S$9,0)</f>
        <v>#N/A</v>
      </c>
      <c r="T133" s="66">
        <f ca="1">VLOOKUP($B133,'Sắp xếp ĐVHC xã'!$B$14:$W$332,T$9,0)</f>
        <v>0</v>
      </c>
      <c r="U133" s="76">
        <f ca="1">VLOOKUP($B133,'Sắp xếp ĐVHC xã'!$B$14:$W$332,U$9,0)</f>
        <v>0</v>
      </c>
      <c r="V133" s="66">
        <f ca="1">VLOOKUP($B133,'Sắp xếp ĐVHC xã'!$B$14:$W$332,V$9,0)</f>
        <v>0</v>
      </c>
      <c r="W133" s="66">
        <f ca="1">VLOOKUP($B133,'Sắp xếp ĐVHC xã'!$B$14:$W$332,W$9,0)</f>
        <v>0</v>
      </c>
      <c r="X133" s="25" t="str">
        <f t="shared" ca="1" si="96"/>
        <v/>
      </c>
      <c r="Y133" s="25" t="str">
        <f t="shared" ca="1" si="8"/>
        <v/>
      </c>
      <c r="Z133" s="25"/>
    </row>
    <row r="134" spans="1:29" ht="18.75" customHeight="1">
      <c r="A134" s="93"/>
      <c r="B134" s="64" t="s">
        <v>131</v>
      </c>
      <c r="C134" s="66">
        <f ca="1">VLOOKUP($B134,'Sắp xếp ĐVHC xã'!$B$14:$W$332,C$9,0)</f>
        <v>2851</v>
      </c>
      <c r="D134" s="66"/>
      <c r="E134" s="66">
        <f ca="1">VLOOKUP($B134,'Sắp xếp ĐVHC xã'!$B$14:$W$332,E$9,0)</f>
        <v>2835</v>
      </c>
      <c r="F134" s="66">
        <f ca="1">VLOOKUP($B134,'Sắp xếp ĐVHC xã'!$B$14:$W$332,F$9,0)</f>
        <v>2835</v>
      </c>
      <c r="G134" s="75">
        <f ca="1">F134/$E134</f>
        <v>1</v>
      </c>
      <c r="H134" s="66">
        <f ca="1">VLOOKUP($B134,'Sắp xếp ĐVHC xã'!$B$14:$W$332,H$9,0)</f>
        <v>2835</v>
      </c>
      <c r="I134" s="147">
        <f t="shared" ca="1" si="159"/>
        <v>0.99438793405822523</v>
      </c>
      <c r="J134" s="148">
        <f ca="1">VLOOKUP($B134,'Sắp xếp ĐVHC xã'!$B$14:$W$332,J$9,0)</f>
        <v>2835</v>
      </c>
      <c r="K134" s="147">
        <f t="shared" ca="1" si="160"/>
        <v>1</v>
      </c>
      <c r="L134" s="148">
        <f ca="1">VLOOKUP($B134,'Sắp xếp ĐVHC xã'!$B$14:$W$332,L$9,0)</f>
        <v>0</v>
      </c>
      <c r="M134" s="147">
        <f t="shared" ca="1" si="161"/>
        <v>0</v>
      </c>
      <c r="N134" s="148">
        <f ca="1">VLOOKUP($B134,'Sắp xếp ĐVHC xã'!$B$14:$W$332,N$9,0)</f>
        <v>2819</v>
      </c>
      <c r="O134" s="147">
        <f t="shared" ca="1" si="162"/>
        <v>0.98877586811645035</v>
      </c>
      <c r="P134" s="148">
        <f ca="1">VLOOKUP($B134,'Sắp xếp ĐVHC xã'!$B$14:$W$332,P$9,0)</f>
        <v>16</v>
      </c>
      <c r="Q134" s="147">
        <f t="shared" ca="1" si="163"/>
        <v>5.6120659417748155E-3</v>
      </c>
      <c r="R134" s="66">
        <f ca="1">VLOOKUP($B134,'Sắp xếp ĐVHC xã'!$B$14:$W$332,R$9,0)</f>
        <v>0</v>
      </c>
      <c r="S134" s="66" t="e">
        <f ca="1">VLOOKUP($B134,'Sắp xếp ĐVHC xã'!$B$14:$W$14,S$9,0)</f>
        <v>#N/A</v>
      </c>
      <c r="T134" s="66">
        <f ca="1">VLOOKUP($B134,'Sắp xếp ĐVHC xã'!$B$14:$W$332,T$9,0)</f>
        <v>0</v>
      </c>
      <c r="U134" s="76">
        <f ca="1">VLOOKUP($B134,'Sắp xếp ĐVHC xã'!$B$14:$W$332,U$9,0)</f>
        <v>0</v>
      </c>
      <c r="V134" s="66">
        <f ca="1">VLOOKUP($B134,'Sắp xếp ĐVHC xã'!$B$14:$W$332,V$9,0)</f>
        <v>0</v>
      </c>
      <c r="W134" s="66">
        <f ca="1">VLOOKUP($B134,'Sắp xếp ĐVHC xã'!$B$14:$W$332,W$9,0)</f>
        <v>0</v>
      </c>
      <c r="X134" s="25" t="str">
        <f t="shared" ca="1" si="96"/>
        <v/>
      </c>
      <c r="Y134" s="25" t="str">
        <f t="shared" ca="1" si="8"/>
        <v/>
      </c>
      <c r="Z134" s="25"/>
    </row>
    <row r="135" spans="1:29" ht="18.75" customHeight="1" thickBot="1">
      <c r="A135" s="94"/>
      <c r="B135" s="81" t="s">
        <v>34</v>
      </c>
      <c r="C135" s="82">
        <f ca="1">SUM(C131:C134)</f>
        <v>13073</v>
      </c>
      <c r="D135" s="66"/>
      <c r="E135" s="82">
        <f t="shared" ref="E135:F135" ca="1" si="164">SUM(E131:E134)</f>
        <v>13057</v>
      </c>
      <c r="F135" s="82">
        <f t="shared" ca="1" si="164"/>
        <v>13057</v>
      </c>
      <c r="G135" s="83">
        <f ca="1">F135/E135</f>
        <v>1</v>
      </c>
      <c r="H135" s="82">
        <f ca="1">SUM(H131:H134)</f>
        <v>13057</v>
      </c>
      <c r="I135" s="150">
        <f ca="1">H135/C135</f>
        <v>0.99877610341926104</v>
      </c>
      <c r="J135" s="151">
        <f ca="1">SUM(J131:J134)</f>
        <v>12996</v>
      </c>
      <c r="K135" s="150">
        <f ca="1">J135/F135</f>
        <v>0.99532817645707283</v>
      </c>
      <c r="L135" s="151">
        <f ca="1">SUM(L131:L134)</f>
        <v>61</v>
      </c>
      <c r="M135" s="150">
        <f ca="1">L135/F135</f>
        <v>4.6718235429271653E-3</v>
      </c>
      <c r="N135" s="151">
        <f ca="1">SUM(N131:N134)</f>
        <v>11407</v>
      </c>
      <c r="O135" s="160">
        <f t="shared" ca="1" si="162"/>
        <v>0.87256176853055922</v>
      </c>
      <c r="P135" s="161">
        <f ca="1">SUM(P131:P134)</f>
        <v>1589</v>
      </c>
      <c r="Q135" s="160">
        <f t="shared" ca="1" si="163"/>
        <v>0.12154822917463474</v>
      </c>
      <c r="R135" s="82">
        <f ca="1">SUM(R131:R134)</f>
        <v>17</v>
      </c>
      <c r="S135" s="87"/>
      <c r="T135" s="82">
        <f ca="1">SUM(T131:T134)</f>
        <v>0</v>
      </c>
      <c r="U135" s="82"/>
      <c r="V135" s="82">
        <f ca="1">SUM(V131:V134)</f>
        <v>0</v>
      </c>
      <c r="W135" s="66">
        <f ca="1">VLOOKUP($B135,'Sắp xếp ĐVHC xã'!$B$14:$W$332,W$9,0)</f>
        <v>0</v>
      </c>
      <c r="X135" s="25" t="str">
        <f t="shared" ca="1" si="96"/>
        <v/>
      </c>
      <c r="Y135" s="25" t="str">
        <f t="shared" ca="1" si="8"/>
        <v/>
      </c>
      <c r="Z135" s="25"/>
    </row>
    <row r="136" spans="1:29" ht="18.75" customHeight="1" thickTop="1">
      <c r="A136" s="96" t="s">
        <v>132</v>
      </c>
      <c r="B136" s="95" t="s">
        <v>133</v>
      </c>
      <c r="C136" s="68">
        <f ca="1">C142+C148+C153+C158+C165</f>
        <v>58406</v>
      </c>
      <c r="D136" s="69"/>
      <c r="E136" s="68">
        <f t="shared" ref="E136:F136" ca="1" si="165">E142+E148+E153+E158+E165</f>
        <v>58365</v>
      </c>
      <c r="F136" s="68">
        <f t="shared" ca="1" si="165"/>
        <v>58355</v>
      </c>
      <c r="G136" s="97">
        <f ca="1">F136/C136</f>
        <v>0.99912680204088622</v>
      </c>
      <c r="H136" s="68">
        <f ca="1">H142+H148+H153+H158+H165</f>
        <v>58355</v>
      </c>
      <c r="I136" s="152">
        <f ca="1">H136/$C136</f>
        <v>0.99912680204088622</v>
      </c>
      <c r="J136" s="153">
        <f ca="1">J142+J148+J153+J158+J165</f>
        <v>58326</v>
      </c>
      <c r="K136" s="157">
        <f ca="1">J136/$F136</f>
        <v>0.99950304172735838</v>
      </c>
      <c r="L136" s="153">
        <f ca="1">L142+L148+L153+L158+L165</f>
        <v>29</v>
      </c>
      <c r="M136" s="157">
        <f ca="1">L136/$F136</f>
        <v>4.9695827264159022E-4</v>
      </c>
      <c r="N136" s="153">
        <f ca="1">N142+N148+N153+N158+N165</f>
        <v>57755</v>
      </c>
      <c r="O136" s="152">
        <f t="shared" ca="1" si="162"/>
        <v>0.9888538848748416</v>
      </c>
      <c r="P136" s="154">
        <f ca="1">P142+P148+P153+P158+P165</f>
        <v>571</v>
      </c>
      <c r="Q136" s="152">
        <f t="shared" ca="1" si="163"/>
        <v>9.7763928363524301E-3</v>
      </c>
      <c r="R136" s="154">
        <v>2</v>
      </c>
      <c r="S136" s="70"/>
      <c r="T136" s="68">
        <f ca="1">T142+T148+T153+T158+T165</f>
        <v>0</v>
      </c>
      <c r="U136" s="15"/>
      <c r="V136" s="68">
        <f ca="1">V142+V148+V153+V158+V165</f>
        <v>0</v>
      </c>
      <c r="W136" s="66">
        <f ca="1">VLOOKUP($B136,'Sắp xếp ĐVHC xã'!$B$14:$W$332,W$9,0)</f>
        <v>0</v>
      </c>
      <c r="X136" s="25" t="str">
        <f t="shared" ca="1" si="96"/>
        <v/>
      </c>
      <c r="Y136" s="25" t="str">
        <f t="shared" ca="1" si="8"/>
        <v/>
      </c>
      <c r="Z136" s="25"/>
      <c r="AC136">
        <v>2</v>
      </c>
    </row>
    <row r="137" spans="1:29" ht="18.75" customHeight="1">
      <c r="A137" s="94">
        <v>27</v>
      </c>
      <c r="B137" s="271" t="s">
        <v>134</v>
      </c>
      <c r="C137" s="266"/>
      <c r="D137" s="266"/>
      <c r="E137" s="266"/>
      <c r="F137" s="266"/>
      <c r="G137" s="266"/>
      <c r="H137" s="266"/>
      <c r="I137" s="266"/>
      <c r="J137" s="266"/>
      <c r="K137" s="266"/>
      <c r="L137" s="266"/>
      <c r="M137" s="266"/>
      <c r="N137" s="266"/>
      <c r="O137" s="266"/>
      <c r="P137" s="266"/>
      <c r="Q137" s="266"/>
      <c r="R137" s="266"/>
      <c r="S137" s="267"/>
      <c r="T137" s="95"/>
      <c r="U137" s="95"/>
      <c r="V137" s="95"/>
      <c r="W137" s="95"/>
      <c r="X137" s="25" t="str">
        <f t="shared" si="96"/>
        <v/>
      </c>
      <c r="Y137" s="25" t="str">
        <f t="shared" si="8"/>
        <v/>
      </c>
      <c r="Z137" s="25"/>
    </row>
    <row r="138" spans="1:29" ht="18.75" customHeight="1">
      <c r="A138" s="93"/>
      <c r="B138" s="64" t="s">
        <v>135</v>
      </c>
      <c r="C138" s="66">
        <f ca="1">VLOOKUP($B138,'Sắp xếp ĐVHC xã'!$B$14:$W$332,C$9,0)</f>
        <v>4926</v>
      </c>
      <c r="D138" s="66"/>
      <c r="E138" s="66">
        <f ca="1">VLOOKUP($B138,'Sắp xếp ĐVHC xã'!$B$14:$W$332,E$9,0)</f>
        <v>4922</v>
      </c>
      <c r="F138" s="66">
        <f ca="1">VLOOKUP($B138,'Sắp xếp ĐVHC xã'!$B$14:$W$332,F$9,0)</f>
        <v>4922</v>
      </c>
      <c r="G138" s="75">
        <f ca="1">F138/$E138</f>
        <v>1</v>
      </c>
      <c r="H138" s="66">
        <f ca="1">VLOOKUP($B138,'Sắp xếp ĐVHC xã'!$B$14:$W$332,H$9,0)</f>
        <v>4922</v>
      </c>
      <c r="I138" s="147">
        <f t="shared" ref="I138:I141" ca="1" si="166">H138/$C138</f>
        <v>0.999187982135607</v>
      </c>
      <c r="J138" s="148">
        <f ca="1">VLOOKUP($B138,'Sắp xếp ĐVHC xã'!$B$14:$W$332,J$9,0)</f>
        <v>4921</v>
      </c>
      <c r="K138" s="147">
        <f t="shared" ref="K138:K141" ca="1" si="167">J138/$F138</f>
        <v>0.99979683055668422</v>
      </c>
      <c r="L138" s="148">
        <f ca="1">VLOOKUP($B138,'Sắp xếp ĐVHC xã'!$B$14:$W$332,L$9,0)</f>
        <v>1</v>
      </c>
      <c r="M138" s="147">
        <f t="shared" ref="M138:M141" ca="1" si="168">L138/$F138</f>
        <v>2.0316944331572531E-4</v>
      </c>
      <c r="N138" s="148">
        <f ca="1">VLOOKUP($B138,'Sắp xếp ĐVHC xã'!$B$14:$W$332,N$9,0)</f>
        <v>4898</v>
      </c>
      <c r="O138" s="147">
        <f t="shared" ref="O138:O142" ca="1" si="169">N138/$C138</f>
        <v>0.99431587494924889</v>
      </c>
      <c r="P138" s="148">
        <f ca="1">VLOOKUP($B138,'Sắp xếp ĐVHC xã'!$B$14:$W$332,P$9,0)</f>
        <v>23</v>
      </c>
      <c r="Q138" s="147">
        <f t="shared" ref="Q138:Q142" ca="1" si="170">P138/$C138</f>
        <v>4.6691027202598453E-3</v>
      </c>
      <c r="R138" s="66">
        <f ca="1">VLOOKUP($B138,'Sắp xếp ĐVHC xã'!$B$14:$W$332,R$9,0)</f>
        <v>0</v>
      </c>
      <c r="S138" s="66" t="e">
        <f ca="1">VLOOKUP($B138,'Sắp xếp ĐVHC xã'!$B$14:$W$14,S$9,0)</f>
        <v>#N/A</v>
      </c>
      <c r="T138" s="66">
        <f ca="1">VLOOKUP($B138,'Sắp xếp ĐVHC xã'!$B$14:$W$332,T$9,0)</f>
        <v>0</v>
      </c>
      <c r="U138" s="76">
        <f ca="1">VLOOKUP($B138,'Sắp xếp ĐVHC xã'!$B$14:$W$332,U$9,0)</f>
        <v>0</v>
      </c>
      <c r="V138" s="66">
        <f ca="1">VLOOKUP($B138,'Sắp xếp ĐVHC xã'!$B$14:$W$332,V$9,0)</f>
        <v>0</v>
      </c>
      <c r="W138" s="66">
        <f ca="1">VLOOKUP($B138,'Sắp xếp ĐVHC xã'!$B$14:$W$332,W$9,0)</f>
        <v>0</v>
      </c>
      <c r="X138" s="25" t="str">
        <f t="shared" ca="1" si="96"/>
        <v/>
      </c>
      <c r="Y138" s="25" t="str">
        <f t="shared" ca="1" si="8"/>
        <v/>
      </c>
      <c r="Z138" s="25"/>
    </row>
    <row r="139" spans="1:29" ht="18.75" customHeight="1">
      <c r="A139" s="93"/>
      <c r="B139" s="64" t="s">
        <v>136</v>
      </c>
      <c r="C139" s="66">
        <f ca="1">VLOOKUP($B139,'Sắp xếp ĐVHC xã'!$B$14:$W$332,C$9,0)</f>
        <v>2613</v>
      </c>
      <c r="D139" s="66"/>
      <c r="E139" s="66">
        <f ca="1">VLOOKUP($B139,'Sắp xếp ĐVHC xã'!$B$14:$W$332,E$9,0)</f>
        <v>2600</v>
      </c>
      <c r="F139" s="66">
        <f ca="1">VLOOKUP($B139,'Sắp xếp ĐVHC xã'!$B$14:$W$332,F$9,0)</f>
        <v>2590</v>
      </c>
      <c r="G139" s="75">
        <f ca="1">F139/$E139</f>
        <v>0.99615384615384617</v>
      </c>
      <c r="H139" s="66">
        <f ca="1">VLOOKUP($B139,'Sắp xếp ĐVHC xã'!$B$14:$W$332,H$9,0)</f>
        <v>2590</v>
      </c>
      <c r="I139" s="147">
        <f t="shared" ca="1" si="166"/>
        <v>0.99119785686949868</v>
      </c>
      <c r="J139" s="148">
        <f ca="1">VLOOKUP($B139,'Sắp xếp ĐVHC xã'!$B$14:$W$332,J$9,0)</f>
        <v>2588</v>
      </c>
      <c r="K139" s="147">
        <f t="shared" ca="1" si="167"/>
        <v>0.99922779922779925</v>
      </c>
      <c r="L139" s="148">
        <f ca="1">VLOOKUP($B139,'Sắp xếp ĐVHC xã'!$B$14:$W$332,L$9,0)</f>
        <v>2</v>
      </c>
      <c r="M139" s="147">
        <f t="shared" ca="1" si="168"/>
        <v>7.722007722007722E-4</v>
      </c>
      <c r="N139" s="148">
        <f ca="1">VLOOKUP($B139,'Sắp xếp ĐVHC xã'!$B$14:$W$332,N$9,0)</f>
        <v>2578</v>
      </c>
      <c r="O139" s="147">
        <f t="shared" ca="1" si="169"/>
        <v>0.9866054343666284</v>
      </c>
      <c r="P139" s="148">
        <f ca="1">VLOOKUP($B139,'Sắp xếp ĐVHC xã'!$B$14:$W$332,P$9,0)</f>
        <v>10</v>
      </c>
      <c r="Q139" s="147">
        <f t="shared" ca="1" si="170"/>
        <v>3.8270187523918868E-3</v>
      </c>
      <c r="R139" s="66">
        <f ca="1">VLOOKUP($B139,'Sắp xếp ĐVHC xã'!$B$14:$W$332,R$9,0)</f>
        <v>0</v>
      </c>
      <c r="S139" s="66" t="e">
        <f ca="1">VLOOKUP($B139,'Sắp xếp ĐVHC xã'!$B$14:$W$14,S$9,0)</f>
        <v>#N/A</v>
      </c>
      <c r="T139" s="66">
        <f ca="1">VLOOKUP($B139,'Sắp xếp ĐVHC xã'!$B$14:$W$332,T$9,0)</f>
        <v>0</v>
      </c>
      <c r="U139" s="76">
        <f ca="1">VLOOKUP($B139,'Sắp xếp ĐVHC xã'!$B$14:$W$332,U$9,0)</f>
        <v>0</v>
      </c>
      <c r="V139" s="66">
        <f ca="1">VLOOKUP($B139,'Sắp xếp ĐVHC xã'!$B$14:$W$332,V$9,0)</f>
        <v>0</v>
      </c>
      <c r="W139" s="66">
        <f ca="1">VLOOKUP($B139,'Sắp xếp ĐVHC xã'!$B$14:$W$332,W$9,0)</f>
        <v>0</v>
      </c>
      <c r="X139" s="25" t="str">
        <f t="shared" ca="1" si="96"/>
        <v/>
      </c>
      <c r="Y139" s="25" t="str">
        <f t="shared" ca="1" si="8"/>
        <v/>
      </c>
      <c r="Z139" s="25"/>
    </row>
    <row r="140" spans="1:29" ht="18.75" customHeight="1">
      <c r="A140" s="98"/>
      <c r="B140" s="64" t="s">
        <v>137</v>
      </c>
      <c r="C140" s="66">
        <f ca="1">VLOOKUP($B140,'Sắp xếp ĐVHC xã'!$B$14:$W$332,C$9,0)</f>
        <v>3024</v>
      </c>
      <c r="D140" s="66"/>
      <c r="E140" s="66">
        <f ca="1">VLOOKUP($B140,'Sắp xếp ĐVHC xã'!$B$14:$W$332,E$9,0)</f>
        <v>3024</v>
      </c>
      <c r="F140" s="66">
        <f ca="1">VLOOKUP($B140,'Sắp xếp ĐVHC xã'!$B$14:$W$332,F$9,0)</f>
        <v>3024</v>
      </c>
      <c r="G140" s="75">
        <f ca="1">F140/$E140</f>
        <v>1</v>
      </c>
      <c r="H140" s="66">
        <f ca="1">VLOOKUP($B140,'Sắp xếp ĐVHC xã'!$B$14:$W$332,H$9,0)</f>
        <v>3024</v>
      </c>
      <c r="I140" s="147">
        <f t="shared" ca="1" si="166"/>
        <v>1</v>
      </c>
      <c r="J140" s="148">
        <f ca="1">VLOOKUP($B140,'Sắp xếp ĐVHC xã'!$B$14:$W$332,J$9,0)</f>
        <v>3024</v>
      </c>
      <c r="K140" s="147">
        <f t="shared" ca="1" si="167"/>
        <v>1</v>
      </c>
      <c r="L140" s="148">
        <f ca="1">VLOOKUP($B140,'Sắp xếp ĐVHC xã'!$B$14:$W$332,L$9,0)</f>
        <v>0</v>
      </c>
      <c r="M140" s="147">
        <f t="shared" ca="1" si="168"/>
        <v>0</v>
      </c>
      <c r="N140" s="148">
        <f ca="1">VLOOKUP($B140,'Sắp xếp ĐVHC xã'!$B$14:$W$332,N$9,0)</f>
        <v>3007</v>
      </c>
      <c r="O140" s="147">
        <f t="shared" ca="1" si="169"/>
        <v>0.99437830687830686</v>
      </c>
      <c r="P140" s="148">
        <f ca="1">VLOOKUP($B140,'Sắp xếp ĐVHC xã'!$B$14:$W$332,P$9,0)</f>
        <v>17</v>
      </c>
      <c r="Q140" s="147">
        <f t="shared" ca="1" si="170"/>
        <v>5.6216931216931214E-3</v>
      </c>
      <c r="R140" s="66">
        <f ca="1">VLOOKUP($B140,'Sắp xếp ĐVHC xã'!$B$14:$W$332,R$9,0)</f>
        <v>0</v>
      </c>
      <c r="S140" s="66" t="e">
        <f ca="1">VLOOKUP($B140,'Sắp xếp ĐVHC xã'!$B$14:$W$14,S$9,0)</f>
        <v>#N/A</v>
      </c>
      <c r="T140" s="66">
        <f ca="1">VLOOKUP($B140,'Sắp xếp ĐVHC xã'!$B$14:$W$332,T$9,0)</f>
        <v>0</v>
      </c>
      <c r="U140" s="76">
        <f ca="1">VLOOKUP($B140,'Sắp xếp ĐVHC xã'!$B$14:$W$332,U$9,0)</f>
        <v>0</v>
      </c>
      <c r="V140" s="66">
        <f ca="1">VLOOKUP($B140,'Sắp xếp ĐVHC xã'!$B$14:$W$332,V$9,0)</f>
        <v>0</v>
      </c>
      <c r="W140" s="66">
        <f ca="1">VLOOKUP($B140,'Sắp xếp ĐVHC xã'!$B$14:$W$332,W$9,0)</f>
        <v>0</v>
      </c>
      <c r="X140" s="25" t="str">
        <f t="shared" ca="1" si="96"/>
        <v/>
      </c>
      <c r="Y140" s="25" t="str">
        <f t="shared" ca="1" si="8"/>
        <v/>
      </c>
      <c r="Z140" s="25"/>
    </row>
    <row r="141" spans="1:29" ht="18.75" customHeight="1">
      <c r="A141" s="93"/>
      <c r="B141" s="64" t="s">
        <v>138</v>
      </c>
      <c r="C141" s="66">
        <f ca="1">VLOOKUP($B141,'Sắp xếp ĐVHC xã'!$B$14:$W$332,C$9,0)</f>
        <v>4486</v>
      </c>
      <c r="D141" s="66"/>
      <c r="E141" s="66">
        <f ca="1">VLOOKUP($B141,'Sắp xếp ĐVHC xã'!$B$14:$W$332,E$9,0)</f>
        <v>4486</v>
      </c>
      <c r="F141" s="66">
        <f ca="1">VLOOKUP($B141,'Sắp xếp ĐVHC xã'!$B$14:$W$332,F$9,0)</f>
        <v>4486</v>
      </c>
      <c r="G141" s="75">
        <f ca="1">F141/$E141</f>
        <v>1</v>
      </c>
      <c r="H141" s="66">
        <f ca="1">VLOOKUP($B141,'Sắp xếp ĐVHC xã'!$B$14:$W$332,H$9,0)</f>
        <v>4486</v>
      </c>
      <c r="I141" s="147">
        <f t="shared" ca="1" si="166"/>
        <v>1</v>
      </c>
      <c r="J141" s="148">
        <f ca="1">VLOOKUP($B141,'Sắp xếp ĐVHC xã'!$B$14:$W$332,J$9,0)</f>
        <v>4486</v>
      </c>
      <c r="K141" s="147">
        <f t="shared" ca="1" si="167"/>
        <v>1</v>
      </c>
      <c r="L141" s="148">
        <f ca="1">VLOOKUP($B141,'Sắp xếp ĐVHC xã'!$B$14:$W$332,L$9,0)</f>
        <v>0</v>
      </c>
      <c r="M141" s="147">
        <f t="shared" ca="1" si="168"/>
        <v>0</v>
      </c>
      <c r="N141" s="148">
        <f ca="1">VLOOKUP($B141,'Sắp xếp ĐVHC xã'!$B$14:$W$332,N$9,0)</f>
        <v>4454</v>
      </c>
      <c r="O141" s="147">
        <f t="shared" ca="1" si="169"/>
        <v>0.99286669638876501</v>
      </c>
      <c r="P141" s="148">
        <f ca="1">VLOOKUP($B141,'Sắp xếp ĐVHC xã'!$B$14:$W$332,P$9,0)</f>
        <v>32</v>
      </c>
      <c r="Q141" s="147">
        <f t="shared" ca="1" si="170"/>
        <v>7.133303611234953E-3</v>
      </c>
      <c r="R141" s="66">
        <f ca="1">VLOOKUP($B141,'Sắp xếp ĐVHC xã'!$B$14:$W$332,R$9,0)</f>
        <v>0</v>
      </c>
      <c r="S141" s="66" t="e">
        <f ca="1">VLOOKUP($B141,'Sắp xếp ĐVHC xã'!$B$14:$W$14,S$9,0)</f>
        <v>#N/A</v>
      </c>
      <c r="T141" s="66">
        <f ca="1">VLOOKUP($B141,'Sắp xếp ĐVHC xã'!$B$14:$W$332,T$9,0)</f>
        <v>0</v>
      </c>
      <c r="U141" s="76">
        <f ca="1">VLOOKUP($B141,'Sắp xếp ĐVHC xã'!$B$14:$W$332,U$9,0)</f>
        <v>0</v>
      </c>
      <c r="V141" s="66">
        <f ca="1">VLOOKUP($B141,'Sắp xếp ĐVHC xã'!$B$14:$W$332,V$9,0)</f>
        <v>0</v>
      </c>
      <c r="W141" s="66">
        <f ca="1">VLOOKUP($B141,'Sắp xếp ĐVHC xã'!$B$14:$W$332,W$9,0)</f>
        <v>0</v>
      </c>
      <c r="X141" s="25" t="str">
        <f t="shared" ref="X141:X204" ca="1" si="171">IF(E141&lt;F141,"Sai","")</f>
        <v/>
      </c>
      <c r="Y141" s="25" t="str">
        <f t="shared" ca="1" si="8"/>
        <v/>
      </c>
      <c r="Z141" s="25"/>
    </row>
    <row r="142" spans="1:29" ht="18.75" customHeight="1" thickBot="1">
      <c r="A142" s="94"/>
      <c r="B142" s="81" t="s">
        <v>34</v>
      </c>
      <c r="C142" s="82">
        <f ca="1">SUM(C138:C141)</f>
        <v>15049</v>
      </c>
      <c r="D142" s="66"/>
      <c r="E142" s="82">
        <f t="shared" ref="E142:F142" ca="1" si="172">SUM(E138:E141)</f>
        <v>15032</v>
      </c>
      <c r="F142" s="82">
        <f t="shared" ca="1" si="172"/>
        <v>15022</v>
      </c>
      <c r="G142" s="83">
        <f ca="1">F142/E142</f>
        <v>0.99933475252794035</v>
      </c>
      <c r="H142" s="82">
        <f ca="1">SUM(H138:H141)</f>
        <v>15022</v>
      </c>
      <c r="I142" s="150">
        <f ca="1">H142/C142</f>
        <v>0.99820586085454188</v>
      </c>
      <c r="J142" s="151">
        <f ca="1">SUM(J138:J141)</f>
        <v>15019</v>
      </c>
      <c r="K142" s="150">
        <f ca="1">J142/F142</f>
        <v>0.99980029290374117</v>
      </c>
      <c r="L142" s="151">
        <f ca="1">SUM(L138:L141)</f>
        <v>3</v>
      </c>
      <c r="M142" s="150">
        <f ca="1">L142/F142</f>
        <v>1.9970709625882039E-4</v>
      </c>
      <c r="N142" s="151">
        <f ca="1">SUM(N138:N141)</f>
        <v>14937</v>
      </c>
      <c r="O142" s="150">
        <f t="shared" ca="1" si="169"/>
        <v>0.99255764502624755</v>
      </c>
      <c r="P142" s="151">
        <f ca="1">SUM(P138:P141)</f>
        <v>82</v>
      </c>
      <c r="Q142" s="150">
        <f t="shared" ca="1" si="170"/>
        <v>5.4488670343544425E-3</v>
      </c>
      <c r="R142" s="82">
        <f ca="1">SUM(R138:R141)</f>
        <v>0</v>
      </c>
      <c r="S142" s="87"/>
      <c r="T142" s="82">
        <f ca="1">SUM(T138:T141)</f>
        <v>0</v>
      </c>
      <c r="U142" s="82"/>
      <c r="V142" s="82">
        <f ca="1">SUM(V138:V141)</f>
        <v>0</v>
      </c>
      <c r="W142" s="66">
        <f ca="1">VLOOKUP($B142,'Sắp xếp ĐVHC xã'!$B$14:$W$332,W$9,0)</f>
        <v>0</v>
      </c>
      <c r="X142" s="25" t="str">
        <f t="shared" ca="1" si="171"/>
        <v/>
      </c>
      <c r="Y142" s="25" t="str">
        <f t="shared" ca="1" si="8"/>
        <v/>
      </c>
      <c r="Z142" s="25"/>
    </row>
    <row r="143" spans="1:29" ht="18.75" customHeight="1" thickTop="1">
      <c r="A143" s="94">
        <v>28</v>
      </c>
      <c r="B143" s="271" t="s">
        <v>139</v>
      </c>
      <c r="C143" s="266"/>
      <c r="D143" s="266"/>
      <c r="E143" s="266"/>
      <c r="F143" s="266"/>
      <c r="G143" s="266"/>
      <c r="H143" s="266"/>
      <c r="I143" s="266"/>
      <c r="J143" s="266"/>
      <c r="K143" s="266"/>
      <c r="L143" s="266"/>
      <c r="M143" s="266"/>
      <c r="N143" s="266"/>
      <c r="O143" s="266"/>
      <c r="P143" s="266"/>
      <c r="Q143" s="266"/>
      <c r="R143" s="266"/>
      <c r="S143" s="267"/>
      <c r="T143" s="95"/>
      <c r="U143" s="95"/>
      <c r="V143" s="95"/>
      <c r="W143" s="95"/>
      <c r="X143" s="25" t="str">
        <f t="shared" si="171"/>
        <v/>
      </c>
      <c r="Y143" s="25" t="str">
        <f t="shared" si="8"/>
        <v/>
      </c>
      <c r="Z143" s="25"/>
    </row>
    <row r="144" spans="1:29" ht="18.75" customHeight="1">
      <c r="A144" s="93"/>
      <c r="B144" s="64" t="s">
        <v>140</v>
      </c>
      <c r="C144" s="66">
        <f ca="1">VLOOKUP($B144,'Sắp xếp ĐVHC xã'!$B$14:$W$332,C$9,0)</f>
        <v>2302</v>
      </c>
      <c r="D144" s="66"/>
      <c r="E144" s="66">
        <f ca="1">VLOOKUP($B144,'Sắp xếp ĐVHC xã'!$B$14:$W$332,E$9,0)</f>
        <v>2302</v>
      </c>
      <c r="F144" s="66">
        <f ca="1">VLOOKUP($B144,'Sắp xếp ĐVHC xã'!$B$14:$W$332,F$9,0)</f>
        <v>2302</v>
      </c>
      <c r="G144" s="75">
        <f ca="1">F144/$E144</f>
        <v>1</v>
      </c>
      <c r="H144" s="66">
        <f ca="1">VLOOKUP($B144,'Sắp xếp ĐVHC xã'!$B$14:$W$332,H$9,0)</f>
        <v>2302</v>
      </c>
      <c r="I144" s="147">
        <f t="shared" ref="I144:I147" ca="1" si="173">H144/$C144</f>
        <v>1</v>
      </c>
      <c r="J144" s="148">
        <f ca="1">VLOOKUP($B144,'Sắp xếp ĐVHC xã'!$B$14:$W$332,J$9,0)</f>
        <v>2302</v>
      </c>
      <c r="K144" s="147">
        <f t="shared" ref="K144:K147" ca="1" si="174">J144/$F144</f>
        <v>1</v>
      </c>
      <c r="L144" s="148">
        <f ca="1">VLOOKUP($B144,'Sắp xếp ĐVHC xã'!$B$14:$W$332,L$9,0)</f>
        <v>0</v>
      </c>
      <c r="M144" s="147">
        <f t="shared" ref="M144:M147" ca="1" si="175">L144/$F144</f>
        <v>0</v>
      </c>
      <c r="N144" s="148">
        <f ca="1">VLOOKUP($B144,'Sắp xếp ĐVHC xã'!$B$14:$W$332,N$9,0)</f>
        <v>2298</v>
      </c>
      <c r="O144" s="147">
        <f t="shared" ref="O144:O148" ca="1" si="176">N144/$C144</f>
        <v>0.99826238053866201</v>
      </c>
      <c r="P144" s="148">
        <f ca="1">VLOOKUP($B144,'Sắp xếp ĐVHC xã'!$B$14:$W$332,P$9,0)</f>
        <v>4</v>
      </c>
      <c r="Q144" s="147">
        <f t="shared" ref="Q144:Q148" ca="1" si="177">P144/$C144</f>
        <v>1.7376194613379669E-3</v>
      </c>
      <c r="R144" s="66">
        <f ca="1">VLOOKUP($B144,'Sắp xếp ĐVHC xã'!$B$14:$W$332,R$9,0)</f>
        <v>0</v>
      </c>
      <c r="S144" s="66" t="e">
        <f ca="1">VLOOKUP($B144,'Sắp xếp ĐVHC xã'!$B$14:$W$14,S$9,0)</f>
        <v>#N/A</v>
      </c>
      <c r="T144" s="66">
        <f ca="1">VLOOKUP($B144,'Sắp xếp ĐVHC xã'!$B$14:$W$332,T$9,0)</f>
        <v>0</v>
      </c>
      <c r="U144" s="76">
        <f ca="1">VLOOKUP($B144,'Sắp xếp ĐVHC xã'!$B$14:$W$332,U$9,0)</f>
        <v>0</v>
      </c>
      <c r="V144" s="66">
        <f ca="1">VLOOKUP($B144,'Sắp xếp ĐVHC xã'!$B$14:$W$332,V$9,0)</f>
        <v>0</v>
      </c>
      <c r="W144" s="66">
        <f ca="1">VLOOKUP($B144,'Sắp xếp ĐVHC xã'!$B$14:$W$332,W$9,0)</f>
        <v>0</v>
      </c>
      <c r="X144" s="25" t="str">
        <f t="shared" ca="1" si="171"/>
        <v/>
      </c>
      <c r="Y144" s="25" t="str">
        <f t="shared" ca="1" si="8"/>
        <v/>
      </c>
      <c r="Z144" s="25"/>
    </row>
    <row r="145" spans="1:26" ht="18.75" customHeight="1">
      <c r="A145" s="93"/>
      <c r="B145" s="64" t="s">
        <v>141</v>
      </c>
      <c r="C145" s="66">
        <f ca="1">VLOOKUP($B145,'Sắp xếp ĐVHC xã'!$B$14:$W$332,C$9,0)</f>
        <v>3423</v>
      </c>
      <c r="D145" s="66"/>
      <c r="E145" s="66">
        <f ca="1">VLOOKUP($B145,'Sắp xếp ĐVHC xã'!$B$14:$W$332,E$9,0)</f>
        <v>3423</v>
      </c>
      <c r="F145" s="66">
        <f ca="1">VLOOKUP($B145,'Sắp xếp ĐVHC xã'!$B$14:$W$332,F$9,0)</f>
        <v>3423</v>
      </c>
      <c r="G145" s="75">
        <f ca="1">F145/$E145</f>
        <v>1</v>
      </c>
      <c r="H145" s="66">
        <f ca="1">VLOOKUP($B145,'Sắp xếp ĐVHC xã'!$B$14:$W$332,H$9,0)</f>
        <v>3423</v>
      </c>
      <c r="I145" s="147">
        <f t="shared" ca="1" si="173"/>
        <v>1</v>
      </c>
      <c r="J145" s="148">
        <f ca="1">VLOOKUP($B145,'Sắp xếp ĐVHC xã'!$B$14:$W$332,J$9,0)</f>
        <v>3422</v>
      </c>
      <c r="K145" s="147">
        <f t="shared" ca="1" si="174"/>
        <v>0.99970785860356415</v>
      </c>
      <c r="L145" s="148">
        <f ca="1">VLOOKUP($B145,'Sắp xếp ĐVHC xã'!$B$14:$W$332,L$9,0)</f>
        <v>1</v>
      </c>
      <c r="M145" s="147">
        <f t="shared" ca="1" si="175"/>
        <v>2.9214139643587495E-4</v>
      </c>
      <c r="N145" s="148">
        <f ca="1">VLOOKUP($B145,'Sắp xếp ĐVHC xã'!$B$14:$W$332,N$9,0)</f>
        <v>3407</v>
      </c>
      <c r="O145" s="147">
        <f t="shared" ca="1" si="176"/>
        <v>0.99532573765702603</v>
      </c>
      <c r="P145" s="148">
        <f ca="1">VLOOKUP($B145,'Sắp xếp ĐVHC xã'!$B$14:$W$332,P$9,0)</f>
        <v>15</v>
      </c>
      <c r="Q145" s="147">
        <f t="shared" ca="1" si="177"/>
        <v>4.3821209465381246E-3</v>
      </c>
      <c r="R145" s="66">
        <f ca="1">VLOOKUP($B145,'Sắp xếp ĐVHC xã'!$B$14:$W$332,R$9,0)</f>
        <v>0</v>
      </c>
      <c r="S145" s="66" t="e">
        <f ca="1">VLOOKUP($B145,'Sắp xếp ĐVHC xã'!$B$14:$W$14,S$9,0)</f>
        <v>#N/A</v>
      </c>
      <c r="T145" s="66">
        <f ca="1">VLOOKUP($B145,'Sắp xếp ĐVHC xã'!$B$14:$W$332,T$9,0)</f>
        <v>0</v>
      </c>
      <c r="U145" s="76">
        <f ca="1">VLOOKUP($B145,'Sắp xếp ĐVHC xã'!$B$14:$W$332,U$9,0)</f>
        <v>0</v>
      </c>
      <c r="V145" s="66">
        <f ca="1">VLOOKUP($B145,'Sắp xếp ĐVHC xã'!$B$14:$W$332,V$9,0)</f>
        <v>0</v>
      </c>
      <c r="W145" s="66">
        <f ca="1">VLOOKUP($B145,'Sắp xếp ĐVHC xã'!$B$14:$W$332,W$9,0)</f>
        <v>0</v>
      </c>
      <c r="X145" s="25" t="str">
        <f t="shared" ca="1" si="171"/>
        <v/>
      </c>
      <c r="Y145" s="25" t="str">
        <f t="shared" ca="1" si="8"/>
        <v/>
      </c>
      <c r="Z145" s="25"/>
    </row>
    <row r="146" spans="1:26" ht="18.75" customHeight="1">
      <c r="A146" s="98"/>
      <c r="B146" s="64" t="s">
        <v>142</v>
      </c>
      <c r="C146" s="66">
        <f ca="1">VLOOKUP($B146,'Sắp xếp ĐVHC xã'!$B$14:$W$332,C$9,0)</f>
        <v>2187</v>
      </c>
      <c r="D146" s="66"/>
      <c r="E146" s="66">
        <f ca="1">VLOOKUP($B146,'Sắp xếp ĐVHC xã'!$B$14:$W$332,E$9,0)</f>
        <v>2187</v>
      </c>
      <c r="F146" s="66">
        <f ca="1">VLOOKUP($B146,'Sắp xếp ĐVHC xã'!$B$14:$W$332,F$9,0)</f>
        <v>2187</v>
      </c>
      <c r="G146" s="75">
        <f ca="1">F146/$E146</f>
        <v>1</v>
      </c>
      <c r="H146" s="66">
        <f ca="1">VLOOKUP($B146,'Sắp xếp ĐVHC xã'!$B$14:$W$332,H$9,0)</f>
        <v>2187</v>
      </c>
      <c r="I146" s="147">
        <f t="shared" ca="1" si="173"/>
        <v>1</v>
      </c>
      <c r="J146" s="148">
        <f ca="1">VLOOKUP($B146,'Sắp xếp ĐVHC xã'!$B$14:$W$332,J$9,0)</f>
        <v>2187</v>
      </c>
      <c r="K146" s="147">
        <f t="shared" ca="1" si="174"/>
        <v>1</v>
      </c>
      <c r="L146" s="148">
        <f ca="1">VLOOKUP($B146,'Sắp xếp ĐVHC xã'!$B$14:$W$332,L$9,0)</f>
        <v>0</v>
      </c>
      <c r="M146" s="147">
        <f t="shared" ca="1" si="175"/>
        <v>0</v>
      </c>
      <c r="N146" s="148">
        <f ca="1">VLOOKUP($B146,'Sắp xếp ĐVHC xã'!$B$14:$W$332,N$9,0)</f>
        <v>2090</v>
      </c>
      <c r="O146" s="147">
        <f t="shared" ca="1" si="176"/>
        <v>0.95564700502972111</v>
      </c>
      <c r="P146" s="148">
        <f ca="1">VLOOKUP($B146,'Sắp xếp ĐVHC xã'!$B$14:$W$332,P$9,0)</f>
        <v>97</v>
      </c>
      <c r="Q146" s="147">
        <f t="shared" ca="1" si="177"/>
        <v>4.4352994970278919E-2</v>
      </c>
      <c r="R146" s="66">
        <f ca="1">VLOOKUP($B146,'Sắp xếp ĐVHC xã'!$B$14:$W$332,R$9,0)</f>
        <v>0</v>
      </c>
      <c r="S146" s="66" t="e">
        <f ca="1">VLOOKUP($B146,'Sắp xếp ĐVHC xã'!$B$14:$W$14,S$9,0)</f>
        <v>#N/A</v>
      </c>
      <c r="T146" s="66">
        <f ca="1">VLOOKUP($B146,'Sắp xếp ĐVHC xã'!$B$14:$W$332,T$9,0)</f>
        <v>0</v>
      </c>
      <c r="U146" s="76">
        <f ca="1">VLOOKUP($B146,'Sắp xếp ĐVHC xã'!$B$14:$W$332,U$9,0)</f>
        <v>0</v>
      </c>
      <c r="V146" s="66">
        <f ca="1">VLOOKUP($B146,'Sắp xếp ĐVHC xã'!$B$14:$W$332,V$9,0)</f>
        <v>0</v>
      </c>
      <c r="W146" s="66">
        <f ca="1">VLOOKUP($B146,'Sắp xếp ĐVHC xã'!$B$14:$W$332,W$9,0)</f>
        <v>0</v>
      </c>
      <c r="X146" s="25" t="str">
        <f t="shared" ca="1" si="171"/>
        <v/>
      </c>
      <c r="Y146" s="25" t="str">
        <f t="shared" ca="1" si="8"/>
        <v/>
      </c>
      <c r="Z146" s="25"/>
    </row>
    <row r="147" spans="1:26" ht="18.75" customHeight="1">
      <c r="A147" s="98"/>
      <c r="B147" s="64" t="s">
        <v>143</v>
      </c>
      <c r="C147" s="66">
        <f ca="1">VLOOKUP($B147,'Sắp xếp ĐVHC xã'!$B$14:$W$332,C$9,0)</f>
        <v>2853</v>
      </c>
      <c r="D147" s="66"/>
      <c r="E147" s="66">
        <f ca="1">VLOOKUP($B147,'Sắp xếp ĐVHC xã'!$B$14:$W$332,E$9,0)</f>
        <v>2853</v>
      </c>
      <c r="F147" s="66">
        <f ca="1">VLOOKUP($B147,'Sắp xếp ĐVHC xã'!$B$14:$W$332,F$9,0)</f>
        <v>2853</v>
      </c>
      <c r="G147" s="75">
        <f ca="1">F147/$E147</f>
        <v>1</v>
      </c>
      <c r="H147" s="66">
        <f ca="1">VLOOKUP($B147,'Sắp xếp ĐVHC xã'!$B$14:$W$332,H$9,0)</f>
        <v>2853</v>
      </c>
      <c r="I147" s="147">
        <f t="shared" ca="1" si="173"/>
        <v>1</v>
      </c>
      <c r="J147" s="148">
        <f ca="1">VLOOKUP($B147,'Sắp xếp ĐVHC xã'!$B$14:$W$332,J$9,0)</f>
        <v>2850</v>
      </c>
      <c r="K147" s="147">
        <f t="shared" ca="1" si="174"/>
        <v>0.9989484752891693</v>
      </c>
      <c r="L147" s="148">
        <f ca="1">VLOOKUP($B147,'Sắp xếp ĐVHC xã'!$B$14:$W$332,L$9,0)</f>
        <v>3</v>
      </c>
      <c r="M147" s="147">
        <f t="shared" ca="1" si="175"/>
        <v>1.0515247108307045E-3</v>
      </c>
      <c r="N147" s="148">
        <f ca="1">VLOOKUP($B147,'Sắp xếp ĐVHC xã'!$B$14:$W$332,N$9,0)</f>
        <v>2835</v>
      </c>
      <c r="O147" s="147">
        <f t="shared" ca="1" si="176"/>
        <v>0.99369085173501581</v>
      </c>
      <c r="P147" s="148">
        <f ca="1">VLOOKUP($B147,'Sắp xếp ĐVHC xã'!$B$14:$W$332,P$9,0)</f>
        <v>15</v>
      </c>
      <c r="Q147" s="147">
        <f t="shared" ca="1" si="177"/>
        <v>5.2576235541535229E-3</v>
      </c>
      <c r="R147" s="66">
        <f ca="1">VLOOKUP($B147,'Sắp xếp ĐVHC xã'!$B$14:$W$332,R$9,0)</f>
        <v>0</v>
      </c>
      <c r="S147" s="66" t="e">
        <f ca="1">VLOOKUP($B147,'Sắp xếp ĐVHC xã'!$B$14:$W$14,S$9,0)</f>
        <v>#N/A</v>
      </c>
      <c r="T147" s="66">
        <f ca="1">VLOOKUP($B147,'Sắp xếp ĐVHC xã'!$B$14:$W$332,T$9,0)</f>
        <v>0</v>
      </c>
      <c r="U147" s="76">
        <f ca="1">VLOOKUP($B147,'Sắp xếp ĐVHC xã'!$B$14:$W$332,U$9,0)</f>
        <v>0</v>
      </c>
      <c r="V147" s="66">
        <f ca="1">VLOOKUP($B147,'Sắp xếp ĐVHC xã'!$B$14:$W$332,V$9,0)</f>
        <v>0</v>
      </c>
      <c r="W147" s="66">
        <f ca="1">VLOOKUP($B147,'Sắp xếp ĐVHC xã'!$B$14:$W$332,W$9,0)</f>
        <v>0</v>
      </c>
      <c r="X147" s="25" t="str">
        <f t="shared" ca="1" si="171"/>
        <v/>
      </c>
      <c r="Y147" s="25" t="str">
        <f t="shared" ca="1" si="8"/>
        <v/>
      </c>
      <c r="Z147" s="25"/>
    </row>
    <row r="148" spans="1:26" ht="18.75" customHeight="1" thickBot="1">
      <c r="A148" s="94"/>
      <c r="B148" s="81" t="s">
        <v>34</v>
      </c>
      <c r="C148" s="82">
        <f ca="1">SUM(C144:C147)</f>
        <v>10765</v>
      </c>
      <c r="D148" s="66"/>
      <c r="E148" s="82">
        <f t="shared" ref="E148:F148" ca="1" si="178">SUM(E144:E147)</f>
        <v>10765</v>
      </c>
      <c r="F148" s="82">
        <f t="shared" ca="1" si="178"/>
        <v>10765</v>
      </c>
      <c r="G148" s="83">
        <f ca="1">F148/E148</f>
        <v>1</v>
      </c>
      <c r="H148" s="82">
        <f ca="1">SUM(H144:H147)</f>
        <v>10765</v>
      </c>
      <c r="I148" s="150">
        <f ca="1">H148/C148</f>
        <v>1</v>
      </c>
      <c r="J148" s="151">
        <f ca="1">SUM(J144:J147)</f>
        <v>10761</v>
      </c>
      <c r="K148" s="150">
        <f ca="1">J148/F148</f>
        <v>0.99962842545285646</v>
      </c>
      <c r="L148" s="151">
        <f ca="1">SUM(L144:L147)</f>
        <v>4</v>
      </c>
      <c r="M148" s="150">
        <f ca="1">L148/F148</f>
        <v>3.7157454714352065E-4</v>
      </c>
      <c r="N148" s="151">
        <f ca="1">SUM(N144:N147)</f>
        <v>10630</v>
      </c>
      <c r="O148" s="150">
        <f t="shared" ca="1" si="176"/>
        <v>0.98745935903390614</v>
      </c>
      <c r="P148" s="151">
        <f ca="1">SUM(P144:P147)</f>
        <v>131</v>
      </c>
      <c r="Q148" s="150">
        <f t="shared" ca="1" si="177"/>
        <v>1.2169066418950302E-2</v>
      </c>
      <c r="R148" s="82">
        <f ca="1">SUM(R144:R147)</f>
        <v>0</v>
      </c>
      <c r="S148" s="87"/>
      <c r="T148" s="82">
        <f ca="1">SUM(T144:T147)</f>
        <v>0</v>
      </c>
      <c r="U148" s="82"/>
      <c r="V148" s="82">
        <f ca="1">SUM(V144:V147)</f>
        <v>0</v>
      </c>
      <c r="W148" s="66">
        <f ca="1">VLOOKUP($B148,'Sắp xếp ĐVHC xã'!$B$14:$W$332,W$9,0)</f>
        <v>0</v>
      </c>
      <c r="X148" s="25" t="str">
        <f t="shared" ca="1" si="171"/>
        <v/>
      </c>
      <c r="Y148" s="25" t="str">
        <f t="shared" ca="1" si="8"/>
        <v/>
      </c>
      <c r="Z148" s="25"/>
    </row>
    <row r="149" spans="1:26" ht="18.75" customHeight="1" thickTop="1">
      <c r="A149" s="94">
        <v>29</v>
      </c>
      <c r="B149" s="271" t="s">
        <v>144</v>
      </c>
      <c r="C149" s="266"/>
      <c r="D149" s="266"/>
      <c r="E149" s="266"/>
      <c r="F149" s="266"/>
      <c r="G149" s="266"/>
      <c r="H149" s="266"/>
      <c r="I149" s="266"/>
      <c r="J149" s="266"/>
      <c r="K149" s="266"/>
      <c r="L149" s="266"/>
      <c r="M149" s="266"/>
      <c r="N149" s="266"/>
      <c r="O149" s="266"/>
      <c r="P149" s="266"/>
      <c r="Q149" s="266"/>
      <c r="R149" s="266"/>
      <c r="S149" s="267"/>
      <c r="T149" s="20"/>
      <c r="U149" s="20"/>
      <c r="V149" s="20"/>
      <c r="W149" s="20"/>
      <c r="X149" s="25" t="str">
        <f t="shared" si="171"/>
        <v/>
      </c>
      <c r="Y149" s="25" t="str">
        <f t="shared" si="8"/>
        <v/>
      </c>
      <c r="Z149" s="25"/>
    </row>
    <row r="150" spans="1:26" ht="18.75" customHeight="1">
      <c r="A150" s="98"/>
      <c r="B150" s="64" t="s">
        <v>145</v>
      </c>
      <c r="C150" s="66">
        <f ca="1">VLOOKUP($B150,'Sắp xếp ĐVHC xã'!$B$14:$W$332,C$9,0)</f>
        <v>3915</v>
      </c>
      <c r="D150" s="66"/>
      <c r="E150" s="66">
        <f ca="1">VLOOKUP($B150,'Sắp xếp ĐVHC xã'!$B$14:$W$332,E$9,0)</f>
        <v>3915</v>
      </c>
      <c r="F150" s="66">
        <f ca="1">VLOOKUP($B150,'Sắp xếp ĐVHC xã'!$B$14:$W$332,F$9,0)</f>
        <v>3915</v>
      </c>
      <c r="G150" s="75">
        <f ca="1">F150/$E150</f>
        <v>1</v>
      </c>
      <c r="H150" s="66">
        <f ca="1">VLOOKUP($B150,'Sắp xếp ĐVHC xã'!$B$14:$W$332,H$9,0)</f>
        <v>3915</v>
      </c>
      <c r="I150" s="147">
        <f t="shared" ref="I150:I152" ca="1" si="179">H150/$C150</f>
        <v>1</v>
      </c>
      <c r="J150" s="148">
        <f ca="1">VLOOKUP($B150,'Sắp xếp ĐVHC xã'!$B$14:$W$332,J$9,0)</f>
        <v>3915</v>
      </c>
      <c r="K150" s="147">
        <f t="shared" ref="K150:K152" ca="1" si="180">J150/$F150</f>
        <v>1</v>
      </c>
      <c r="L150" s="148">
        <f ca="1">VLOOKUP($B150,'Sắp xếp ĐVHC xã'!$B$14:$W$332,L$9,0)</f>
        <v>0</v>
      </c>
      <c r="M150" s="147">
        <f t="shared" ref="M150:M152" ca="1" si="181">L150/$F150</f>
        <v>0</v>
      </c>
      <c r="N150" s="148">
        <f ca="1">VLOOKUP($B150,'Sắp xếp ĐVHC xã'!$B$14:$W$332,N$9,0)</f>
        <v>3845</v>
      </c>
      <c r="O150" s="147">
        <f t="shared" ref="O150:O153" ca="1" si="182">N150/$C150</f>
        <v>0.98212005108556832</v>
      </c>
      <c r="P150" s="148">
        <f ca="1">VLOOKUP($B150,'Sắp xếp ĐVHC xã'!$B$14:$W$332,P$9,0)</f>
        <v>70</v>
      </c>
      <c r="Q150" s="147">
        <f t="shared" ref="Q150:Q153" ca="1" si="183">P150/$C150</f>
        <v>1.7879948914431672E-2</v>
      </c>
      <c r="R150" s="66">
        <f ca="1">VLOOKUP($B150,'Sắp xếp ĐVHC xã'!$B$14:$W$332,R$9,0)</f>
        <v>0</v>
      </c>
      <c r="S150" s="66" t="e">
        <f ca="1">VLOOKUP($B150,'Sắp xếp ĐVHC xã'!$B$14:$W$14,S$9,0)</f>
        <v>#N/A</v>
      </c>
      <c r="T150" s="66">
        <f ca="1">VLOOKUP($B150,'Sắp xếp ĐVHC xã'!$B$14:$W$332,T$9,0)</f>
        <v>0</v>
      </c>
      <c r="U150" s="76">
        <f ca="1">VLOOKUP($B150,'Sắp xếp ĐVHC xã'!$B$14:$W$332,U$9,0)</f>
        <v>0</v>
      </c>
      <c r="V150" s="66">
        <f ca="1">VLOOKUP($B150,'Sắp xếp ĐVHC xã'!$B$14:$W$332,V$9,0)</f>
        <v>0</v>
      </c>
      <c r="W150" s="66">
        <f ca="1">VLOOKUP($B150,'Sắp xếp ĐVHC xã'!$B$14:$W$332,W$9,0)</f>
        <v>0</v>
      </c>
      <c r="X150" s="25" t="str">
        <f t="shared" ca="1" si="171"/>
        <v/>
      </c>
      <c r="Y150" s="25" t="str">
        <f t="shared" ca="1" si="8"/>
        <v/>
      </c>
      <c r="Z150" s="25"/>
    </row>
    <row r="151" spans="1:26" ht="18.75" customHeight="1">
      <c r="A151" s="98"/>
      <c r="B151" s="64" t="s">
        <v>146</v>
      </c>
      <c r="C151" s="66">
        <f ca="1">VLOOKUP($B151,'Sắp xếp ĐVHC xã'!$B$14:$W$332,C$9,0)</f>
        <v>3212</v>
      </c>
      <c r="D151" s="66"/>
      <c r="E151" s="66">
        <f ca="1">VLOOKUP($B151,'Sắp xếp ĐVHC xã'!$B$14:$W$332,E$9,0)</f>
        <v>3212</v>
      </c>
      <c r="F151" s="66">
        <f ca="1">VLOOKUP($B151,'Sắp xếp ĐVHC xã'!$B$14:$W$332,F$9,0)</f>
        <v>3212</v>
      </c>
      <c r="G151" s="75">
        <f ca="1">F151/$E151</f>
        <v>1</v>
      </c>
      <c r="H151" s="66">
        <f ca="1">VLOOKUP($B151,'Sắp xếp ĐVHC xã'!$B$14:$W$332,H$9,0)</f>
        <v>3212</v>
      </c>
      <c r="I151" s="147">
        <f t="shared" ca="1" si="179"/>
        <v>1</v>
      </c>
      <c r="J151" s="148">
        <f ca="1">VLOOKUP($B151,'Sắp xếp ĐVHC xã'!$B$14:$W$332,J$9,0)</f>
        <v>3211</v>
      </c>
      <c r="K151" s="147">
        <f t="shared" ca="1" si="180"/>
        <v>0.99968866749688667</v>
      </c>
      <c r="L151" s="148">
        <f ca="1">VLOOKUP($B151,'Sắp xếp ĐVHC xã'!$B$14:$W$332,L$9,0)</f>
        <v>1</v>
      </c>
      <c r="M151" s="147">
        <f t="shared" ca="1" si="181"/>
        <v>3.1133250311332503E-4</v>
      </c>
      <c r="N151" s="148">
        <f ca="1">VLOOKUP($B151,'Sắp xếp ĐVHC xã'!$B$14:$W$332,N$9,0)</f>
        <v>3202</v>
      </c>
      <c r="O151" s="147">
        <f t="shared" ca="1" si="182"/>
        <v>0.99688667496886674</v>
      </c>
      <c r="P151" s="148">
        <f ca="1">VLOOKUP($B151,'Sắp xếp ĐVHC xã'!$B$14:$W$332,P$9,0)</f>
        <v>9</v>
      </c>
      <c r="Q151" s="147">
        <f t="shared" ca="1" si="183"/>
        <v>2.8019925280199252E-3</v>
      </c>
      <c r="R151" s="66">
        <f ca="1">VLOOKUP($B151,'Sắp xếp ĐVHC xã'!$B$14:$W$332,R$9,0)</f>
        <v>0</v>
      </c>
      <c r="S151" s="66" t="e">
        <f ca="1">VLOOKUP($B151,'Sắp xếp ĐVHC xã'!$B$14:$W$14,S$9,0)</f>
        <v>#N/A</v>
      </c>
      <c r="T151" s="66">
        <f ca="1">VLOOKUP($B151,'Sắp xếp ĐVHC xã'!$B$14:$W$332,T$9,0)</f>
        <v>0</v>
      </c>
      <c r="U151" s="76">
        <f ca="1">VLOOKUP($B151,'Sắp xếp ĐVHC xã'!$B$14:$W$332,U$9,0)</f>
        <v>0</v>
      </c>
      <c r="V151" s="66">
        <f ca="1">VLOOKUP($B151,'Sắp xếp ĐVHC xã'!$B$14:$W$332,V$9,0)</f>
        <v>0</v>
      </c>
      <c r="W151" s="66">
        <f ca="1">VLOOKUP($B151,'Sắp xếp ĐVHC xã'!$B$14:$W$332,W$9,0)</f>
        <v>0</v>
      </c>
      <c r="X151" s="25" t="str">
        <f t="shared" ca="1" si="171"/>
        <v/>
      </c>
      <c r="Y151" s="25" t="str">
        <f t="shared" ca="1" si="8"/>
        <v/>
      </c>
      <c r="Z151" s="25"/>
    </row>
    <row r="152" spans="1:26" ht="18.75" customHeight="1">
      <c r="A152" s="98"/>
      <c r="B152" s="64" t="s">
        <v>147</v>
      </c>
      <c r="C152" s="66">
        <f ca="1">VLOOKUP($B152,'Sắp xếp ĐVHC xã'!$B$14:$W$332,C$9,0)</f>
        <v>3149</v>
      </c>
      <c r="D152" s="66"/>
      <c r="E152" s="66">
        <f ca="1">VLOOKUP($B152,'Sắp xếp ĐVHC xã'!$B$14:$W$332,E$9,0)</f>
        <v>3149</v>
      </c>
      <c r="F152" s="66">
        <f ca="1">VLOOKUP($B152,'Sắp xếp ĐVHC xã'!$B$14:$W$332,F$9,0)</f>
        <v>3149</v>
      </c>
      <c r="G152" s="75">
        <f ca="1">F152/$E152</f>
        <v>1</v>
      </c>
      <c r="H152" s="66">
        <f ca="1">VLOOKUP($B152,'Sắp xếp ĐVHC xã'!$B$14:$W$332,H$9,0)</f>
        <v>3149</v>
      </c>
      <c r="I152" s="147">
        <f t="shared" ca="1" si="179"/>
        <v>1</v>
      </c>
      <c r="J152" s="148">
        <f ca="1">VLOOKUP($B152,'Sắp xếp ĐVHC xã'!$B$14:$W$332,J$9,0)</f>
        <v>3149</v>
      </c>
      <c r="K152" s="147">
        <f t="shared" ca="1" si="180"/>
        <v>1</v>
      </c>
      <c r="L152" s="148">
        <f ca="1">VLOOKUP($B152,'Sắp xếp ĐVHC xã'!$B$14:$W$332,L$9,0)</f>
        <v>0</v>
      </c>
      <c r="M152" s="147">
        <f t="shared" ca="1" si="181"/>
        <v>0</v>
      </c>
      <c r="N152" s="148">
        <f ca="1">VLOOKUP($B152,'Sắp xếp ĐVHC xã'!$B$14:$W$332,N$9,0)</f>
        <v>3138</v>
      </c>
      <c r="O152" s="147">
        <f t="shared" ca="1" si="182"/>
        <v>0.99650682756430609</v>
      </c>
      <c r="P152" s="148">
        <f ca="1">VLOOKUP($B152,'Sắp xếp ĐVHC xã'!$B$14:$W$332,P$9,0)</f>
        <v>11</v>
      </c>
      <c r="Q152" s="147">
        <f t="shared" ca="1" si="183"/>
        <v>3.4931724356938709E-3</v>
      </c>
      <c r="R152" s="66">
        <f ca="1">VLOOKUP($B152,'Sắp xếp ĐVHC xã'!$B$14:$W$332,R$9,0)</f>
        <v>0</v>
      </c>
      <c r="S152" s="66" t="e">
        <f ca="1">VLOOKUP($B152,'Sắp xếp ĐVHC xã'!$B$14:$W$14,S$9,0)</f>
        <v>#N/A</v>
      </c>
      <c r="T152" s="66">
        <f ca="1">VLOOKUP($B152,'Sắp xếp ĐVHC xã'!$B$14:$W$332,T$9,0)</f>
        <v>0</v>
      </c>
      <c r="U152" s="76">
        <f ca="1">VLOOKUP($B152,'Sắp xếp ĐVHC xã'!$B$14:$W$332,U$9,0)</f>
        <v>0</v>
      </c>
      <c r="V152" s="66">
        <f ca="1">VLOOKUP($B152,'Sắp xếp ĐVHC xã'!$B$14:$W$332,V$9,0)</f>
        <v>0</v>
      </c>
      <c r="W152" s="66">
        <f ca="1">VLOOKUP($B152,'Sắp xếp ĐVHC xã'!$B$14:$W$332,W$9,0)</f>
        <v>0</v>
      </c>
      <c r="X152" s="25" t="str">
        <f t="shared" ca="1" si="171"/>
        <v/>
      </c>
      <c r="Y152" s="25" t="str">
        <f t="shared" ca="1" si="8"/>
        <v/>
      </c>
      <c r="Z152" s="25"/>
    </row>
    <row r="153" spans="1:26" ht="18.75" customHeight="1" thickBot="1">
      <c r="A153" s="94"/>
      <c r="B153" s="81" t="s">
        <v>34</v>
      </c>
      <c r="C153" s="82">
        <f ca="1">SUM(C150:C152)</f>
        <v>10276</v>
      </c>
      <c r="D153" s="66"/>
      <c r="E153" s="82">
        <f t="shared" ref="E153:F153" ca="1" si="184">SUM(E150:E152)</f>
        <v>10276</v>
      </c>
      <c r="F153" s="82">
        <f t="shared" ca="1" si="184"/>
        <v>10276</v>
      </c>
      <c r="G153" s="83">
        <f ca="1">F153/E153</f>
        <v>1</v>
      </c>
      <c r="H153" s="82">
        <f ca="1">SUM(H150:H152)</f>
        <v>10276</v>
      </c>
      <c r="I153" s="150">
        <f ca="1">H153/C153</f>
        <v>1</v>
      </c>
      <c r="J153" s="151">
        <f ca="1">SUM(J150:J152)</f>
        <v>10275</v>
      </c>
      <c r="K153" s="150">
        <f ca="1">J153/F153</f>
        <v>0.99990268586998832</v>
      </c>
      <c r="L153" s="151">
        <f ca="1">SUM(L150:L152)</f>
        <v>1</v>
      </c>
      <c r="M153" s="150">
        <f ca="1">L153/F153</f>
        <v>9.731413001167769E-5</v>
      </c>
      <c r="N153" s="151">
        <f ca="1">SUM(N150:N152)</f>
        <v>10185</v>
      </c>
      <c r="O153" s="150">
        <f t="shared" ca="1" si="182"/>
        <v>0.99114441416893728</v>
      </c>
      <c r="P153" s="151">
        <f ca="1">SUM(P150:P152)</f>
        <v>90</v>
      </c>
      <c r="Q153" s="150">
        <f t="shared" ca="1" si="183"/>
        <v>8.7582717010509931E-3</v>
      </c>
      <c r="R153" s="82">
        <f ca="1">SUM(R149:R152)</f>
        <v>0</v>
      </c>
      <c r="S153" s="87"/>
      <c r="T153" s="82">
        <f ca="1">SUM(T149:T152)</f>
        <v>0</v>
      </c>
      <c r="U153" s="82"/>
      <c r="V153" s="82">
        <f ca="1">SUM(V149:V152)</f>
        <v>0</v>
      </c>
      <c r="W153" s="66">
        <f ca="1">VLOOKUP($B153,'Sắp xếp ĐVHC xã'!$B$14:$W$332,W$9,0)</f>
        <v>0</v>
      </c>
      <c r="X153" s="25" t="str">
        <f t="shared" ca="1" si="171"/>
        <v/>
      </c>
      <c r="Y153" s="25" t="str">
        <f t="shared" ca="1" si="8"/>
        <v/>
      </c>
      <c r="Z153" s="25"/>
    </row>
    <row r="154" spans="1:26" ht="18.75" customHeight="1" thickTop="1">
      <c r="A154" s="94">
        <v>30</v>
      </c>
      <c r="B154" s="271" t="s">
        <v>148</v>
      </c>
      <c r="C154" s="266"/>
      <c r="D154" s="266"/>
      <c r="E154" s="266"/>
      <c r="F154" s="266"/>
      <c r="G154" s="266"/>
      <c r="H154" s="266"/>
      <c r="I154" s="266"/>
      <c r="J154" s="266"/>
      <c r="K154" s="266"/>
      <c r="L154" s="266"/>
      <c r="M154" s="266"/>
      <c r="N154" s="266"/>
      <c r="O154" s="266"/>
      <c r="P154" s="266"/>
      <c r="Q154" s="266"/>
      <c r="R154" s="266"/>
      <c r="S154" s="267"/>
      <c r="T154" s="20"/>
      <c r="U154" s="20"/>
      <c r="V154" s="20"/>
      <c r="W154" s="20"/>
      <c r="X154" s="25" t="str">
        <f t="shared" si="171"/>
        <v/>
      </c>
      <c r="Y154" s="25" t="str">
        <f t="shared" si="8"/>
        <v/>
      </c>
      <c r="Z154" s="25"/>
    </row>
    <row r="155" spans="1:26" ht="18.75" customHeight="1">
      <c r="A155" s="98"/>
      <c r="B155" s="64" t="s">
        <v>149</v>
      </c>
      <c r="C155" s="66">
        <f ca="1">VLOOKUP($B155,'Sắp xếp ĐVHC xã'!$B$14:$W$332,C$9,0)</f>
        <v>2672</v>
      </c>
      <c r="D155" s="66"/>
      <c r="E155" s="66">
        <f ca="1">VLOOKUP($B155,'Sắp xếp ĐVHC xã'!$B$14:$W$332,E$9,0)</f>
        <v>2672</v>
      </c>
      <c r="F155" s="66">
        <f ca="1">VLOOKUP($B155,'Sắp xếp ĐVHC xã'!$B$14:$W$332,F$9,0)</f>
        <v>2672</v>
      </c>
      <c r="G155" s="75">
        <f ca="1">F155/$E155</f>
        <v>1</v>
      </c>
      <c r="H155" s="66">
        <f ca="1">VLOOKUP($B155,'Sắp xếp ĐVHC xã'!$B$14:$W$332,H$9,0)</f>
        <v>2672</v>
      </c>
      <c r="I155" s="147">
        <f t="shared" ref="I155:I157" ca="1" si="185">H155/$C155</f>
        <v>1</v>
      </c>
      <c r="J155" s="148">
        <f ca="1">VLOOKUP($B155,'Sắp xếp ĐVHC xã'!$B$14:$W$332,J$9,0)</f>
        <v>2672</v>
      </c>
      <c r="K155" s="147">
        <f t="shared" ref="K155:K157" ca="1" si="186">J155/$F155</f>
        <v>1</v>
      </c>
      <c r="L155" s="148">
        <f ca="1">VLOOKUP($B155,'Sắp xếp ĐVHC xã'!$B$14:$W$332,L$9,0)</f>
        <v>0</v>
      </c>
      <c r="M155" s="147">
        <f t="shared" ref="M155:M157" ca="1" si="187">L155/$F155</f>
        <v>0</v>
      </c>
      <c r="N155" s="148">
        <f ca="1">VLOOKUP($B155,'Sắp xếp ĐVHC xã'!$B$14:$W$332,N$9,0)</f>
        <v>2649</v>
      </c>
      <c r="O155" s="147">
        <f t="shared" ref="O155:O158" ca="1" si="188">N155/$C155</f>
        <v>0.99139221556886226</v>
      </c>
      <c r="P155" s="148">
        <f ca="1">VLOOKUP($B155,'Sắp xếp ĐVHC xã'!$B$14:$W$332,P$9,0)</f>
        <v>23</v>
      </c>
      <c r="Q155" s="147">
        <f t="shared" ref="Q155:Q158" ca="1" si="189">P155/$C155</f>
        <v>8.6077844311377247E-3</v>
      </c>
      <c r="R155" s="66">
        <f ca="1">VLOOKUP($B155,'Sắp xếp ĐVHC xã'!$B$14:$W$332,R$9,0)</f>
        <v>0</v>
      </c>
      <c r="S155" s="66" t="e">
        <f ca="1">VLOOKUP($B155,'Sắp xếp ĐVHC xã'!$B$14:$W$14,S$9,0)</f>
        <v>#N/A</v>
      </c>
      <c r="T155" s="66">
        <f ca="1">VLOOKUP($B155,'Sắp xếp ĐVHC xã'!$B$14:$W$332,T$9,0)</f>
        <v>0</v>
      </c>
      <c r="U155" s="76">
        <f ca="1">VLOOKUP($B155,'Sắp xếp ĐVHC xã'!$B$14:$W$332,U$9,0)</f>
        <v>0</v>
      </c>
      <c r="V155" s="66">
        <f ca="1">VLOOKUP($B155,'Sắp xếp ĐVHC xã'!$B$14:$W$332,V$9,0)</f>
        <v>0</v>
      </c>
      <c r="W155" s="66">
        <f ca="1">VLOOKUP($B155,'Sắp xếp ĐVHC xã'!$B$14:$W$332,W$9,0)</f>
        <v>0</v>
      </c>
      <c r="X155" s="25" t="str">
        <f t="shared" ca="1" si="171"/>
        <v/>
      </c>
      <c r="Y155" s="25" t="str">
        <f t="shared" ca="1" si="8"/>
        <v/>
      </c>
      <c r="Z155" s="25"/>
    </row>
    <row r="156" spans="1:26" ht="18.75" customHeight="1">
      <c r="A156" s="98"/>
      <c r="B156" s="64" t="s">
        <v>150</v>
      </c>
      <c r="C156" s="66">
        <f ca="1">VLOOKUP($B156,'Sắp xếp ĐVHC xã'!$B$14:$W$332,C$9,0)</f>
        <v>3750</v>
      </c>
      <c r="D156" s="66"/>
      <c r="E156" s="66">
        <f ca="1">VLOOKUP($B156,'Sắp xếp ĐVHC xã'!$B$14:$W$332,E$9,0)</f>
        <v>3750</v>
      </c>
      <c r="F156" s="66">
        <f ca="1">VLOOKUP($B156,'Sắp xếp ĐVHC xã'!$B$14:$W$332,F$9,0)</f>
        <v>3750</v>
      </c>
      <c r="G156" s="75">
        <f ca="1">F156/$E156</f>
        <v>1</v>
      </c>
      <c r="H156" s="66">
        <f ca="1">VLOOKUP($B156,'Sắp xếp ĐVHC xã'!$B$14:$W$332,H$9,0)</f>
        <v>3750</v>
      </c>
      <c r="I156" s="147">
        <f t="shared" ca="1" si="185"/>
        <v>1</v>
      </c>
      <c r="J156" s="148">
        <f ca="1">VLOOKUP($B156,'Sắp xếp ĐVHC xã'!$B$14:$W$332,J$9,0)</f>
        <v>3750</v>
      </c>
      <c r="K156" s="147">
        <f t="shared" ca="1" si="186"/>
        <v>1</v>
      </c>
      <c r="L156" s="148">
        <f ca="1">VLOOKUP($B156,'Sắp xếp ĐVHC xã'!$B$14:$W$332,L$9,0)</f>
        <v>0</v>
      </c>
      <c r="M156" s="147">
        <f t="shared" ca="1" si="187"/>
        <v>0</v>
      </c>
      <c r="N156" s="148">
        <f ca="1">VLOOKUP($B156,'Sắp xếp ĐVHC xã'!$B$14:$W$332,N$9,0)</f>
        <v>3742</v>
      </c>
      <c r="O156" s="147">
        <f t="shared" ca="1" si="188"/>
        <v>0.99786666666666668</v>
      </c>
      <c r="P156" s="148">
        <f ca="1">VLOOKUP($B156,'Sắp xếp ĐVHC xã'!$B$14:$W$332,P$9,0)</f>
        <v>8</v>
      </c>
      <c r="Q156" s="147">
        <f t="shared" ca="1" si="189"/>
        <v>2.1333333333333334E-3</v>
      </c>
      <c r="R156" s="66"/>
      <c r="S156" s="66" t="e">
        <f ca="1">VLOOKUP($B156,'Sắp xếp ĐVHC xã'!$B$14:$W$14,S$9,0)</f>
        <v>#N/A</v>
      </c>
      <c r="T156" s="66">
        <f ca="1">VLOOKUP($B156,'Sắp xếp ĐVHC xã'!$B$14:$W$332,T$9,0)</f>
        <v>0</v>
      </c>
      <c r="U156" s="76">
        <f ca="1">VLOOKUP($B156,'Sắp xếp ĐVHC xã'!$B$14:$W$332,U$9,0)</f>
        <v>0</v>
      </c>
      <c r="V156" s="66">
        <f ca="1">VLOOKUP($B156,'Sắp xếp ĐVHC xã'!$B$14:$W$332,V$9,0)</f>
        <v>0</v>
      </c>
      <c r="W156" s="66">
        <f ca="1">VLOOKUP($B156,'Sắp xếp ĐVHC xã'!$B$14:$W$332,W$9,0)</f>
        <v>0</v>
      </c>
      <c r="X156" s="25" t="str">
        <f t="shared" ca="1" si="171"/>
        <v/>
      </c>
      <c r="Y156" s="25" t="str">
        <f t="shared" ca="1" si="8"/>
        <v/>
      </c>
      <c r="Z156" s="25"/>
    </row>
    <row r="157" spans="1:26" ht="18.75" customHeight="1">
      <c r="A157" s="98"/>
      <c r="B157" s="64" t="s">
        <v>151</v>
      </c>
      <c r="C157" s="65">
        <f ca="1">VLOOKUP($B157,'Sắp xếp ĐVHC xã'!$B$14:$W$332,C$9,0)</f>
        <v>1953</v>
      </c>
      <c r="D157" s="66"/>
      <c r="E157" s="65">
        <f ca="1">VLOOKUP($B157,'Sắp xếp ĐVHC xã'!$B$14:$W$332,E$9,0)</f>
        <v>1953</v>
      </c>
      <c r="F157" s="66">
        <f ca="1">VLOOKUP($B157,'Sắp xếp ĐVHC xã'!$B$14:$W$332,F$9,0)</f>
        <v>1953</v>
      </c>
      <c r="G157" s="75">
        <f ca="1">F157/$E157</f>
        <v>1</v>
      </c>
      <c r="H157" s="66">
        <f ca="1">VLOOKUP($B157,'Sắp xếp ĐVHC xã'!$B$14:$W$332,H$9,0)</f>
        <v>1953</v>
      </c>
      <c r="I157" s="147">
        <f t="shared" ca="1" si="185"/>
        <v>1</v>
      </c>
      <c r="J157" s="148">
        <f ca="1">VLOOKUP($B157,'Sắp xếp ĐVHC xã'!$B$14:$W$332,J$9,0)</f>
        <v>1953</v>
      </c>
      <c r="K157" s="147">
        <f t="shared" ca="1" si="186"/>
        <v>1</v>
      </c>
      <c r="L157" s="148">
        <f ca="1">VLOOKUP($B157,'Sắp xếp ĐVHC xã'!$B$14:$W$332,L$9,0)</f>
        <v>0</v>
      </c>
      <c r="M157" s="147">
        <f t="shared" ca="1" si="187"/>
        <v>0</v>
      </c>
      <c r="N157" s="148">
        <f ca="1">VLOOKUP($B157,'Sắp xếp ĐVHC xã'!$B$14:$W$332,N$9,0)</f>
        <v>1928</v>
      </c>
      <c r="O157" s="147">
        <f t="shared" ca="1" si="188"/>
        <v>0.98719918074756785</v>
      </c>
      <c r="P157" s="148">
        <f ca="1">VLOOKUP($B157,'Sắp xếp ĐVHC xã'!$B$14:$W$332,P$9,0)</f>
        <v>25</v>
      </c>
      <c r="Q157" s="147">
        <f t="shared" ca="1" si="189"/>
        <v>1.2800819252432157E-2</v>
      </c>
      <c r="R157" s="66">
        <f ca="1">VLOOKUP($B157,'Sắp xếp ĐVHC xã'!$B$14:$W$332,R$9,0)</f>
        <v>0</v>
      </c>
      <c r="S157" s="66" t="e">
        <f ca="1">VLOOKUP($B157,'Sắp xếp ĐVHC xã'!$B$14:$W$14,S$9,0)</f>
        <v>#N/A</v>
      </c>
      <c r="T157" s="66">
        <f ca="1">VLOOKUP($B157,'Sắp xếp ĐVHC xã'!$B$14:$W$332,T$9,0)</f>
        <v>0</v>
      </c>
      <c r="U157" s="76">
        <f ca="1">VLOOKUP($B157,'Sắp xếp ĐVHC xã'!$B$14:$W$332,U$9,0)</f>
        <v>0</v>
      </c>
      <c r="V157" s="66">
        <f ca="1">VLOOKUP($B157,'Sắp xếp ĐVHC xã'!$B$14:$W$332,V$9,0)</f>
        <v>0</v>
      </c>
      <c r="W157" s="66">
        <f ca="1">VLOOKUP($B157,'Sắp xếp ĐVHC xã'!$B$14:$W$332,W$9,0)</f>
        <v>0</v>
      </c>
      <c r="X157" s="25" t="str">
        <f t="shared" ca="1" si="171"/>
        <v/>
      </c>
      <c r="Y157" s="25" t="str">
        <f t="shared" ca="1" si="8"/>
        <v/>
      </c>
      <c r="Z157" s="25"/>
    </row>
    <row r="158" spans="1:26" ht="18.75" customHeight="1" thickBot="1">
      <c r="A158" s="94"/>
      <c r="B158" s="81" t="s">
        <v>34</v>
      </c>
      <c r="C158" s="82">
        <f ca="1">SUM(C154:C157)</f>
        <v>8375</v>
      </c>
      <c r="D158" s="66"/>
      <c r="E158" s="82">
        <f t="shared" ref="E158:F158" ca="1" si="190">SUM(E154:E157)</f>
        <v>8375</v>
      </c>
      <c r="F158" s="82">
        <f t="shared" ca="1" si="190"/>
        <v>8375</v>
      </c>
      <c r="G158" s="83">
        <f ca="1">F158/E158</f>
        <v>1</v>
      </c>
      <c r="H158" s="82">
        <f ca="1">SUM(H154:H157)</f>
        <v>8375</v>
      </c>
      <c r="I158" s="150">
        <f ca="1">H158/C158</f>
        <v>1</v>
      </c>
      <c r="J158" s="151">
        <f ca="1">SUM(J154:J157)</f>
        <v>8375</v>
      </c>
      <c r="K158" s="150">
        <f ca="1">J158/F158</f>
        <v>1</v>
      </c>
      <c r="L158" s="151">
        <f ca="1">SUM(L154:L157)</f>
        <v>0</v>
      </c>
      <c r="M158" s="150">
        <f ca="1">L158/F158</f>
        <v>0</v>
      </c>
      <c r="N158" s="151">
        <f ca="1">SUM(N154:N157)</f>
        <v>8319</v>
      </c>
      <c r="O158" s="150">
        <f t="shared" ca="1" si="188"/>
        <v>0.99331343283582085</v>
      </c>
      <c r="P158" s="151">
        <f ca="1">SUM(P154:P157)</f>
        <v>56</v>
      </c>
      <c r="Q158" s="150">
        <f t="shared" ca="1" si="189"/>
        <v>6.6865671641791044E-3</v>
      </c>
      <c r="R158" s="82">
        <f ca="1">SUM(R154:R157)</f>
        <v>0</v>
      </c>
      <c r="S158" s="87"/>
      <c r="T158" s="82">
        <f ca="1">SUM(T154:T157)</f>
        <v>0</v>
      </c>
      <c r="U158" s="82"/>
      <c r="V158" s="82">
        <f ca="1">SUM(V154:V157)</f>
        <v>0</v>
      </c>
      <c r="W158" s="66">
        <f ca="1">VLOOKUP($B158,'Sắp xếp ĐVHC xã'!$B$14:$W$332,W$9,0)</f>
        <v>0</v>
      </c>
      <c r="X158" s="25" t="str">
        <f t="shared" ca="1" si="171"/>
        <v/>
      </c>
      <c r="Y158" s="25" t="str">
        <f t="shared" ca="1" si="8"/>
        <v/>
      </c>
      <c r="Z158" s="25"/>
    </row>
    <row r="159" spans="1:26" ht="18.75" customHeight="1" thickTop="1">
      <c r="A159" s="94">
        <v>31</v>
      </c>
      <c r="B159" s="271" t="s">
        <v>152</v>
      </c>
      <c r="C159" s="266"/>
      <c r="D159" s="266"/>
      <c r="E159" s="266"/>
      <c r="F159" s="266"/>
      <c r="G159" s="266"/>
      <c r="H159" s="266"/>
      <c r="I159" s="266"/>
      <c r="J159" s="266"/>
      <c r="K159" s="266"/>
      <c r="L159" s="266"/>
      <c r="M159" s="266"/>
      <c r="N159" s="266"/>
      <c r="O159" s="266"/>
      <c r="P159" s="266"/>
      <c r="Q159" s="266"/>
      <c r="R159" s="266"/>
      <c r="S159" s="267"/>
      <c r="T159" s="20"/>
      <c r="U159" s="20"/>
      <c r="V159" s="20"/>
      <c r="W159" s="20"/>
      <c r="X159" s="25" t="str">
        <f t="shared" si="171"/>
        <v/>
      </c>
      <c r="Y159" s="25" t="str">
        <f t="shared" si="8"/>
        <v/>
      </c>
      <c r="Z159" s="25"/>
    </row>
    <row r="160" spans="1:26" ht="18.75" customHeight="1">
      <c r="A160" s="98"/>
      <c r="B160" s="64" t="s">
        <v>153</v>
      </c>
      <c r="C160" s="66">
        <f ca="1">VLOOKUP($B160,'Sắp xếp ĐVHC xã'!$B$14:$W$332,C$9,0)</f>
        <v>2265</v>
      </c>
      <c r="D160" s="66"/>
      <c r="E160" s="66">
        <f ca="1">VLOOKUP($B160,'Sắp xếp ĐVHC xã'!$B$14:$W$332,E$9,0)</f>
        <v>2241</v>
      </c>
      <c r="F160" s="66">
        <f ca="1">VLOOKUP($B160,'Sắp xếp ĐVHC xã'!$B$14:$W$332,F$9,0)</f>
        <v>2241</v>
      </c>
      <c r="G160" s="75">
        <f ca="1">F160/$E160</f>
        <v>1</v>
      </c>
      <c r="H160" s="66">
        <f ca="1">VLOOKUP($B160,'Sắp xếp ĐVHC xã'!$B$14:$W$332,H$9,0)</f>
        <v>2241</v>
      </c>
      <c r="I160" s="147">
        <f t="shared" ref="I160:I164" ca="1" si="191">H160/$C160</f>
        <v>0.98940397350993381</v>
      </c>
      <c r="J160" s="148">
        <f ca="1">VLOOKUP($B160,'Sắp xếp ĐVHC xã'!$B$14:$W$332,J$9,0)</f>
        <v>2233</v>
      </c>
      <c r="K160" s="147">
        <f t="shared" ref="K160:K164" ca="1" si="192">J160/$F160</f>
        <v>0.99643016510486393</v>
      </c>
      <c r="L160" s="148">
        <f ca="1">VLOOKUP($B160,'Sắp xếp ĐVHC xã'!$B$14:$W$332,L$9,0)</f>
        <v>8</v>
      </c>
      <c r="M160" s="147">
        <f t="shared" ref="M160:M164" ca="1" si="193">L160/$F160</f>
        <v>3.5698348951360998E-3</v>
      </c>
      <c r="N160" s="148">
        <f ca="1">VLOOKUP($B160,'Sắp xếp ĐVHC xã'!$B$14:$W$332,N$9,0)</f>
        <v>2155</v>
      </c>
      <c r="O160" s="147">
        <f ca="1">N160/$C160</f>
        <v>0.95143487858719644</v>
      </c>
      <c r="P160" s="148">
        <f ca="1">VLOOKUP($B160,'Sắp xếp ĐVHC xã'!$B$14:$W$332,P$9,0)</f>
        <v>78</v>
      </c>
      <c r="Q160" s="147">
        <f t="shared" ref="Q160:Q166" ca="1" si="194">P160/$C160</f>
        <v>3.443708609271523E-2</v>
      </c>
      <c r="R160" s="66">
        <v>2</v>
      </c>
      <c r="S160" s="66" t="e">
        <f ca="1">VLOOKUP($B160,'Sắp xếp ĐVHC xã'!$B$14:$W$14,S$9,0)</f>
        <v>#N/A</v>
      </c>
      <c r="T160" s="66">
        <f ca="1">VLOOKUP($B160,'Sắp xếp ĐVHC xã'!$B$14:$W$332,T$9,0)</f>
        <v>0</v>
      </c>
      <c r="U160" s="76">
        <f ca="1">VLOOKUP($B160,'Sắp xếp ĐVHC xã'!$B$14:$W$332,U$9,0)</f>
        <v>0</v>
      </c>
      <c r="V160" s="66">
        <f ca="1">VLOOKUP($B160,'Sắp xếp ĐVHC xã'!$B$14:$W$332,V$9,0)</f>
        <v>0</v>
      </c>
      <c r="W160" s="66">
        <f ca="1">VLOOKUP($B160,'Sắp xếp ĐVHC xã'!$B$14:$W$332,W$9,0)</f>
        <v>0</v>
      </c>
      <c r="X160" s="25" t="str">
        <f t="shared" ca="1" si="171"/>
        <v/>
      </c>
      <c r="Y160" s="25" t="str">
        <f t="shared" ca="1" si="8"/>
        <v/>
      </c>
      <c r="Z160" s="25"/>
    </row>
    <row r="161" spans="1:29" ht="18.75" customHeight="1">
      <c r="A161" s="98"/>
      <c r="B161" s="64" t="s">
        <v>154</v>
      </c>
      <c r="C161" s="66">
        <f ca="1">VLOOKUP($B161,'Sắp xếp ĐVHC xã'!$B$14:$W$332,C$9,0)</f>
        <v>5443</v>
      </c>
      <c r="D161" s="66"/>
      <c r="E161" s="66">
        <f ca="1">VLOOKUP($B161,'Sắp xếp ĐVHC xã'!$B$14:$W$332,E$9,0)</f>
        <v>5443</v>
      </c>
      <c r="F161" s="66">
        <f ca="1">VLOOKUP($B161,'Sắp xếp ĐVHC xã'!$B$14:$W$332,F$9,0)</f>
        <v>5443</v>
      </c>
      <c r="G161" s="75">
        <f ca="1">F161/$E161</f>
        <v>1</v>
      </c>
      <c r="H161" s="66">
        <f ca="1">VLOOKUP($B161,'Sắp xếp ĐVHC xã'!$B$14:$W$332,H$9,0)</f>
        <v>5443</v>
      </c>
      <c r="I161" s="147">
        <f t="shared" ca="1" si="191"/>
        <v>1</v>
      </c>
      <c r="J161" s="148">
        <f ca="1">VLOOKUP($B161,'Sắp xếp ĐVHC xã'!$B$14:$W$332,J$9,0)</f>
        <v>5433</v>
      </c>
      <c r="K161" s="147">
        <f t="shared" ca="1" si="192"/>
        <v>0.99816277787984564</v>
      </c>
      <c r="L161" s="148">
        <f ca="1">VLOOKUP($B161,'Sắp xếp ĐVHC xã'!$B$14:$W$332,L$9,0)</f>
        <v>10</v>
      </c>
      <c r="M161" s="147">
        <f t="shared" ca="1" si="193"/>
        <v>1.8372221201543267E-3</v>
      </c>
      <c r="N161" s="148">
        <f ca="1">VLOOKUP($B161,'Sắp xếp ĐVHC xã'!$B$14:$W$332,N$9,0)</f>
        <v>5351</v>
      </c>
      <c r="O161" s="147">
        <f t="shared" ref="O161:O166" ca="1" si="195">N161/$C161</f>
        <v>0.98309755649458019</v>
      </c>
      <c r="P161" s="148">
        <f ca="1">VLOOKUP($B161,'Sắp xếp ĐVHC xã'!$B$14:$W$332,P$9,0)</f>
        <v>82</v>
      </c>
      <c r="Q161" s="147">
        <f t="shared" ca="1" si="194"/>
        <v>1.5065221385265479E-2</v>
      </c>
      <c r="R161" s="66">
        <f ca="1">VLOOKUP($B161,'Sắp xếp ĐVHC xã'!$B$14:$W$332,R$9,0)</f>
        <v>0</v>
      </c>
      <c r="S161" s="66" t="e">
        <f ca="1">VLOOKUP($B161,'Sắp xếp ĐVHC xã'!$B$14:$W$14,S$9,0)</f>
        <v>#N/A</v>
      </c>
      <c r="T161" s="66">
        <f ca="1">VLOOKUP($B161,'Sắp xếp ĐVHC xã'!$B$14:$W$332,T$9,0)</f>
        <v>0</v>
      </c>
      <c r="U161" s="76">
        <f ca="1">VLOOKUP($B161,'Sắp xếp ĐVHC xã'!$B$14:$W$332,U$9,0)</f>
        <v>0</v>
      </c>
      <c r="V161" s="66">
        <f ca="1">VLOOKUP($B161,'Sắp xếp ĐVHC xã'!$B$14:$W$332,V$9,0)</f>
        <v>0</v>
      </c>
      <c r="W161" s="66">
        <f ca="1">VLOOKUP($B161,'Sắp xếp ĐVHC xã'!$B$14:$W$332,W$9,0)</f>
        <v>0</v>
      </c>
      <c r="X161" s="25" t="str">
        <f t="shared" ca="1" si="171"/>
        <v/>
      </c>
      <c r="Y161" s="25" t="str">
        <f t="shared" ca="1" si="8"/>
        <v/>
      </c>
      <c r="Z161" s="25"/>
    </row>
    <row r="162" spans="1:29" ht="18.75" customHeight="1">
      <c r="A162" s="98"/>
      <c r="B162" s="64" t="s">
        <v>155</v>
      </c>
      <c r="C162" s="66">
        <f ca="1">VLOOKUP($B162,'Sắp xếp ĐVHC xã'!$B$14:$W$332,C$9,0)</f>
        <v>2152</v>
      </c>
      <c r="D162" s="66"/>
      <c r="E162" s="66">
        <f ca="1">VLOOKUP($B162,'Sắp xếp ĐVHC xã'!$B$14:$W$332,E$9,0)</f>
        <v>2152</v>
      </c>
      <c r="F162" s="66">
        <f ca="1">VLOOKUP($B162,'Sắp xếp ĐVHC xã'!$B$14:$W$332,F$9,0)</f>
        <v>2152</v>
      </c>
      <c r="G162" s="75">
        <f ca="1">F162/$E162</f>
        <v>1</v>
      </c>
      <c r="H162" s="66">
        <f ca="1">VLOOKUP($B162,'Sắp xếp ĐVHC xã'!$B$14:$W$332,H$9,0)</f>
        <v>2152</v>
      </c>
      <c r="I162" s="147">
        <f t="shared" ca="1" si="191"/>
        <v>1</v>
      </c>
      <c r="J162" s="148">
        <f ca="1">VLOOKUP($B162,'Sắp xếp ĐVHC xã'!$B$14:$W$332,J$9,0)</f>
        <v>2151</v>
      </c>
      <c r="K162" s="147">
        <f t="shared" ca="1" si="192"/>
        <v>0.99953531598513012</v>
      </c>
      <c r="L162" s="148">
        <f ca="1">VLOOKUP($B162,'Sắp xếp ĐVHC xã'!$B$14:$W$332,L$9,0)</f>
        <v>1</v>
      </c>
      <c r="M162" s="147">
        <f t="shared" ca="1" si="193"/>
        <v>4.6468401486988845E-4</v>
      </c>
      <c r="N162" s="148">
        <f ca="1">VLOOKUP($B162,'Sắp xếp ĐVHC xã'!$B$14:$W$332,N$9,0)</f>
        <v>2125</v>
      </c>
      <c r="O162" s="147">
        <f t="shared" ca="1" si="195"/>
        <v>0.98745353159851301</v>
      </c>
      <c r="P162" s="148">
        <f ca="1">VLOOKUP($B162,'Sắp xếp ĐVHC xã'!$B$14:$W$332,P$9,0)</f>
        <v>26</v>
      </c>
      <c r="Q162" s="147">
        <f t="shared" ca="1" si="194"/>
        <v>1.2081784386617101E-2</v>
      </c>
      <c r="R162" s="66">
        <f ca="1">VLOOKUP($B162,'Sắp xếp ĐVHC xã'!$B$14:$W$332,R$9,0)</f>
        <v>0</v>
      </c>
      <c r="S162" s="66" t="e">
        <f ca="1">VLOOKUP($B162,'Sắp xếp ĐVHC xã'!$B$14:$W$14,S$9,0)</f>
        <v>#N/A</v>
      </c>
      <c r="T162" s="66">
        <f ca="1">VLOOKUP($B162,'Sắp xếp ĐVHC xã'!$B$14:$W$332,T$9,0)</f>
        <v>0</v>
      </c>
      <c r="U162" s="76">
        <f ca="1">VLOOKUP($B162,'Sắp xếp ĐVHC xã'!$B$14:$W$332,U$9,0)</f>
        <v>0</v>
      </c>
      <c r="V162" s="66">
        <f ca="1">VLOOKUP($B162,'Sắp xếp ĐVHC xã'!$B$14:$W$332,V$9,0)</f>
        <v>0</v>
      </c>
      <c r="W162" s="66">
        <f ca="1">VLOOKUP($B162,'Sắp xếp ĐVHC xã'!$B$14:$W$332,W$9,0)</f>
        <v>0</v>
      </c>
      <c r="X162" s="25" t="str">
        <f t="shared" ca="1" si="171"/>
        <v/>
      </c>
      <c r="Y162" s="25" t="str">
        <f t="shared" ca="1" si="8"/>
        <v/>
      </c>
      <c r="Z162" s="25"/>
    </row>
    <row r="163" spans="1:29" ht="18.75" customHeight="1">
      <c r="A163" s="98"/>
      <c r="B163" s="64" t="s">
        <v>156</v>
      </c>
      <c r="C163" s="66">
        <f ca="1">VLOOKUP($B163,'Sắp xếp ĐVHC xã'!$B$14:$W$332,C$9,0)</f>
        <v>2410</v>
      </c>
      <c r="D163" s="66"/>
      <c r="E163" s="66">
        <f ca="1">VLOOKUP($B163,'Sắp xếp ĐVHC xã'!$B$14:$W$332,E$9,0)</f>
        <v>2410</v>
      </c>
      <c r="F163" s="66">
        <f ca="1">VLOOKUP($B163,'Sắp xếp ĐVHC xã'!$B$14:$W$332,F$9,0)</f>
        <v>2410</v>
      </c>
      <c r="G163" s="75">
        <f ca="1">F163/$E163</f>
        <v>1</v>
      </c>
      <c r="H163" s="66">
        <f ca="1">VLOOKUP($B163,'Sắp xếp ĐVHC xã'!$B$14:$W$332,H$9,0)</f>
        <v>2410</v>
      </c>
      <c r="I163" s="147">
        <f t="shared" ca="1" si="191"/>
        <v>1</v>
      </c>
      <c r="J163" s="148">
        <f ca="1">VLOOKUP($B163,'Sắp xếp ĐVHC xã'!$B$14:$W$332,J$9,0)</f>
        <v>2409</v>
      </c>
      <c r="K163" s="147">
        <f t="shared" ca="1" si="192"/>
        <v>0.9995850622406639</v>
      </c>
      <c r="L163" s="148">
        <f ca="1">VLOOKUP($B163,'Sắp xếp ĐVHC xã'!$B$14:$W$332,L$9,0)</f>
        <v>1</v>
      </c>
      <c r="M163" s="147">
        <f t="shared" ca="1" si="193"/>
        <v>4.1493775933609957E-4</v>
      </c>
      <c r="N163" s="148">
        <f ca="1">VLOOKUP($B163,'Sắp xếp ĐVHC xã'!$B$14:$W$332,N$9,0)</f>
        <v>2390</v>
      </c>
      <c r="O163" s="147">
        <f t="shared" ca="1" si="195"/>
        <v>0.99170124481327804</v>
      </c>
      <c r="P163" s="148">
        <f ca="1">VLOOKUP($B163,'Sắp xếp ĐVHC xã'!$B$14:$W$332,P$9,0)</f>
        <v>19</v>
      </c>
      <c r="Q163" s="147">
        <f t="shared" ca="1" si="194"/>
        <v>7.8838174273858919E-3</v>
      </c>
      <c r="R163" s="66">
        <f ca="1">VLOOKUP($B163,'Sắp xếp ĐVHC xã'!$B$14:$W$332,R$9,0)</f>
        <v>0</v>
      </c>
      <c r="S163" s="66" t="e">
        <f ca="1">VLOOKUP($B163,'Sắp xếp ĐVHC xã'!$B$14:$W$14,S$9,0)</f>
        <v>#N/A</v>
      </c>
      <c r="T163" s="66">
        <f ca="1">VLOOKUP($B163,'Sắp xếp ĐVHC xã'!$B$14:$W$332,T$9,0)</f>
        <v>0</v>
      </c>
      <c r="U163" s="76">
        <f ca="1">VLOOKUP($B163,'Sắp xếp ĐVHC xã'!$B$14:$W$332,U$9,0)</f>
        <v>0</v>
      </c>
      <c r="V163" s="66">
        <f ca="1">VLOOKUP($B163,'Sắp xếp ĐVHC xã'!$B$14:$W$332,V$9,0)</f>
        <v>0</v>
      </c>
      <c r="W163" s="66">
        <f ca="1">VLOOKUP($B163,'Sắp xếp ĐVHC xã'!$B$14:$W$332,W$9,0)</f>
        <v>0</v>
      </c>
      <c r="X163" s="25" t="str">
        <f t="shared" ca="1" si="171"/>
        <v/>
      </c>
      <c r="Y163" s="25" t="str">
        <f t="shared" ca="1" si="8"/>
        <v/>
      </c>
      <c r="Z163" s="25"/>
    </row>
    <row r="164" spans="1:29" ht="18.75" customHeight="1">
      <c r="A164" s="98"/>
      <c r="B164" s="64" t="s">
        <v>157</v>
      </c>
      <c r="C164" s="66">
        <f ca="1">VLOOKUP($B164,'Sắp xếp ĐVHC xã'!$B$14:$W$332,C$9,0)</f>
        <v>1671</v>
      </c>
      <c r="D164" s="66"/>
      <c r="E164" s="66">
        <f ca="1">VLOOKUP($B164,'Sắp xếp ĐVHC xã'!$B$14:$W$332,E$9,0)</f>
        <v>1671</v>
      </c>
      <c r="F164" s="66">
        <f ca="1">VLOOKUP($B164,'Sắp xếp ĐVHC xã'!$B$14:$W$332,F$9,0)</f>
        <v>1671</v>
      </c>
      <c r="G164" s="75">
        <f ca="1">F164/$E164</f>
        <v>1</v>
      </c>
      <c r="H164" s="66">
        <f ca="1">VLOOKUP($B164,'Sắp xếp ĐVHC xã'!$B$14:$W$332,H$9,0)</f>
        <v>1671</v>
      </c>
      <c r="I164" s="147">
        <f t="shared" ca="1" si="191"/>
        <v>1</v>
      </c>
      <c r="J164" s="148">
        <f ca="1">VLOOKUP($B164,'Sắp xếp ĐVHC xã'!$B$14:$W$332,J$9,0)</f>
        <v>1670</v>
      </c>
      <c r="K164" s="147">
        <f t="shared" ca="1" si="192"/>
        <v>0.99940155595451829</v>
      </c>
      <c r="L164" s="148">
        <f ca="1">VLOOKUP($B164,'Sắp xếp ĐVHC xã'!$B$14:$W$332,L$9,0)</f>
        <v>1</v>
      </c>
      <c r="M164" s="147">
        <f t="shared" ca="1" si="193"/>
        <v>5.9844404548174744E-4</v>
      </c>
      <c r="N164" s="148">
        <f ca="1">VLOOKUP($B164,'Sắp xếp ĐVHC xã'!$B$14:$W$332,N$9,0)</f>
        <v>1663</v>
      </c>
      <c r="O164" s="147">
        <f t="shared" ca="1" si="195"/>
        <v>0.99521244763614602</v>
      </c>
      <c r="P164" s="148">
        <f ca="1">VLOOKUP($B164,'Sắp xếp ĐVHC xã'!$B$14:$W$332,P$9,0)</f>
        <v>7</v>
      </c>
      <c r="Q164" s="147">
        <f t="shared" ca="1" si="194"/>
        <v>4.1891083183722318E-3</v>
      </c>
      <c r="R164" s="66">
        <f ca="1">VLOOKUP($B164,'Sắp xếp ĐVHC xã'!$B$14:$W$332,R$9,0)</f>
        <v>0</v>
      </c>
      <c r="S164" s="66" t="e">
        <f ca="1">VLOOKUP($B164,'Sắp xếp ĐVHC xã'!$B$14:$W$14,S$9,0)</f>
        <v>#N/A</v>
      </c>
      <c r="T164" s="66">
        <f ca="1">VLOOKUP($B164,'Sắp xếp ĐVHC xã'!$B$14:$W$332,T$9,0)</f>
        <v>0</v>
      </c>
      <c r="U164" s="76">
        <f ca="1">VLOOKUP($B164,'Sắp xếp ĐVHC xã'!$B$14:$W$332,U$9,0)</f>
        <v>0</v>
      </c>
      <c r="V164" s="66">
        <f ca="1">VLOOKUP($B164,'Sắp xếp ĐVHC xã'!$B$14:$W$332,V$9,0)</f>
        <v>0</v>
      </c>
      <c r="W164" s="66">
        <f ca="1">VLOOKUP($B164,'Sắp xếp ĐVHC xã'!$B$14:$W$332,W$9,0)</f>
        <v>0</v>
      </c>
      <c r="X164" s="25" t="str">
        <f t="shared" ca="1" si="171"/>
        <v/>
      </c>
      <c r="Y164" s="25" t="str">
        <f t="shared" ca="1" si="8"/>
        <v/>
      </c>
      <c r="Z164" s="25"/>
    </row>
    <row r="165" spans="1:29" ht="18.75" customHeight="1" thickBot="1">
      <c r="A165" s="94"/>
      <c r="B165" s="81" t="s">
        <v>34</v>
      </c>
      <c r="C165" s="82">
        <f ca="1">SUM(C160:C164)</f>
        <v>13941</v>
      </c>
      <c r="D165" s="66"/>
      <c r="E165" s="82">
        <f t="shared" ref="E165:F165" ca="1" si="196">SUM(E160:E164)</f>
        <v>13917</v>
      </c>
      <c r="F165" s="82">
        <f t="shared" ca="1" si="196"/>
        <v>13917</v>
      </c>
      <c r="G165" s="83">
        <f ca="1">F165/E165</f>
        <v>1</v>
      </c>
      <c r="H165" s="82">
        <f ca="1">SUM(H160:H164)</f>
        <v>13917</v>
      </c>
      <c r="I165" s="150">
        <f ca="1">H165/C165</f>
        <v>0.99827845922100278</v>
      </c>
      <c r="J165" s="151">
        <f ca="1">SUM(J160:J164)</f>
        <v>13896</v>
      </c>
      <c r="K165" s="150">
        <f ca="1">J165/F165</f>
        <v>0.99849105410648842</v>
      </c>
      <c r="L165" s="151">
        <f ca="1">SUM(L160:L164)</f>
        <v>21</v>
      </c>
      <c r="M165" s="150">
        <f ca="1">L165/F165</f>
        <v>1.5089458935115326E-3</v>
      </c>
      <c r="N165" s="151">
        <f ca="1">SUM(N160:N164)</f>
        <v>13684</v>
      </c>
      <c r="O165" s="150">
        <f t="shared" ca="1" si="195"/>
        <v>0.98156516749157163</v>
      </c>
      <c r="P165" s="151">
        <f ca="1">SUM(P160:P164)</f>
        <v>212</v>
      </c>
      <c r="Q165" s="150">
        <f t="shared" ca="1" si="194"/>
        <v>1.5206943547808622E-2</v>
      </c>
      <c r="R165" s="82">
        <f ca="1">SUM(R160:R164)</f>
        <v>2</v>
      </c>
      <c r="S165" s="87"/>
      <c r="T165" s="82">
        <f ca="1">SUM(T160:T164)</f>
        <v>0</v>
      </c>
      <c r="U165" s="82"/>
      <c r="V165" s="82">
        <f ca="1">SUM(V160:V164)</f>
        <v>0</v>
      </c>
      <c r="W165" s="66">
        <f ca="1">VLOOKUP($B165,'Sắp xếp ĐVHC xã'!$B$14:$W$332,W$9,0)</f>
        <v>0</v>
      </c>
      <c r="X165" s="25" t="str">
        <f t="shared" ca="1" si="171"/>
        <v/>
      </c>
      <c r="Y165" s="25" t="str">
        <f t="shared" ca="1" si="8"/>
        <v/>
      </c>
      <c r="Z165" s="25"/>
    </row>
    <row r="166" spans="1:29" ht="18.75" customHeight="1" thickTop="1">
      <c r="A166" s="96" t="s">
        <v>158</v>
      </c>
      <c r="B166" s="100" t="s">
        <v>159</v>
      </c>
      <c r="C166" s="68">
        <f ca="1">C173+C178+C183+C188+C193</f>
        <v>29553</v>
      </c>
      <c r="D166" s="69"/>
      <c r="E166" s="68">
        <f t="shared" ref="E166:F166" ca="1" si="197">E173+E178+E183+E188+E193</f>
        <v>29391</v>
      </c>
      <c r="F166" s="68">
        <f t="shared" ca="1" si="197"/>
        <v>29391</v>
      </c>
      <c r="G166" s="97">
        <f ca="1">F166/C166</f>
        <v>0.99451832301289211</v>
      </c>
      <c r="H166" s="68">
        <f ca="1">H173+H178+H183+H188+H193</f>
        <v>29391</v>
      </c>
      <c r="I166" s="152">
        <f ca="1">H166/$C166</f>
        <v>0.99451832301289211</v>
      </c>
      <c r="J166" s="153">
        <f ca="1">J173+J178+J183+J188+J193</f>
        <v>29333</v>
      </c>
      <c r="K166" s="157">
        <f ca="1">J166/$F166</f>
        <v>0.99802660678438981</v>
      </c>
      <c r="L166" s="153">
        <f ca="1">L173+L178+L183+L188+L193</f>
        <v>58</v>
      </c>
      <c r="M166" s="157">
        <f ca="1">L166/$F166</f>
        <v>1.973393215610221E-3</v>
      </c>
      <c r="N166" s="153">
        <f ca="1">N173+N178+N183+N188+N193</f>
        <v>28869</v>
      </c>
      <c r="O166" s="152">
        <f t="shared" ca="1" si="195"/>
        <v>0.97685514160998888</v>
      </c>
      <c r="P166" s="154">
        <f ca="1">P173+P178+P183+P188+P193</f>
        <v>464</v>
      </c>
      <c r="Q166" s="152">
        <f t="shared" ca="1" si="194"/>
        <v>1.5700605691469562E-2</v>
      </c>
      <c r="R166" s="68">
        <f ca="1">R173+R178+R183+R188+R193</f>
        <v>108</v>
      </c>
      <c r="S166" s="70"/>
      <c r="T166" s="68">
        <f ca="1">T173+T178+T183+T188+T193</f>
        <v>0</v>
      </c>
      <c r="U166" s="15"/>
      <c r="V166" s="68">
        <f ca="1">V173+V178+V183+V188+V193</f>
        <v>0</v>
      </c>
      <c r="W166" s="20"/>
      <c r="X166" s="25" t="str">
        <f t="shared" ca="1" si="171"/>
        <v/>
      </c>
      <c r="Y166" s="25" t="str">
        <f t="shared" ca="1" si="8"/>
        <v/>
      </c>
      <c r="Z166" s="25"/>
      <c r="AC166">
        <v>108</v>
      </c>
    </row>
    <row r="167" spans="1:29" ht="18.75" customHeight="1">
      <c r="A167" s="94">
        <v>32</v>
      </c>
      <c r="B167" s="271" t="s">
        <v>160</v>
      </c>
      <c r="C167" s="266"/>
      <c r="D167" s="266"/>
      <c r="E167" s="266"/>
      <c r="F167" s="266"/>
      <c r="G167" s="266"/>
      <c r="H167" s="266"/>
      <c r="I167" s="266"/>
      <c r="J167" s="266"/>
      <c r="K167" s="266"/>
      <c r="L167" s="266"/>
      <c r="M167" s="266"/>
      <c r="N167" s="266"/>
      <c r="O167" s="266"/>
      <c r="P167" s="266"/>
      <c r="Q167" s="266"/>
      <c r="R167" s="266"/>
      <c r="S167" s="267"/>
      <c r="T167" s="20"/>
      <c r="U167" s="20"/>
      <c r="V167" s="20"/>
      <c r="W167" s="20"/>
      <c r="X167" s="25" t="str">
        <f t="shared" si="171"/>
        <v/>
      </c>
      <c r="Y167" s="25" t="str">
        <f t="shared" si="8"/>
        <v/>
      </c>
      <c r="Z167" s="25"/>
    </row>
    <row r="168" spans="1:29" ht="18.75" customHeight="1">
      <c r="A168" s="98"/>
      <c r="B168" s="64" t="s">
        <v>161</v>
      </c>
      <c r="C168" s="65">
        <f ca="1">VLOOKUP($B168,'Sắp xếp ĐVHC xã'!$B$14:$W$332,C$9,0)</f>
        <v>1264</v>
      </c>
      <c r="D168" s="66"/>
      <c r="E168" s="65">
        <f ca="1">VLOOKUP($B168,'Sắp xếp ĐVHC xã'!$B$14:$W$332,E$9,0)</f>
        <v>1264</v>
      </c>
      <c r="F168" s="65">
        <f ca="1">VLOOKUP($B168,'Sắp xếp ĐVHC xã'!$B$14:$W$332,F$9,0)</f>
        <v>1264</v>
      </c>
      <c r="G168" s="75">
        <f ca="1">F168/$E168</f>
        <v>1</v>
      </c>
      <c r="H168" s="65">
        <f ca="1">VLOOKUP($B168,'Sắp xếp ĐVHC xã'!$B$14:$W$332,H$9,0)</f>
        <v>1264</v>
      </c>
      <c r="I168" s="147">
        <f t="shared" ref="I168:I172" ca="1" si="198">H168/$C168</f>
        <v>1</v>
      </c>
      <c r="J168" s="149">
        <f ca="1">VLOOKUP($B168,'Sắp xếp ĐVHC xã'!$B$14:$W$332,J$9,0)</f>
        <v>1264</v>
      </c>
      <c r="K168" s="147">
        <f t="shared" ref="K168:K172" ca="1" si="199">J168/$F168</f>
        <v>1</v>
      </c>
      <c r="L168" s="148">
        <f ca="1">VLOOKUP($B168,'Sắp xếp ĐVHC xã'!$B$14:$W$332,L$9,0)</f>
        <v>0</v>
      </c>
      <c r="M168" s="147">
        <f t="shared" ref="M168:M172" ca="1" si="200">L168/$F168</f>
        <v>0</v>
      </c>
      <c r="N168" s="149">
        <f ca="1">VLOOKUP($B168,'Sắp xếp ĐVHC xã'!$B$14:$W$332,N$9,0)</f>
        <v>1216</v>
      </c>
      <c r="O168" s="147">
        <f t="shared" ref="O168:O173" ca="1" si="201">N168/$C168</f>
        <v>0.96202531645569622</v>
      </c>
      <c r="P168" s="148">
        <f ca="1">VLOOKUP($B168,'Sắp xếp ĐVHC xã'!$B$14:$W$332,P$9,0)</f>
        <v>48</v>
      </c>
      <c r="Q168" s="147">
        <f t="shared" ref="Q168:Q173" ca="1" si="202">P168/$C168</f>
        <v>3.7974683544303799E-2</v>
      </c>
      <c r="R168" s="66">
        <f ca="1">VLOOKUP($B168,'Sắp xếp ĐVHC xã'!$B$14:$W$332,R$9,0)</f>
        <v>2</v>
      </c>
      <c r="S168" s="66" t="e">
        <f ca="1">VLOOKUP($B168,'Sắp xếp ĐVHC xã'!$B$14:$W$14,S$9,0)</f>
        <v>#N/A</v>
      </c>
      <c r="T168" s="66">
        <f ca="1">VLOOKUP($B168,'Sắp xếp ĐVHC xã'!$B$14:$W$332,T$9,0)</f>
        <v>0</v>
      </c>
      <c r="U168" s="76">
        <f ca="1">VLOOKUP($B168,'Sắp xếp ĐVHC xã'!$B$14:$W$332,U$9,0)</f>
        <v>0</v>
      </c>
      <c r="V168" s="66">
        <f ca="1">VLOOKUP($B168,'Sắp xếp ĐVHC xã'!$B$14:$W$332,V$9,0)</f>
        <v>0</v>
      </c>
      <c r="W168" s="66">
        <f ca="1">VLOOKUP($B168,'Sắp xếp ĐVHC xã'!$B$14:$W$332,W$9,0)</f>
        <v>0</v>
      </c>
      <c r="X168" s="25" t="str">
        <f t="shared" ca="1" si="171"/>
        <v/>
      </c>
      <c r="Y168" s="25" t="str">
        <f t="shared" ca="1" si="8"/>
        <v/>
      </c>
      <c r="Z168" s="25"/>
    </row>
    <row r="169" spans="1:29" ht="18.75" customHeight="1">
      <c r="A169" s="98"/>
      <c r="B169" s="64" t="s">
        <v>162</v>
      </c>
      <c r="C169" s="65">
        <f ca="1">VLOOKUP($B169,'Sắp xếp ĐVHC xã'!$B$14:$W$332,C$9,0)</f>
        <v>2573</v>
      </c>
      <c r="D169" s="66"/>
      <c r="E169" s="65">
        <f ca="1">VLOOKUP($B169,'Sắp xếp ĐVHC xã'!$B$14:$W$332,E$9,0)</f>
        <v>2543</v>
      </c>
      <c r="F169" s="65">
        <f ca="1">VLOOKUP($B169,'Sắp xếp ĐVHC xã'!$B$14:$W$332,F$9,0)</f>
        <v>2543</v>
      </c>
      <c r="G169" s="75">
        <f ca="1">F169/$E169</f>
        <v>1</v>
      </c>
      <c r="H169" s="65">
        <f ca="1">VLOOKUP($B169,'Sắp xếp ĐVHC xã'!$B$14:$W$332,H$9,0)</f>
        <v>2543</v>
      </c>
      <c r="I169" s="147">
        <f t="shared" ca="1" si="198"/>
        <v>0.98834045860862807</v>
      </c>
      <c r="J169" s="149">
        <f ca="1">VLOOKUP($B169,'Sắp xếp ĐVHC xã'!$B$14:$W$332,J$9,0)</f>
        <v>2543</v>
      </c>
      <c r="K169" s="147">
        <f t="shared" ca="1" si="199"/>
        <v>1</v>
      </c>
      <c r="L169" s="148">
        <f ca="1">VLOOKUP($B169,'Sắp xếp ĐVHC xã'!$B$14:$W$332,L$9,0)</f>
        <v>0</v>
      </c>
      <c r="M169" s="147">
        <f t="shared" ca="1" si="200"/>
        <v>0</v>
      </c>
      <c r="N169" s="149">
        <f ca="1">VLOOKUP($B169,'Sắp xếp ĐVHC xã'!$B$14:$W$332,N$9,0)</f>
        <v>2516</v>
      </c>
      <c r="O169" s="147">
        <f t="shared" ca="1" si="201"/>
        <v>0.97784687135639337</v>
      </c>
      <c r="P169" s="148">
        <f ca="1">VLOOKUP($B169,'Sắp xếp ĐVHC xã'!$B$14:$W$332,P$9,0)</f>
        <v>27</v>
      </c>
      <c r="Q169" s="147">
        <f t="shared" ca="1" si="202"/>
        <v>1.0493587252234746E-2</v>
      </c>
      <c r="R169" s="66">
        <f ca="1">VLOOKUP($B169,'Sắp xếp ĐVHC xã'!$B$14:$W$332,R$9,0)</f>
        <v>1</v>
      </c>
      <c r="S169" s="66" t="e">
        <f ca="1">VLOOKUP($B169,'Sắp xếp ĐVHC xã'!$B$14:$W$14,S$9,0)</f>
        <v>#N/A</v>
      </c>
      <c r="T169" s="66">
        <f ca="1">VLOOKUP($B169,'Sắp xếp ĐVHC xã'!$B$14:$W$332,T$9,0)</f>
        <v>0</v>
      </c>
      <c r="U169" s="76">
        <f ca="1">VLOOKUP($B169,'Sắp xếp ĐVHC xã'!$B$14:$W$332,U$9,0)</f>
        <v>0</v>
      </c>
      <c r="V169" s="66">
        <f ca="1">VLOOKUP($B169,'Sắp xếp ĐVHC xã'!$B$14:$W$332,V$9,0)</f>
        <v>0</v>
      </c>
      <c r="W169" s="66">
        <f ca="1">VLOOKUP($B169,'Sắp xếp ĐVHC xã'!$B$14:$W$332,W$9,0)</f>
        <v>0</v>
      </c>
      <c r="X169" s="25" t="str">
        <f t="shared" ca="1" si="171"/>
        <v/>
      </c>
      <c r="Y169" s="25" t="str">
        <f t="shared" ca="1" si="8"/>
        <v/>
      </c>
      <c r="Z169" s="25"/>
    </row>
    <row r="170" spans="1:29" ht="18.75" customHeight="1">
      <c r="A170" s="98"/>
      <c r="B170" s="64" t="s">
        <v>163</v>
      </c>
      <c r="C170" s="66">
        <f ca="1">VLOOKUP($B170,'Sắp xếp ĐVHC xã'!$B$14:$W$332,C$9,0)</f>
        <v>711</v>
      </c>
      <c r="D170" s="66"/>
      <c r="E170" s="66">
        <f ca="1">VLOOKUP($B170,'Sắp xếp ĐVHC xã'!$B$14:$W$332,E$9,0)</f>
        <v>696</v>
      </c>
      <c r="F170" s="66">
        <f ca="1">VLOOKUP($B170,'Sắp xếp ĐVHC xã'!$B$14:$W$332,F$9,0)</f>
        <v>696</v>
      </c>
      <c r="G170" s="75">
        <f ca="1">F170/$E170</f>
        <v>1</v>
      </c>
      <c r="H170" s="66">
        <f ca="1">VLOOKUP($B170,'Sắp xếp ĐVHC xã'!$B$14:$W$332,H$9,0)</f>
        <v>696</v>
      </c>
      <c r="I170" s="147">
        <f t="shared" ca="1" si="198"/>
        <v>0.97890295358649793</v>
      </c>
      <c r="J170" s="148">
        <f ca="1">VLOOKUP($B170,'Sắp xếp ĐVHC xã'!$B$14:$W$332,J$9,0)</f>
        <v>695</v>
      </c>
      <c r="K170" s="147">
        <f t="shared" ca="1" si="199"/>
        <v>0.99856321839080464</v>
      </c>
      <c r="L170" s="148">
        <f ca="1">VLOOKUP($B170,'Sắp xếp ĐVHC xã'!$B$14:$W$332,L$9,0)</f>
        <v>1</v>
      </c>
      <c r="M170" s="147">
        <f t="shared" ca="1" si="200"/>
        <v>1.4367816091954023E-3</v>
      </c>
      <c r="N170" s="148">
        <f ca="1">VLOOKUP($B170,'Sắp xếp ĐVHC xã'!$B$14:$W$332,N$9,0)</f>
        <v>690</v>
      </c>
      <c r="O170" s="147">
        <f t="shared" ca="1" si="201"/>
        <v>0.97046413502109707</v>
      </c>
      <c r="P170" s="148">
        <f ca="1">VLOOKUP($B170,'Sắp xếp ĐVHC xã'!$B$14:$W$332,P$9,0)</f>
        <v>5</v>
      </c>
      <c r="Q170" s="147">
        <f t="shared" ca="1" si="202"/>
        <v>7.0323488045007029E-3</v>
      </c>
      <c r="R170" s="66">
        <f ca="1">VLOOKUP($B170,'Sắp xếp ĐVHC xã'!$B$14:$W$332,R$9,0)</f>
        <v>1</v>
      </c>
      <c r="S170" s="66" t="e">
        <f ca="1">VLOOKUP($B170,'Sắp xếp ĐVHC xã'!$B$14:$W$14,S$9,0)</f>
        <v>#N/A</v>
      </c>
      <c r="T170" s="66">
        <f ca="1">VLOOKUP($B170,'Sắp xếp ĐVHC xã'!$B$14:$W$332,T$9,0)</f>
        <v>0</v>
      </c>
      <c r="U170" s="76">
        <f ca="1">VLOOKUP($B170,'Sắp xếp ĐVHC xã'!$B$14:$W$332,U$9,0)</f>
        <v>0</v>
      </c>
      <c r="V170" s="66">
        <f ca="1">VLOOKUP($B170,'Sắp xếp ĐVHC xã'!$B$14:$W$332,V$9,0)</f>
        <v>0</v>
      </c>
      <c r="W170" s="66">
        <f ca="1">VLOOKUP($B170,'Sắp xếp ĐVHC xã'!$B$14:$W$332,W$9,0)</f>
        <v>0</v>
      </c>
      <c r="X170" s="25" t="str">
        <f t="shared" ca="1" si="171"/>
        <v/>
      </c>
      <c r="Y170" s="25" t="str">
        <f t="shared" ca="1" si="8"/>
        <v/>
      </c>
      <c r="Z170" s="25"/>
    </row>
    <row r="171" spans="1:29" ht="18.75" customHeight="1">
      <c r="A171" s="98"/>
      <c r="B171" s="64" t="s">
        <v>164</v>
      </c>
      <c r="C171" s="65">
        <f ca="1">VLOOKUP($B171,'Sắp xếp ĐVHC xã'!$B$14:$W$332,C$9,0)</f>
        <v>1102</v>
      </c>
      <c r="D171" s="66"/>
      <c r="E171" s="65">
        <f ca="1">VLOOKUP($B171,'Sắp xếp ĐVHC xã'!$B$14:$W$332,E$9,0)</f>
        <v>1102</v>
      </c>
      <c r="F171" s="65">
        <f ca="1">VLOOKUP($B171,'Sắp xếp ĐVHC xã'!$B$14:$W$332,F$9,0)</f>
        <v>1102</v>
      </c>
      <c r="G171" s="75">
        <f ca="1">F171/$E171</f>
        <v>1</v>
      </c>
      <c r="H171" s="65">
        <f ca="1">VLOOKUP($B171,'Sắp xếp ĐVHC xã'!$B$14:$W$332,H$9,0)</f>
        <v>1102</v>
      </c>
      <c r="I171" s="147">
        <f t="shared" ca="1" si="198"/>
        <v>1</v>
      </c>
      <c r="J171" s="149">
        <f ca="1">VLOOKUP($B171,'Sắp xếp ĐVHC xã'!$B$14:$W$332,J$9,0)</f>
        <v>1102</v>
      </c>
      <c r="K171" s="147">
        <f t="shared" ca="1" si="199"/>
        <v>1</v>
      </c>
      <c r="L171" s="148">
        <f ca="1">VLOOKUP($B171,'Sắp xếp ĐVHC xã'!$B$14:$W$332,L$9,0)</f>
        <v>0</v>
      </c>
      <c r="M171" s="147">
        <f t="shared" ca="1" si="200"/>
        <v>0</v>
      </c>
      <c r="N171" s="149">
        <f ca="1">VLOOKUP($B171,'Sắp xếp ĐVHC xã'!$B$14:$W$332,N$9,0)</f>
        <v>1073</v>
      </c>
      <c r="O171" s="147">
        <f t="shared" ca="1" si="201"/>
        <v>0.97368421052631582</v>
      </c>
      <c r="P171" s="148">
        <f ca="1">VLOOKUP($B171,'Sắp xếp ĐVHC xã'!$B$14:$W$332,P$9,0)</f>
        <v>29</v>
      </c>
      <c r="Q171" s="147">
        <f t="shared" ca="1" si="202"/>
        <v>2.6315789473684209E-2</v>
      </c>
      <c r="R171" s="66">
        <f ca="1">VLOOKUP($B171,'Sắp xếp ĐVHC xã'!$B$14:$W$332,R$9,0)</f>
        <v>0</v>
      </c>
      <c r="S171" s="66" t="e">
        <f ca="1">VLOOKUP($B171,'Sắp xếp ĐVHC xã'!$B$14:$W$14,S$9,0)</f>
        <v>#N/A</v>
      </c>
      <c r="T171" s="66">
        <f ca="1">VLOOKUP($B171,'Sắp xếp ĐVHC xã'!$B$14:$W$332,T$9,0)</f>
        <v>0</v>
      </c>
      <c r="U171" s="76">
        <f ca="1">VLOOKUP($B171,'Sắp xếp ĐVHC xã'!$B$14:$W$332,U$9,0)</f>
        <v>0</v>
      </c>
      <c r="V171" s="66">
        <f ca="1">VLOOKUP($B171,'Sắp xếp ĐVHC xã'!$B$14:$W$332,V$9,0)</f>
        <v>0</v>
      </c>
      <c r="W171" s="66">
        <f ca="1">VLOOKUP($B171,'Sắp xếp ĐVHC xã'!$B$14:$W$332,W$9,0)</f>
        <v>0</v>
      </c>
      <c r="X171" s="25" t="str">
        <f t="shared" ca="1" si="171"/>
        <v/>
      </c>
      <c r="Y171" s="25" t="str">
        <f t="shared" ca="1" si="8"/>
        <v/>
      </c>
      <c r="Z171" s="25"/>
    </row>
    <row r="172" spans="1:29" ht="18.75" customHeight="1">
      <c r="A172" s="98"/>
      <c r="B172" s="64" t="s">
        <v>165</v>
      </c>
      <c r="C172" s="65">
        <f ca="1">VLOOKUP($B172,'Sắp xếp ĐVHC xã'!$B$14:$W$332,C$9,0)</f>
        <v>2332</v>
      </c>
      <c r="D172" s="66"/>
      <c r="E172" s="65">
        <f ca="1">VLOOKUP($B172,'Sắp xếp ĐVHC xã'!$B$14:$W$332,E$9,0)</f>
        <v>2332</v>
      </c>
      <c r="F172" s="65">
        <f ca="1">VLOOKUP($B172,'Sắp xếp ĐVHC xã'!$B$14:$W$332,F$9,0)</f>
        <v>2332</v>
      </c>
      <c r="G172" s="75">
        <f ca="1">F172/$E172</f>
        <v>1</v>
      </c>
      <c r="H172" s="65">
        <f ca="1">VLOOKUP($B172,'Sắp xếp ĐVHC xã'!$B$14:$W$332,H$9,0)</f>
        <v>2332</v>
      </c>
      <c r="I172" s="147">
        <f t="shared" ca="1" si="198"/>
        <v>1</v>
      </c>
      <c r="J172" s="149">
        <f ca="1">VLOOKUP($B172,'Sắp xếp ĐVHC xã'!$B$14:$W$332,J$9,0)</f>
        <v>2332</v>
      </c>
      <c r="K172" s="147">
        <f t="shared" ca="1" si="199"/>
        <v>1</v>
      </c>
      <c r="L172" s="148">
        <f ca="1">VLOOKUP($B172,'Sắp xếp ĐVHC xã'!$B$14:$W$332,L$9,0)</f>
        <v>0</v>
      </c>
      <c r="M172" s="147">
        <f t="shared" ca="1" si="200"/>
        <v>0</v>
      </c>
      <c r="N172" s="149">
        <f ca="1">VLOOKUP($B172,'Sắp xếp ĐVHC xã'!$B$14:$W$332,N$9,0)</f>
        <v>2313</v>
      </c>
      <c r="O172" s="147">
        <f t="shared" ca="1" si="201"/>
        <v>0.991852487135506</v>
      </c>
      <c r="P172" s="148">
        <f ca="1">VLOOKUP($B172,'Sắp xếp ĐVHC xã'!$B$14:$W$332,P$9,0)</f>
        <v>19</v>
      </c>
      <c r="Q172" s="147">
        <f t="shared" ca="1" si="202"/>
        <v>8.1475128644939963E-3</v>
      </c>
      <c r="R172" s="66">
        <f ca="1">VLOOKUP($B172,'Sắp xếp ĐVHC xã'!$B$14:$W$332,R$9,0)</f>
        <v>0</v>
      </c>
      <c r="S172" s="66" t="e">
        <f ca="1">VLOOKUP($B172,'Sắp xếp ĐVHC xã'!$B$14:$W$14,S$9,0)</f>
        <v>#N/A</v>
      </c>
      <c r="T172" s="66">
        <f ca="1">VLOOKUP($B172,'Sắp xếp ĐVHC xã'!$B$14:$W$332,T$9,0)</f>
        <v>0</v>
      </c>
      <c r="U172" s="76">
        <f ca="1">VLOOKUP($B172,'Sắp xếp ĐVHC xã'!$B$14:$W$332,U$9,0)</f>
        <v>0</v>
      </c>
      <c r="V172" s="66">
        <f ca="1">VLOOKUP($B172,'Sắp xếp ĐVHC xã'!$B$14:$W$332,V$9,0)</f>
        <v>0</v>
      </c>
      <c r="W172" s="66">
        <f ca="1">VLOOKUP($B172,'Sắp xếp ĐVHC xã'!$B$14:$W$332,W$9,0)</f>
        <v>0</v>
      </c>
      <c r="X172" s="25" t="str">
        <f t="shared" ca="1" si="171"/>
        <v/>
      </c>
      <c r="Y172" s="25" t="str">
        <f t="shared" ca="1" si="8"/>
        <v/>
      </c>
      <c r="Z172" s="25"/>
    </row>
    <row r="173" spans="1:29" ht="18.75" customHeight="1" thickBot="1">
      <c r="A173" s="94"/>
      <c r="B173" s="81" t="s">
        <v>34</v>
      </c>
      <c r="C173" s="99">
        <f ca="1">SUM(C168:C172)</f>
        <v>7982</v>
      </c>
      <c r="D173" s="66"/>
      <c r="E173" s="99">
        <f t="shared" ref="E173:F173" ca="1" si="203">SUM(E168:E172)</f>
        <v>7937</v>
      </c>
      <c r="F173" s="99">
        <f t="shared" ca="1" si="203"/>
        <v>7937</v>
      </c>
      <c r="G173" s="83">
        <f ca="1">F173/E173</f>
        <v>1</v>
      </c>
      <c r="H173" s="99">
        <f ca="1">SUM(H168:H172)</f>
        <v>7937</v>
      </c>
      <c r="I173" s="150">
        <f ca="1">H173/C173</f>
        <v>0.99436231520922069</v>
      </c>
      <c r="J173" s="158">
        <f ca="1">SUM(J168:J172)</f>
        <v>7936</v>
      </c>
      <c r="K173" s="150">
        <f ca="1">J173/F173</f>
        <v>0.9998740078115157</v>
      </c>
      <c r="L173" s="151">
        <f ca="1">SUM(L168:L172)</f>
        <v>1</v>
      </c>
      <c r="M173" s="150">
        <f ca="1">L173/F173</f>
        <v>1.2599218848431397E-4</v>
      </c>
      <c r="N173" s="158">
        <f ca="1">SUM(N168:N172)</f>
        <v>7808</v>
      </c>
      <c r="O173" s="150">
        <f t="shared" ca="1" si="201"/>
        <v>0.97820095214232017</v>
      </c>
      <c r="P173" s="151">
        <f ca="1">SUM(P168:P172)</f>
        <v>128</v>
      </c>
      <c r="Q173" s="150">
        <f t="shared" ca="1" si="202"/>
        <v>1.6036081182660988E-2</v>
      </c>
      <c r="R173" s="82">
        <f ca="1">SUM(R168:R172)</f>
        <v>4</v>
      </c>
      <c r="S173" s="87"/>
      <c r="T173" s="82">
        <f ca="1">SUM(T168:T172)</f>
        <v>0</v>
      </c>
      <c r="U173" s="82"/>
      <c r="V173" s="82">
        <f ca="1">SUM(V168:V172)</f>
        <v>0</v>
      </c>
      <c r="W173" s="66">
        <f ca="1">VLOOKUP($B173,'Sắp xếp ĐVHC xã'!$B$14:$W$332,W$9,0)</f>
        <v>0</v>
      </c>
      <c r="X173" s="25" t="str">
        <f t="shared" ca="1" si="171"/>
        <v/>
      </c>
      <c r="Y173" s="25" t="str">
        <f t="shared" ca="1" si="8"/>
        <v/>
      </c>
      <c r="Z173" s="25"/>
    </row>
    <row r="174" spans="1:29" ht="18.75" customHeight="1" thickTop="1">
      <c r="A174" s="94">
        <v>33</v>
      </c>
      <c r="B174" s="271" t="s">
        <v>166</v>
      </c>
      <c r="C174" s="266"/>
      <c r="D174" s="266"/>
      <c r="E174" s="266"/>
      <c r="F174" s="266"/>
      <c r="G174" s="266"/>
      <c r="H174" s="266"/>
      <c r="I174" s="266"/>
      <c r="J174" s="266"/>
      <c r="K174" s="266"/>
      <c r="L174" s="266"/>
      <c r="M174" s="266"/>
      <c r="N174" s="266"/>
      <c r="O174" s="266"/>
      <c r="P174" s="266"/>
      <c r="Q174" s="266"/>
      <c r="R174" s="266"/>
      <c r="S174" s="267"/>
      <c r="T174" s="20"/>
      <c r="U174" s="20"/>
      <c r="V174" s="20"/>
      <c r="W174" s="20"/>
      <c r="X174" s="25" t="str">
        <f t="shared" si="171"/>
        <v/>
      </c>
      <c r="Y174" s="25" t="str">
        <f t="shared" si="8"/>
        <v/>
      </c>
      <c r="Z174" s="25"/>
    </row>
    <row r="175" spans="1:29" ht="18.75" customHeight="1">
      <c r="A175" s="98"/>
      <c r="B175" s="64" t="s">
        <v>167</v>
      </c>
      <c r="C175" s="65">
        <f ca="1">VLOOKUP($B175,'Sắp xếp ĐVHC xã'!$B$14:$W$332,C$9,0)</f>
        <v>2902</v>
      </c>
      <c r="D175" s="66"/>
      <c r="E175" s="65">
        <f ca="1">VLOOKUP($B175,'Sắp xếp ĐVHC xã'!$B$14:$W$332,E$9,0)</f>
        <v>2860</v>
      </c>
      <c r="F175" s="65">
        <f ca="1">VLOOKUP($B175,'Sắp xếp ĐVHC xã'!$B$14:$W$332,F$9,0)</f>
        <v>2860</v>
      </c>
      <c r="G175" s="75">
        <f ca="1">F175/$E175</f>
        <v>1</v>
      </c>
      <c r="H175" s="65">
        <f ca="1">VLOOKUP($B175,'Sắp xếp ĐVHC xã'!$B$14:$W$332,H$9,0)</f>
        <v>2860</v>
      </c>
      <c r="I175" s="147">
        <f t="shared" ref="I175:I177" ca="1" si="204">H175/$C175</f>
        <v>0.98552722260509995</v>
      </c>
      <c r="J175" s="149">
        <f ca="1">VLOOKUP($B175,'Sắp xếp ĐVHC xã'!$B$14:$W$332,J$9,0)</f>
        <v>2856</v>
      </c>
      <c r="K175" s="147">
        <f t="shared" ref="K175:K177" ca="1" si="205">J175/$F175</f>
        <v>0.99860139860139863</v>
      </c>
      <c r="L175" s="148">
        <f ca="1">VLOOKUP($B175,'Sắp xếp ĐVHC xã'!$B$14:$W$332,L$9,0)</f>
        <v>4</v>
      </c>
      <c r="M175" s="147">
        <f t="shared" ref="M175:M177" ca="1" si="206">L175/$F175</f>
        <v>1.3986013986013986E-3</v>
      </c>
      <c r="N175" s="149">
        <f ca="1">VLOOKUP($B175,'Sắp xếp ĐVHC xã'!$B$14:$W$332,N$9,0)</f>
        <v>2849</v>
      </c>
      <c r="O175" s="147">
        <f t="shared" ref="O175:O178" ca="1" si="207">N175/$C175</f>
        <v>0.98173673328738797</v>
      </c>
      <c r="P175" s="148">
        <f ca="1">VLOOKUP($B175,'Sắp xếp ĐVHC xã'!$B$14:$W$332,P$9,0)</f>
        <v>7</v>
      </c>
      <c r="Q175" s="147">
        <f t="shared" ref="Q175:Q178" ca="1" si="208">P175/$C175</f>
        <v>2.4121295658166781E-3</v>
      </c>
      <c r="R175" s="66">
        <f ca="1">VLOOKUP($B175,'Sắp xếp ĐVHC xã'!$B$14:$W$332,R$9,0)</f>
        <v>7</v>
      </c>
      <c r="S175" s="66" t="e">
        <f ca="1">VLOOKUP($B175,'Sắp xếp ĐVHC xã'!$B$14:$W$14,S$9,0)</f>
        <v>#N/A</v>
      </c>
      <c r="T175" s="66">
        <f ca="1">VLOOKUP($B175,'Sắp xếp ĐVHC xã'!$B$14:$W$332,T$9,0)</f>
        <v>0</v>
      </c>
      <c r="U175" s="76">
        <f ca="1">VLOOKUP($B175,'Sắp xếp ĐVHC xã'!$B$14:$W$332,U$9,0)</f>
        <v>0</v>
      </c>
      <c r="V175" s="66">
        <f ca="1">VLOOKUP($B175,'Sắp xếp ĐVHC xã'!$B$14:$W$332,V$9,0)</f>
        <v>0</v>
      </c>
      <c r="W175" s="66">
        <f ca="1">VLOOKUP($B175,'Sắp xếp ĐVHC xã'!$B$14:$W$332,W$9,0)</f>
        <v>0</v>
      </c>
      <c r="X175" s="25" t="str">
        <f t="shared" ca="1" si="171"/>
        <v/>
      </c>
      <c r="Y175" s="25" t="str">
        <f t="shared" ca="1" si="8"/>
        <v/>
      </c>
      <c r="Z175" s="25"/>
    </row>
    <row r="176" spans="1:29" ht="18.75" customHeight="1">
      <c r="A176" s="98"/>
      <c r="B176" s="64" t="s">
        <v>168</v>
      </c>
      <c r="C176" s="65">
        <f ca="1">VLOOKUP($B176,'Sắp xếp ĐVHC xã'!$B$14:$W$332,C$9,0)</f>
        <v>1745</v>
      </c>
      <c r="D176" s="66"/>
      <c r="E176" s="65">
        <f ca="1">VLOOKUP($B176,'Sắp xếp ĐVHC xã'!$B$14:$W$332,E$9,0)</f>
        <v>1712</v>
      </c>
      <c r="F176" s="65">
        <f ca="1">VLOOKUP($B176,'Sắp xếp ĐVHC xã'!$B$14:$W$332,F$9,0)</f>
        <v>1712</v>
      </c>
      <c r="G176" s="75">
        <f ca="1">F176/$E176</f>
        <v>1</v>
      </c>
      <c r="H176" s="65">
        <f ca="1">VLOOKUP($B176,'Sắp xếp ĐVHC xã'!$B$14:$W$332,H$9,0)</f>
        <v>1712</v>
      </c>
      <c r="I176" s="147">
        <f t="shared" ca="1" si="204"/>
        <v>0.98108882521489971</v>
      </c>
      <c r="J176" s="149">
        <f ca="1">VLOOKUP($B176,'Sắp xếp ĐVHC xã'!$B$14:$W$332,J$9,0)</f>
        <v>1700</v>
      </c>
      <c r="K176" s="147">
        <f t="shared" ca="1" si="205"/>
        <v>0.9929906542056075</v>
      </c>
      <c r="L176" s="148">
        <f ca="1">VLOOKUP($B176,'Sắp xếp ĐVHC xã'!$B$14:$W$332,L$9,0)</f>
        <v>12</v>
      </c>
      <c r="M176" s="147">
        <f t="shared" ca="1" si="206"/>
        <v>7.0093457943925233E-3</v>
      </c>
      <c r="N176" s="149">
        <f ca="1">VLOOKUP($B176,'Sắp xếp ĐVHC xã'!$B$14:$W$332,N$9,0)</f>
        <v>1683</v>
      </c>
      <c r="O176" s="147">
        <f t="shared" ca="1" si="207"/>
        <v>0.96446991404011462</v>
      </c>
      <c r="P176" s="148">
        <f ca="1">VLOOKUP($B176,'Sắp xếp ĐVHC xã'!$B$14:$W$332,P$9,0)</f>
        <v>17</v>
      </c>
      <c r="Q176" s="147">
        <f t="shared" ca="1" si="208"/>
        <v>9.7421203438395419E-3</v>
      </c>
      <c r="R176" s="66">
        <f ca="1">VLOOKUP($B176,'Sắp xếp ĐVHC xã'!$B$14:$W$332,R$9,0)</f>
        <v>0</v>
      </c>
      <c r="S176" s="66" t="e">
        <f ca="1">VLOOKUP($B176,'Sắp xếp ĐVHC xã'!$B$14:$W$14,S$9,0)</f>
        <v>#N/A</v>
      </c>
      <c r="T176" s="66">
        <f ca="1">VLOOKUP($B176,'Sắp xếp ĐVHC xã'!$B$14:$W$332,T$9,0)</f>
        <v>0</v>
      </c>
      <c r="U176" s="76">
        <f ca="1">VLOOKUP($B176,'Sắp xếp ĐVHC xã'!$B$14:$W$332,U$9,0)</f>
        <v>0</v>
      </c>
      <c r="V176" s="66">
        <f ca="1">VLOOKUP($B176,'Sắp xếp ĐVHC xã'!$B$14:$W$332,V$9,0)</f>
        <v>0</v>
      </c>
      <c r="W176" s="66">
        <f ca="1">VLOOKUP($B176,'Sắp xếp ĐVHC xã'!$B$14:$W$332,W$9,0)</f>
        <v>0</v>
      </c>
      <c r="X176" s="25" t="str">
        <f t="shared" ca="1" si="171"/>
        <v/>
      </c>
      <c r="Y176" s="25" t="str">
        <f t="shared" ca="1" si="8"/>
        <v/>
      </c>
      <c r="Z176" s="25"/>
    </row>
    <row r="177" spans="1:26" ht="18.75" customHeight="1">
      <c r="A177" s="98"/>
      <c r="B177" s="64" t="s">
        <v>169</v>
      </c>
      <c r="C177" s="65">
        <f ca="1">VLOOKUP($B177,'Sắp xếp ĐVHC xã'!$B$14:$W$332,C$9,0)</f>
        <v>2364</v>
      </c>
      <c r="D177" s="66"/>
      <c r="E177" s="65">
        <f ca="1">VLOOKUP($B177,'Sắp xếp ĐVHC xã'!$B$14:$W$332,E$9,0)</f>
        <v>2364</v>
      </c>
      <c r="F177" s="65">
        <f ca="1">VLOOKUP($B177,'Sắp xếp ĐVHC xã'!$B$14:$W$332,F$9,0)</f>
        <v>2364</v>
      </c>
      <c r="G177" s="75">
        <f ca="1">F177/$E177</f>
        <v>1</v>
      </c>
      <c r="H177" s="65">
        <f ca="1">VLOOKUP($B177,'Sắp xếp ĐVHC xã'!$B$14:$W$332,H$9,0)</f>
        <v>2364</v>
      </c>
      <c r="I177" s="147">
        <f t="shared" ca="1" si="204"/>
        <v>1</v>
      </c>
      <c r="J177" s="149">
        <f ca="1">VLOOKUP($B177,'Sắp xếp ĐVHC xã'!$B$14:$W$332,J$9,0)</f>
        <v>2359</v>
      </c>
      <c r="K177" s="147">
        <f t="shared" ca="1" si="205"/>
        <v>0.99788494077834178</v>
      </c>
      <c r="L177" s="148">
        <f ca="1">VLOOKUP($B177,'Sắp xếp ĐVHC xã'!$B$14:$W$332,L$9,0)</f>
        <v>5</v>
      </c>
      <c r="M177" s="147">
        <f t="shared" ca="1" si="206"/>
        <v>2.1150592216582064E-3</v>
      </c>
      <c r="N177" s="149">
        <f ca="1">VLOOKUP($B177,'Sắp xếp ĐVHC xã'!$B$14:$W$332,N$9,0)</f>
        <v>2343</v>
      </c>
      <c r="O177" s="147">
        <f t="shared" ca="1" si="207"/>
        <v>0.99111675126903553</v>
      </c>
      <c r="P177" s="148">
        <f ca="1">VLOOKUP($B177,'Sắp xếp ĐVHC xã'!$B$14:$W$332,P$9,0)</f>
        <v>16</v>
      </c>
      <c r="Q177" s="147">
        <f t="shared" ca="1" si="208"/>
        <v>6.7681895093062603E-3</v>
      </c>
      <c r="R177" s="66">
        <f ca="1">VLOOKUP($B177,'Sắp xếp ĐVHC xã'!$B$14:$W$332,R$9,0)</f>
        <v>1</v>
      </c>
      <c r="S177" s="66" t="e">
        <f ca="1">VLOOKUP($B177,'Sắp xếp ĐVHC xã'!$B$14:$W$14,S$9,0)</f>
        <v>#N/A</v>
      </c>
      <c r="T177" s="66">
        <f ca="1">VLOOKUP($B177,'Sắp xếp ĐVHC xã'!$B$14:$W$332,T$9,0)</f>
        <v>0</v>
      </c>
      <c r="U177" s="76">
        <f ca="1">VLOOKUP($B177,'Sắp xếp ĐVHC xã'!$B$14:$W$332,U$9,0)</f>
        <v>0</v>
      </c>
      <c r="V177" s="66">
        <f ca="1">VLOOKUP($B177,'Sắp xếp ĐVHC xã'!$B$14:$W$332,V$9,0)</f>
        <v>0</v>
      </c>
      <c r="W177" s="66">
        <f ca="1">VLOOKUP($B177,'Sắp xếp ĐVHC xã'!$B$14:$W$332,W$9,0)</f>
        <v>0</v>
      </c>
      <c r="X177" s="25" t="str">
        <f t="shared" ca="1" si="171"/>
        <v/>
      </c>
      <c r="Y177" s="25" t="str">
        <f t="shared" ca="1" si="8"/>
        <v/>
      </c>
      <c r="Z177" s="25"/>
    </row>
    <row r="178" spans="1:26" ht="18.75" customHeight="1" thickBot="1">
      <c r="A178" s="94"/>
      <c r="B178" s="81" t="s">
        <v>34</v>
      </c>
      <c r="C178" s="99">
        <f ca="1">SUM(C175:C177)</f>
        <v>7011</v>
      </c>
      <c r="D178" s="66"/>
      <c r="E178" s="99">
        <f t="shared" ref="E178:F178" ca="1" si="209">SUM(E175:E177)</f>
        <v>6936</v>
      </c>
      <c r="F178" s="99">
        <f t="shared" ca="1" si="209"/>
        <v>6936</v>
      </c>
      <c r="G178" s="83">
        <f ca="1">F178/E178</f>
        <v>1</v>
      </c>
      <c r="H178" s="99">
        <f ca="1">SUM(H175:H177)</f>
        <v>6936</v>
      </c>
      <c r="I178" s="150">
        <f ca="1">H178/C178</f>
        <v>0.98930252460419343</v>
      </c>
      <c r="J178" s="158">
        <f ca="1">SUM(J175:J177)</f>
        <v>6915</v>
      </c>
      <c r="K178" s="150">
        <f ca="1">J178/F178</f>
        <v>0.99697231833910038</v>
      </c>
      <c r="L178" s="151">
        <f ca="1">SUM(L175:L177)</f>
        <v>21</v>
      </c>
      <c r="M178" s="150">
        <f ca="1">L178/F178</f>
        <v>3.027681660899654E-3</v>
      </c>
      <c r="N178" s="158">
        <f ca="1">SUM(N175:N177)</f>
        <v>6875</v>
      </c>
      <c r="O178" s="150">
        <f t="shared" ca="1" si="207"/>
        <v>0.9806019112822707</v>
      </c>
      <c r="P178" s="151">
        <f ca="1">SUM(P175:P177)</f>
        <v>40</v>
      </c>
      <c r="Q178" s="150">
        <f t="shared" ca="1" si="208"/>
        <v>5.7053202110968482E-3</v>
      </c>
      <c r="R178" s="82">
        <f ca="1">SUM(R175:R177)</f>
        <v>8</v>
      </c>
      <c r="S178" s="87"/>
      <c r="T178" s="82">
        <f ca="1">SUM(T175:T177)</f>
        <v>0</v>
      </c>
      <c r="U178" s="82"/>
      <c r="V178" s="82">
        <f ca="1">SUM(V175:V177)</f>
        <v>0</v>
      </c>
      <c r="W178" s="66">
        <f ca="1">VLOOKUP($B178,'Sắp xếp ĐVHC xã'!$B$14:$W$332,W$9,0)</f>
        <v>0</v>
      </c>
      <c r="X178" s="25" t="str">
        <f t="shared" ca="1" si="171"/>
        <v/>
      </c>
      <c r="Y178" s="25" t="str">
        <f t="shared" ca="1" si="8"/>
        <v/>
      </c>
      <c r="Z178" s="25"/>
    </row>
    <row r="179" spans="1:26" ht="18.75" customHeight="1" thickTop="1">
      <c r="A179" s="94">
        <v>34</v>
      </c>
      <c r="B179" s="271" t="s">
        <v>170</v>
      </c>
      <c r="C179" s="266"/>
      <c r="D179" s="266"/>
      <c r="E179" s="266"/>
      <c r="F179" s="266"/>
      <c r="G179" s="266"/>
      <c r="H179" s="266"/>
      <c r="I179" s="266"/>
      <c r="J179" s="266"/>
      <c r="K179" s="266"/>
      <c r="L179" s="266"/>
      <c r="M179" s="266"/>
      <c r="N179" s="266"/>
      <c r="O179" s="266"/>
      <c r="P179" s="266"/>
      <c r="Q179" s="266"/>
      <c r="R179" s="266"/>
      <c r="S179" s="267"/>
      <c r="T179" s="20"/>
      <c r="U179" s="20"/>
      <c r="V179" s="20"/>
      <c r="W179" s="20"/>
      <c r="X179" s="25" t="str">
        <f t="shared" si="171"/>
        <v/>
      </c>
      <c r="Y179" s="25" t="str">
        <f t="shared" si="8"/>
        <v/>
      </c>
      <c r="Z179" s="25"/>
    </row>
    <row r="180" spans="1:26" ht="18.75" customHeight="1">
      <c r="A180" s="98"/>
      <c r="B180" s="22" t="s">
        <v>171</v>
      </c>
      <c r="C180" s="65">
        <f ca="1">VLOOKUP($B180,'Sắp xếp ĐVHC xã'!$B$14:$W$332,C$9,0)</f>
        <v>2719</v>
      </c>
      <c r="D180" s="66"/>
      <c r="E180" s="65">
        <f ca="1">VLOOKUP($B180,'Sắp xếp ĐVHC xã'!$B$14:$W$332,E$9,0)</f>
        <v>2719</v>
      </c>
      <c r="F180" s="65">
        <f ca="1">VLOOKUP($B180,'Sắp xếp ĐVHC xã'!$B$14:$W$332,F$9,0)</f>
        <v>2719</v>
      </c>
      <c r="G180" s="75">
        <f ca="1">F180/$E180</f>
        <v>1</v>
      </c>
      <c r="H180" s="65">
        <f ca="1">VLOOKUP($B180,'Sắp xếp ĐVHC xã'!$B$14:$W$332,H$9,0)</f>
        <v>2719</v>
      </c>
      <c r="I180" s="147">
        <f t="shared" ref="I180:I182" ca="1" si="210">H180/$C180</f>
        <v>1</v>
      </c>
      <c r="J180" s="149">
        <f ca="1">VLOOKUP($B180,'Sắp xếp ĐVHC xã'!$B$14:$W$332,J$9,0)</f>
        <v>2715</v>
      </c>
      <c r="K180" s="147">
        <f t="shared" ref="K180:K182" ca="1" si="211">J180/$F180</f>
        <v>0.99852887090842224</v>
      </c>
      <c r="L180" s="148">
        <f ca="1">VLOOKUP($B180,'Sắp xếp ĐVHC xã'!$B$14:$W$332,L$9,0)</f>
        <v>4</v>
      </c>
      <c r="M180" s="147">
        <f t="shared" ref="M180:M182" ca="1" si="212">L180/$F180</f>
        <v>1.471129091577786E-3</v>
      </c>
      <c r="N180" s="149">
        <f ca="1">VLOOKUP($B180,'Sắp xếp ĐVHC xã'!$B$14:$W$332,N$9,0)</f>
        <v>2692</v>
      </c>
      <c r="O180" s="147">
        <f t="shared" ref="O180:O183" ca="1" si="213">N180/$C180</f>
        <v>0.99006987863184992</v>
      </c>
      <c r="P180" s="148">
        <f ca="1">VLOOKUP($B180,'Sắp xếp ĐVHC xã'!$B$14:$W$332,P$9,0)</f>
        <v>23</v>
      </c>
      <c r="Q180" s="147">
        <f t="shared" ref="Q180:Q183" ca="1" si="214">P180/$C180</f>
        <v>8.4589922765722688E-3</v>
      </c>
      <c r="R180" s="66">
        <f ca="1">VLOOKUP($B180,'Sắp xếp ĐVHC xã'!$B$14:$W$332,R$9,0)</f>
        <v>2</v>
      </c>
      <c r="S180" s="66" t="e">
        <f ca="1">VLOOKUP($B180,'Sắp xếp ĐVHC xã'!$B$14:$W$14,S$9,0)</f>
        <v>#N/A</v>
      </c>
      <c r="T180" s="66">
        <f ca="1">VLOOKUP($B180,'Sắp xếp ĐVHC xã'!$B$14:$W$332,T$9,0)</f>
        <v>0</v>
      </c>
      <c r="U180" s="76">
        <f ca="1">VLOOKUP($B180,'Sắp xếp ĐVHC xã'!$B$14:$W$332,U$9,0)</f>
        <v>0</v>
      </c>
      <c r="V180" s="66">
        <f ca="1">VLOOKUP($B180,'Sắp xếp ĐVHC xã'!$B$14:$W$332,V$9,0)</f>
        <v>0</v>
      </c>
      <c r="W180" s="66">
        <f ca="1">VLOOKUP($B180,'Sắp xếp ĐVHC xã'!$B$14:$W$332,W$9,0)</f>
        <v>0</v>
      </c>
      <c r="X180" s="25" t="str">
        <f t="shared" ca="1" si="171"/>
        <v/>
      </c>
      <c r="Y180" s="25" t="str">
        <f t="shared" ca="1" si="8"/>
        <v/>
      </c>
      <c r="Z180" s="25"/>
    </row>
    <row r="181" spans="1:26" ht="18.75" customHeight="1">
      <c r="A181" s="98"/>
      <c r="B181" s="22" t="s">
        <v>172</v>
      </c>
      <c r="C181" s="65">
        <f ca="1">VLOOKUP($B181,'Sắp xếp ĐVHC xã'!$B$14:$W$332,C$9,0)</f>
        <v>1605</v>
      </c>
      <c r="D181" s="66"/>
      <c r="E181" s="65">
        <f ca="1">VLOOKUP($B181,'Sắp xếp ĐVHC xã'!$B$14:$W$332,E$9,0)</f>
        <v>1586</v>
      </c>
      <c r="F181" s="65">
        <f ca="1">VLOOKUP($B181,'Sắp xếp ĐVHC xã'!$B$14:$W$332,F$9,0)</f>
        <v>1586</v>
      </c>
      <c r="G181" s="75">
        <f ca="1">F181/$E181</f>
        <v>1</v>
      </c>
      <c r="H181" s="65">
        <f ca="1">VLOOKUP($B181,'Sắp xếp ĐVHC xã'!$B$14:$W$332,H$9,0)</f>
        <v>1586</v>
      </c>
      <c r="I181" s="147">
        <f t="shared" ca="1" si="210"/>
        <v>0.98816199376947045</v>
      </c>
      <c r="J181" s="149">
        <f ca="1">VLOOKUP($B181,'Sắp xếp ĐVHC xã'!$B$14:$W$332,J$9,0)</f>
        <v>1581</v>
      </c>
      <c r="K181" s="147">
        <f t="shared" ca="1" si="211"/>
        <v>0.99684741488020179</v>
      </c>
      <c r="L181" s="148">
        <f ca="1">VLOOKUP($B181,'Sắp xếp ĐVHC xã'!$B$14:$W$332,L$9,0)</f>
        <v>5</v>
      </c>
      <c r="M181" s="147">
        <f t="shared" ca="1" si="212"/>
        <v>3.1525851197982345E-3</v>
      </c>
      <c r="N181" s="149">
        <f ca="1">VLOOKUP($B181,'Sắp xếp ĐVHC xã'!$B$14:$W$332,N$9,0)</f>
        <v>1524</v>
      </c>
      <c r="O181" s="147">
        <f t="shared" ca="1" si="213"/>
        <v>0.94953271028037378</v>
      </c>
      <c r="P181" s="148">
        <f ca="1">VLOOKUP($B181,'Sắp xếp ĐVHC xã'!$B$14:$W$332,P$9,0)</f>
        <v>57</v>
      </c>
      <c r="Q181" s="147">
        <f t="shared" ca="1" si="214"/>
        <v>3.5514018691588788E-2</v>
      </c>
      <c r="R181" s="66">
        <f ca="1">VLOOKUP($B181,'Sắp xếp ĐVHC xã'!$B$14:$W$332,R$9,0)</f>
        <v>0</v>
      </c>
      <c r="S181" s="66" t="e">
        <f ca="1">VLOOKUP($B181,'Sắp xếp ĐVHC xã'!$B$14:$W$14,S$9,0)</f>
        <v>#N/A</v>
      </c>
      <c r="T181" s="66">
        <f ca="1">VLOOKUP($B181,'Sắp xếp ĐVHC xã'!$B$14:$W$332,T$9,0)</f>
        <v>0</v>
      </c>
      <c r="U181" s="76">
        <f ca="1">VLOOKUP($B181,'Sắp xếp ĐVHC xã'!$B$14:$W$332,U$9,0)</f>
        <v>0</v>
      </c>
      <c r="V181" s="66">
        <f ca="1">VLOOKUP($B181,'Sắp xếp ĐVHC xã'!$B$14:$W$332,V$9,0)</f>
        <v>0</v>
      </c>
      <c r="W181" s="66">
        <f ca="1">VLOOKUP($B181,'Sắp xếp ĐVHC xã'!$B$14:$W$332,W$9,0)</f>
        <v>0</v>
      </c>
      <c r="X181" s="25" t="str">
        <f t="shared" ca="1" si="171"/>
        <v/>
      </c>
      <c r="Y181" s="25" t="str">
        <f t="shared" ca="1" si="8"/>
        <v/>
      </c>
      <c r="Z181" s="25"/>
    </row>
    <row r="182" spans="1:26" ht="18.75" customHeight="1">
      <c r="A182" s="98"/>
      <c r="B182" s="22" t="s">
        <v>173</v>
      </c>
      <c r="C182" s="65">
        <f ca="1">VLOOKUP($B182,'Sắp xếp ĐVHC xã'!$B$14:$W$332,C$9,0)</f>
        <v>1291</v>
      </c>
      <c r="D182" s="66"/>
      <c r="E182" s="65">
        <f ca="1">VLOOKUP($B182,'Sắp xếp ĐVHC xã'!$B$14:$W$332,E$9,0)</f>
        <v>1291</v>
      </c>
      <c r="F182" s="65">
        <f ca="1">VLOOKUP($B182,'Sắp xếp ĐVHC xã'!$B$14:$W$332,F$9,0)</f>
        <v>1291</v>
      </c>
      <c r="G182" s="75">
        <f ca="1">F182/$E182</f>
        <v>1</v>
      </c>
      <c r="H182" s="65">
        <f ca="1">VLOOKUP($B182,'Sắp xếp ĐVHC xã'!$B$14:$W$332,H$9,0)</f>
        <v>1291</v>
      </c>
      <c r="I182" s="147">
        <f t="shared" ca="1" si="210"/>
        <v>1</v>
      </c>
      <c r="J182" s="149">
        <f ca="1">VLOOKUP($B182,'Sắp xếp ĐVHC xã'!$B$14:$W$332,J$9,0)</f>
        <v>1291</v>
      </c>
      <c r="K182" s="147">
        <f t="shared" ca="1" si="211"/>
        <v>1</v>
      </c>
      <c r="L182" s="148">
        <f ca="1">VLOOKUP($B182,'Sắp xếp ĐVHC xã'!$B$14:$W$332,L$9,0)</f>
        <v>0</v>
      </c>
      <c r="M182" s="147">
        <f t="shared" ca="1" si="212"/>
        <v>0</v>
      </c>
      <c r="N182" s="149">
        <f ca="1">VLOOKUP($B182,'Sắp xếp ĐVHC xã'!$B$14:$W$332,N$9,0)</f>
        <v>1269</v>
      </c>
      <c r="O182" s="147">
        <f t="shared" ca="1" si="213"/>
        <v>0.9829589465530596</v>
      </c>
      <c r="P182" s="148">
        <f ca="1">VLOOKUP($B182,'Sắp xếp ĐVHC xã'!$B$14:$W$332,P$9,0)</f>
        <v>22</v>
      </c>
      <c r="Q182" s="147">
        <f t="shared" ca="1" si="214"/>
        <v>1.7041053446940357E-2</v>
      </c>
      <c r="R182" s="66">
        <f ca="1">VLOOKUP($B182,'Sắp xếp ĐVHC xã'!$B$14:$W$332,R$9,0)</f>
        <v>94</v>
      </c>
      <c r="S182" s="66" t="e">
        <f ca="1">VLOOKUP($B182,'Sắp xếp ĐVHC xã'!$B$14:$W$14,S$9,0)</f>
        <v>#N/A</v>
      </c>
      <c r="T182" s="66">
        <f ca="1">VLOOKUP($B182,'Sắp xếp ĐVHC xã'!$B$14:$W$332,T$9,0)</f>
        <v>0</v>
      </c>
      <c r="U182" s="76">
        <f ca="1">VLOOKUP($B182,'Sắp xếp ĐVHC xã'!$B$14:$W$332,U$9,0)</f>
        <v>0</v>
      </c>
      <c r="V182" s="66">
        <f ca="1">VLOOKUP($B182,'Sắp xếp ĐVHC xã'!$B$14:$W$332,V$9,0)</f>
        <v>0</v>
      </c>
      <c r="W182" s="66">
        <f ca="1">VLOOKUP($B182,'Sắp xếp ĐVHC xã'!$B$14:$W$332,W$9,0)</f>
        <v>0</v>
      </c>
      <c r="X182" s="25" t="str">
        <f t="shared" ca="1" si="171"/>
        <v/>
      </c>
      <c r="Y182" s="25" t="str">
        <f t="shared" ca="1" si="8"/>
        <v/>
      </c>
      <c r="Z182" s="25"/>
    </row>
    <row r="183" spans="1:26" ht="18.75" customHeight="1" thickBot="1">
      <c r="A183" s="94"/>
      <c r="B183" s="22" t="s">
        <v>34</v>
      </c>
      <c r="C183" s="99">
        <f ca="1">SUM(C180:C182)</f>
        <v>5615</v>
      </c>
      <c r="D183" s="66"/>
      <c r="E183" s="99">
        <f t="shared" ref="E183:F183" ca="1" si="215">SUM(E180:E182)</f>
        <v>5596</v>
      </c>
      <c r="F183" s="99">
        <f t="shared" ca="1" si="215"/>
        <v>5596</v>
      </c>
      <c r="G183" s="83">
        <f ca="1">F183/E183</f>
        <v>1</v>
      </c>
      <c r="H183" s="99">
        <f ca="1">SUM(H180:H182)</f>
        <v>5596</v>
      </c>
      <c r="I183" s="150">
        <f ca="1">H183/C183</f>
        <v>0.99661620658949246</v>
      </c>
      <c r="J183" s="158">
        <f ca="1">SUM(J180:J182)</f>
        <v>5587</v>
      </c>
      <c r="K183" s="150">
        <f ca="1">J183/F183</f>
        <v>0.99839170836311653</v>
      </c>
      <c r="L183" s="151">
        <f ca="1">SUM(L180:L182)</f>
        <v>9</v>
      </c>
      <c r="M183" s="150">
        <f ca="1">L183/F183</f>
        <v>1.6082916368834882E-3</v>
      </c>
      <c r="N183" s="158">
        <f ca="1">SUM(N180:N182)</f>
        <v>5485</v>
      </c>
      <c r="O183" s="150">
        <f t="shared" ca="1" si="213"/>
        <v>0.97684772929652719</v>
      </c>
      <c r="P183" s="151">
        <f ca="1">SUM(P180:P182)</f>
        <v>102</v>
      </c>
      <c r="Q183" s="150">
        <f t="shared" ca="1" si="214"/>
        <v>1.8165627782724843E-2</v>
      </c>
      <c r="R183" s="82">
        <f ca="1">SUM(R180:R182)</f>
        <v>96</v>
      </c>
      <c r="S183" s="87"/>
      <c r="T183" s="82">
        <f ca="1">SUM(T180:T182)</f>
        <v>0</v>
      </c>
      <c r="U183" s="82"/>
      <c r="V183" s="82">
        <f ca="1">SUM(V180:V182)</f>
        <v>0</v>
      </c>
      <c r="W183" s="66">
        <f ca="1">VLOOKUP($B183,'Sắp xếp ĐVHC xã'!$B$14:$W$332,W$9,0)</f>
        <v>0</v>
      </c>
      <c r="X183" s="25" t="str">
        <f t="shared" ca="1" si="171"/>
        <v/>
      </c>
      <c r="Y183" s="25" t="str">
        <f t="shared" ca="1" si="8"/>
        <v/>
      </c>
      <c r="Z183" s="25"/>
    </row>
    <row r="184" spans="1:26" ht="18.75" customHeight="1" thickTop="1">
      <c r="A184" s="94">
        <v>35</v>
      </c>
      <c r="B184" s="271" t="s">
        <v>174</v>
      </c>
      <c r="C184" s="266"/>
      <c r="D184" s="266"/>
      <c r="E184" s="266"/>
      <c r="F184" s="266"/>
      <c r="G184" s="266"/>
      <c r="H184" s="266"/>
      <c r="I184" s="266"/>
      <c r="J184" s="266"/>
      <c r="K184" s="266"/>
      <c r="L184" s="266"/>
      <c r="M184" s="266"/>
      <c r="N184" s="266"/>
      <c r="O184" s="266"/>
      <c r="P184" s="266"/>
      <c r="Q184" s="266"/>
      <c r="R184" s="266"/>
      <c r="S184" s="267"/>
      <c r="T184" s="20"/>
      <c r="U184" s="20"/>
      <c r="V184" s="20"/>
      <c r="W184" s="20"/>
      <c r="X184" s="25" t="str">
        <f t="shared" si="171"/>
        <v/>
      </c>
      <c r="Y184" s="25" t="str">
        <f t="shared" si="8"/>
        <v/>
      </c>
      <c r="Z184" s="25"/>
    </row>
    <row r="185" spans="1:26" ht="18.75" customHeight="1">
      <c r="A185" s="98"/>
      <c r="B185" s="22" t="s">
        <v>175</v>
      </c>
      <c r="C185" s="65">
        <f ca="1">VLOOKUP($B185,'Sắp xếp ĐVHC xã'!$B$14:$W$332,C$9,0)</f>
        <v>1764</v>
      </c>
      <c r="D185" s="66"/>
      <c r="E185" s="65">
        <f ca="1">VLOOKUP($B185,'Sắp xếp ĐVHC xã'!$B$14:$W$332,E$9,0)</f>
        <v>1741</v>
      </c>
      <c r="F185" s="65">
        <f ca="1">VLOOKUP($B185,'Sắp xếp ĐVHC xã'!$B$14:$W$332,F$9,0)</f>
        <v>1741</v>
      </c>
      <c r="G185" s="75">
        <f ca="1">F185/$E185</f>
        <v>1</v>
      </c>
      <c r="H185" s="65">
        <f ca="1">VLOOKUP($B185,'Sắp xếp ĐVHC xã'!$B$14:$W$332,H$9,0)</f>
        <v>1741</v>
      </c>
      <c r="I185" s="147">
        <f t="shared" ref="I185:I187" ca="1" si="216">H185/$C185</f>
        <v>0.9869614512471655</v>
      </c>
      <c r="J185" s="149">
        <f ca="1">VLOOKUP($B185,'Sắp xếp ĐVHC xã'!$B$14:$W$332,J$9,0)</f>
        <v>1725</v>
      </c>
      <c r="K185" s="147">
        <f t="shared" ref="K185:K187" ca="1" si="217">J185/$F185</f>
        <v>0.99080987937966691</v>
      </c>
      <c r="L185" s="148">
        <f ca="1">VLOOKUP($B185,'Sắp xếp ĐVHC xã'!$B$14:$W$332,L$9,0)</f>
        <v>16</v>
      </c>
      <c r="M185" s="147">
        <f t="shared" ref="M185:M187" ca="1" si="218">L185/$F185</f>
        <v>9.190120620333142E-3</v>
      </c>
      <c r="N185" s="149">
        <f ca="1">VLOOKUP($B185,'Sắp xếp ĐVHC xã'!$B$14:$W$332,N$9,0)</f>
        <v>1703</v>
      </c>
      <c r="O185" s="147">
        <f t="shared" ref="O185:O188" ca="1" si="219">N185/$C185</f>
        <v>0.96541950113378683</v>
      </c>
      <c r="P185" s="148">
        <f ca="1">VLOOKUP($B185,'Sắp xếp ĐVHC xã'!$B$14:$W$332,P$9,0)</f>
        <v>22</v>
      </c>
      <c r="Q185" s="147">
        <f t="shared" ref="Q185:Q188" ca="1" si="220">P185/$C185</f>
        <v>1.2471655328798186E-2</v>
      </c>
      <c r="R185" s="66">
        <f ca="1">VLOOKUP($B185,'Sắp xếp ĐVHC xã'!$B$14:$W$332,R$9,0)</f>
        <v>0</v>
      </c>
      <c r="S185" s="66" t="e">
        <f ca="1">VLOOKUP($B185,'Sắp xếp ĐVHC xã'!$B$14:$W$14,S$9,0)</f>
        <v>#N/A</v>
      </c>
      <c r="T185" s="66">
        <f ca="1">VLOOKUP($B185,'Sắp xếp ĐVHC xã'!$B$14:$W$332,T$9,0)</f>
        <v>0</v>
      </c>
      <c r="U185" s="76">
        <f ca="1">VLOOKUP($B185,'Sắp xếp ĐVHC xã'!$B$14:$W$332,U$9,0)</f>
        <v>0</v>
      </c>
      <c r="V185" s="66">
        <f ca="1">VLOOKUP($B185,'Sắp xếp ĐVHC xã'!$B$14:$W$332,V$9,0)</f>
        <v>0</v>
      </c>
      <c r="W185" s="66">
        <f ca="1">VLOOKUP($B185,'Sắp xếp ĐVHC xã'!$B$14:$W$332,W$9,0)</f>
        <v>0</v>
      </c>
      <c r="X185" s="25" t="str">
        <f t="shared" ca="1" si="171"/>
        <v/>
      </c>
      <c r="Y185" s="25" t="str">
        <f t="shared" ca="1" si="8"/>
        <v/>
      </c>
      <c r="Z185" s="25"/>
    </row>
    <row r="186" spans="1:26" ht="18.75" customHeight="1">
      <c r="A186" s="98"/>
      <c r="B186" s="22" t="s">
        <v>176</v>
      </c>
      <c r="C186" s="65">
        <f ca="1">VLOOKUP($B186,'Sắp xếp ĐVHC xã'!$B$14:$W$332,C$9,0)</f>
        <v>1100</v>
      </c>
      <c r="D186" s="66"/>
      <c r="E186" s="65">
        <f ca="1">VLOOKUP($B186,'Sắp xếp ĐVHC xã'!$B$14:$W$332,E$9,0)</f>
        <v>1100</v>
      </c>
      <c r="F186" s="65">
        <f ca="1">VLOOKUP($B186,'Sắp xếp ĐVHC xã'!$B$14:$W$332,F$9,0)</f>
        <v>1100</v>
      </c>
      <c r="G186" s="75">
        <f ca="1">F186/$E186</f>
        <v>1</v>
      </c>
      <c r="H186" s="65">
        <f ca="1">VLOOKUP($B186,'Sắp xếp ĐVHC xã'!$B$14:$W$332,H$9,0)</f>
        <v>1100</v>
      </c>
      <c r="I186" s="147">
        <f t="shared" ca="1" si="216"/>
        <v>1</v>
      </c>
      <c r="J186" s="149">
        <f ca="1">VLOOKUP($B186,'Sắp xếp ĐVHC xã'!$B$14:$W$332,J$9,0)</f>
        <v>1099</v>
      </c>
      <c r="K186" s="147">
        <f t="shared" ca="1" si="217"/>
        <v>0.99909090909090914</v>
      </c>
      <c r="L186" s="148">
        <f ca="1">VLOOKUP($B186,'Sắp xếp ĐVHC xã'!$B$14:$W$332,L$9,0)</f>
        <v>1</v>
      </c>
      <c r="M186" s="147">
        <f t="shared" ca="1" si="218"/>
        <v>9.0909090909090909E-4</v>
      </c>
      <c r="N186" s="149">
        <f ca="1">VLOOKUP($B186,'Sắp xếp ĐVHC xã'!$B$14:$W$332,N$9,0)</f>
        <v>1088</v>
      </c>
      <c r="O186" s="147">
        <f t="shared" ca="1" si="219"/>
        <v>0.98909090909090913</v>
      </c>
      <c r="P186" s="148">
        <f ca="1">VLOOKUP($B186,'Sắp xếp ĐVHC xã'!$B$14:$W$332,P$9,0)</f>
        <v>11</v>
      </c>
      <c r="Q186" s="147">
        <f t="shared" ca="1" si="220"/>
        <v>0.01</v>
      </c>
      <c r="R186" s="66">
        <f ca="1">VLOOKUP($B186,'Sắp xếp ĐVHC xã'!$B$14:$W$332,R$9,0)</f>
        <v>0</v>
      </c>
      <c r="S186" s="66" t="e">
        <f ca="1">VLOOKUP($B186,'Sắp xếp ĐVHC xã'!$B$14:$W$14,S$9,0)</f>
        <v>#N/A</v>
      </c>
      <c r="T186" s="66">
        <f ca="1">VLOOKUP($B186,'Sắp xếp ĐVHC xã'!$B$14:$W$332,T$9,0)</f>
        <v>0</v>
      </c>
      <c r="U186" s="76">
        <f ca="1">VLOOKUP($B186,'Sắp xếp ĐVHC xã'!$B$14:$W$332,U$9,0)</f>
        <v>0</v>
      </c>
      <c r="V186" s="66">
        <f ca="1">VLOOKUP($B186,'Sắp xếp ĐVHC xã'!$B$14:$W$332,V$9,0)</f>
        <v>0</v>
      </c>
      <c r="W186" s="66">
        <f ca="1">VLOOKUP($B186,'Sắp xếp ĐVHC xã'!$B$14:$W$332,W$9,0)</f>
        <v>0</v>
      </c>
      <c r="X186" s="25" t="str">
        <f t="shared" ca="1" si="171"/>
        <v/>
      </c>
      <c r="Y186" s="25" t="str">
        <f t="shared" ca="1" si="8"/>
        <v/>
      </c>
      <c r="Z186" s="25"/>
    </row>
    <row r="187" spans="1:26" ht="18.75" customHeight="1">
      <c r="A187" s="98"/>
      <c r="B187" s="22" t="s">
        <v>177</v>
      </c>
      <c r="C187" s="65">
        <f ca="1">VLOOKUP($B187,'Sắp xếp ĐVHC xã'!$B$14:$W$332,C$9,0)</f>
        <v>1693</v>
      </c>
      <c r="D187" s="66"/>
      <c r="E187" s="65">
        <f ca="1">VLOOKUP($B187,'Sắp xếp ĐVHC xã'!$B$14:$W$332,E$9,0)</f>
        <v>1693</v>
      </c>
      <c r="F187" s="65">
        <f ca="1">VLOOKUP($B187,'Sắp xếp ĐVHC xã'!$B$14:$W$332,F$9,0)</f>
        <v>1693</v>
      </c>
      <c r="G187" s="75">
        <f ca="1">F187/$E187</f>
        <v>1</v>
      </c>
      <c r="H187" s="65">
        <f ca="1">VLOOKUP($B187,'Sắp xếp ĐVHC xã'!$B$14:$W$332,H$9,0)</f>
        <v>1693</v>
      </c>
      <c r="I187" s="147">
        <f t="shared" ca="1" si="216"/>
        <v>1</v>
      </c>
      <c r="J187" s="149">
        <f ca="1">VLOOKUP($B187,'Sắp xếp ĐVHC xã'!$B$14:$W$332,J$9,0)</f>
        <v>1691</v>
      </c>
      <c r="K187" s="147">
        <f t="shared" ca="1" si="217"/>
        <v>0.99881866509155348</v>
      </c>
      <c r="L187" s="148">
        <f ca="1">VLOOKUP($B187,'Sắp xếp ĐVHC xã'!$B$14:$W$332,L$9,0)</f>
        <v>2</v>
      </c>
      <c r="M187" s="147">
        <f t="shared" ca="1" si="218"/>
        <v>1.1813349084465446E-3</v>
      </c>
      <c r="N187" s="149">
        <f ca="1">VLOOKUP($B187,'Sắp xếp ĐVHC xã'!$B$14:$W$332,N$9,0)</f>
        <v>1686</v>
      </c>
      <c r="O187" s="147">
        <f t="shared" ca="1" si="219"/>
        <v>0.99586532782043713</v>
      </c>
      <c r="P187" s="148">
        <f ca="1">VLOOKUP($B187,'Sắp xếp ĐVHC xã'!$B$14:$W$332,P$9,0)</f>
        <v>5</v>
      </c>
      <c r="Q187" s="147">
        <f t="shared" ca="1" si="220"/>
        <v>2.9533372711163615E-3</v>
      </c>
      <c r="R187" s="66">
        <f ca="1">VLOOKUP($B187,'Sắp xếp ĐVHC xã'!$B$14:$W$332,R$9,0)</f>
        <v>0</v>
      </c>
      <c r="S187" s="66" t="e">
        <f ca="1">VLOOKUP($B187,'Sắp xếp ĐVHC xã'!$B$14:$W$14,S$9,0)</f>
        <v>#N/A</v>
      </c>
      <c r="T187" s="66">
        <f ca="1">VLOOKUP($B187,'Sắp xếp ĐVHC xã'!$B$14:$W$332,T$9,0)</f>
        <v>0</v>
      </c>
      <c r="U187" s="76">
        <f ca="1">VLOOKUP($B187,'Sắp xếp ĐVHC xã'!$B$14:$W$332,U$9,0)</f>
        <v>0</v>
      </c>
      <c r="V187" s="66">
        <f ca="1">VLOOKUP($B187,'Sắp xếp ĐVHC xã'!$B$14:$W$332,V$9,0)</f>
        <v>0</v>
      </c>
      <c r="W187" s="66">
        <f ca="1">VLOOKUP($B187,'Sắp xếp ĐVHC xã'!$B$14:$W$332,W$9,0)</f>
        <v>0</v>
      </c>
      <c r="X187" s="25" t="str">
        <f t="shared" ca="1" si="171"/>
        <v/>
      </c>
      <c r="Y187" s="25" t="str">
        <f t="shared" ca="1" si="8"/>
        <v/>
      </c>
      <c r="Z187" s="25"/>
    </row>
    <row r="188" spans="1:26" ht="18.75" customHeight="1" thickBot="1">
      <c r="A188" s="94"/>
      <c r="B188" s="81" t="s">
        <v>34</v>
      </c>
      <c r="C188" s="99">
        <f ca="1">SUM(C185:C187)</f>
        <v>4557</v>
      </c>
      <c r="D188" s="66"/>
      <c r="E188" s="99">
        <f t="shared" ref="E188:F188" ca="1" si="221">SUM(E185:E187)</f>
        <v>4534</v>
      </c>
      <c r="F188" s="99">
        <f t="shared" ca="1" si="221"/>
        <v>4534</v>
      </c>
      <c r="G188" s="83">
        <f ca="1">F188/E188</f>
        <v>1</v>
      </c>
      <c r="H188" s="99">
        <f ca="1">SUM(H185:H187)</f>
        <v>4534</v>
      </c>
      <c r="I188" s="150">
        <f ca="1">H188/C188</f>
        <v>0.99495281983761241</v>
      </c>
      <c r="J188" s="158">
        <f ca="1">SUM(J185:J187)</f>
        <v>4515</v>
      </c>
      <c r="K188" s="150">
        <f ca="1">J188/F188</f>
        <v>0.99580943978826642</v>
      </c>
      <c r="L188" s="151">
        <f ca="1">SUM(L185:L187)</f>
        <v>19</v>
      </c>
      <c r="M188" s="150">
        <f ca="1">L188/F188</f>
        <v>4.1905602117335685E-3</v>
      </c>
      <c r="N188" s="158">
        <f ca="1">SUM(N185:N187)</f>
        <v>4477</v>
      </c>
      <c r="O188" s="150">
        <f t="shared" ca="1" si="219"/>
        <v>0.98244459073952162</v>
      </c>
      <c r="P188" s="151">
        <f ca="1">SUM(P185:P187)</f>
        <v>38</v>
      </c>
      <c r="Q188" s="150">
        <f t="shared" ca="1" si="220"/>
        <v>8.3388193987272326E-3</v>
      </c>
      <c r="R188" s="82">
        <f ca="1">SUM(R185:R187)</f>
        <v>0</v>
      </c>
      <c r="S188" s="87"/>
      <c r="T188" s="82">
        <f ca="1">SUM(T185:T187)</f>
        <v>0</v>
      </c>
      <c r="U188" s="82"/>
      <c r="V188" s="82">
        <f ca="1">SUM(V185:V187)</f>
        <v>0</v>
      </c>
      <c r="W188" s="66">
        <f ca="1">VLOOKUP($B188,'Sắp xếp ĐVHC xã'!$B$14:$W$332,W$9,0)</f>
        <v>0</v>
      </c>
      <c r="X188" s="25" t="str">
        <f t="shared" ca="1" si="171"/>
        <v/>
      </c>
      <c r="Y188" s="25" t="str">
        <f t="shared" ca="1" si="8"/>
        <v/>
      </c>
      <c r="Z188" s="25"/>
    </row>
    <row r="189" spans="1:26" ht="18.75" customHeight="1" thickTop="1">
      <c r="A189" s="94">
        <v>36</v>
      </c>
      <c r="B189" s="271" t="s">
        <v>178</v>
      </c>
      <c r="C189" s="266"/>
      <c r="D189" s="266"/>
      <c r="E189" s="266"/>
      <c r="F189" s="266"/>
      <c r="G189" s="266"/>
      <c r="H189" s="266"/>
      <c r="I189" s="266"/>
      <c r="J189" s="266"/>
      <c r="K189" s="266"/>
      <c r="L189" s="266"/>
      <c r="M189" s="266"/>
      <c r="N189" s="266"/>
      <c r="O189" s="266"/>
      <c r="P189" s="266"/>
      <c r="Q189" s="266"/>
      <c r="R189" s="266"/>
      <c r="S189" s="267"/>
      <c r="T189" s="20"/>
      <c r="U189" s="20"/>
      <c r="V189" s="20"/>
      <c r="W189" s="20"/>
      <c r="X189" s="25" t="str">
        <f t="shared" si="171"/>
        <v/>
      </c>
      <c r="Y189" s="25" t="str">
        <f t="shared" si="8"/>
        <v/>
      </c>
      <c r="Z189" s="25"/>
    </row>
    <row r="190" spans="1:26" ht="18.75" customHeight="1">
      <c r="A190" s="98"/>
      <c r="B190" s="64" t="s">
        <v>179</v>
      </c>
      <c r="C190" s="65">
        <f ca="1">VLOOKUP($B190,'Sắp xếp ĐVHC xã'!$B$14:$W$332,C$9,0)</f>
        <v>1283</v>
      </c>
      <c r="D190" s="66"/>
      <c r="E190" s="65">
        <f ca="1">VLOOKUP($B190,'Sắp xếp ĐVHC xã'!$B$14:$W$332,E$9,0)</f>
        <v>1283</v>
      </c>
      <c r="F190" s="65">
        <f ca="1">VLOOKUP($B190,'Sắp xếp ĐVHC xã'!$B$14:$W$332,F$9,0)</f>
        <v>1283</v>
      </c>
      <c r="G190" s="75">
        <f ca="1">F190/$E190</f>
        <v>1</v>
      </c>
      <c r="H190" s="65">
        <f ca="1">VLOOKUP($B190,'Sắp xếp ĐVHC xã'!$B$14:$W$332,H$9,0)</f>
        <v>1283</v>
      </c>
      <c r="I190" s="147">
        <f t="shared" ref="I190:I192" ca="1" si="222">H190/$C190</f>
        <v>1</v>
      </c>
      <c r="J190" s="149">
        <f ca="1">VLOOKUP($B190,'Sắp xếp ĐVHC xã'!$B$14:$W$332,J$9,0)</f>
        <v>1283</v>
      </c>
      <c r="K190" s="147">
        <f t="shared" ref="K190:K192" ca="1" si="223">J190/$F190</f>
        <v>1</v>
      </c>
      <c r="L190" s="148">
        <f ca="1">VLOOKUP($B190,'Sắp xếp ĐVHC xã'!$B$14:$W$332,L$9,0)</f>
        <v>0</v>
      </c>
      <c r="M190" s="147">
        <f t="shared" ref="M190:M192" ca="1" si="224">L190/$F190</f>
        <v>0</v>
      </c>
      <c r="N190" s="149">
        <f ca="1">VLOOKUP($B190,'Sắp xếp ĐVHC xã'!$B$14:$W$332,N$9,0)</f>
        <v>1255</v>
      </c>
      <c r="O190" s="147">
        <f t="shared" ref="O190:O194" ca="1" si="225">N190/$C190</f>
        <v>0.97817614964925959</v>
      </c>
      <c r="P190" s="148">
        <f ca="1">VLOOKUP($B190,'Sắp xếp ĐVHC xã'!$B$14:$W$332,P$9,0)</f>
        <v>28</v>
      </c>
      <c r="Q190" s="147">
        <f t="shared" ref="Q190:Q194" ca="1" si="226">P190/$C190</f>
        <v>2.1823850350740453E-2</v>
      </c>
      <c r="R190" s="66">
        <f ca="1">VLOOKUP($B190,'Sắp xếp ĐVHC xã'!$B$14:$W$332,R$9,0)</f>
        <v>0</v>
      </c>
      <c r="S190" s="66" t="e">
        <f ca="1">VLOOKUP($B190,'Sắp xếp ĐVHC xã'!$B$14:$W$14,S$9,0)</f>
        <v>#N/A</v>
      </c>
      <c r="T190" s="66">
        <f ca="1">VLOOKUP($B190,'Sắp xếp ĐVHC xã'!$B$14:$W$332,T$9,0)</f>
        <v>0</v>
      </c>
      <c r="U190" s="76">
        <f ca="1">VLOOKUP($B190,'Sắp xếp ĐVHC xã'!$B$14:$W$332,U$9,0)</f>
        <v>0</v>
      </c>
      <c r="V190" s="66">
        <f ca="1">VLOOKUP($B190,'Sắp xếp ĐVHC xã'!$B$14:$W$332,V$9,0)</f>
        <v>0</v>
      </c>
      <c r="W190" s="66">
        <f ca="1">VLOOKUP($B190,'Sắp xếp ĐVHC xã'!$B$14:$W$332,W$9,0)</f>
        <v>0</v>
      </c>
      <c r="X190" s="25" t="str">
        <f t="shared" ca="1" si="171"/>
        <v/>
      </c>
      <c r="Y190" s="25" t="str">
        <f t="shared" ca="1" si="8"/>
        <v/>
      </c>
      <c r="Z190" s="25"/>
    </row>
    <row r="191" spans="1:26" ht="18.75" customHeight="1">
      <c r="A191" s="98"/>
      <c r="B191" s="64" t="s">
        <v>180</v>
      </c>
      <c r="C191" s="65">
        <f ca="1">VLOOKUP($B191,'Sắp xếp ĐVHC xã'!$B$14:$W$332,C$9,0)</f>
        <v>1356</v>
      </c>
      <c r="D191" s="66"/>
      <c r="E191" s="65">
        <f ca="1">VLOOKUP($B191,'Sắp xếp ĐVHC xã'!$B$14:$W$332,E$9,0)</f>
        <v>1356</v>
      </c>
      <c r="F191" s="65">
        <f ca="1">VLOOKUP($B191,'Sắp xếp ĐVHC xã'!$B$14:$W$332,F$9,0)</f>
        <v>1356</v>
      </c>
      <c r="G191" s="75">
        <f ca="1">F191/$E191</f>
        <v>1</v>
      </c>
      <c r="H191" s="65">
        <f ca="1">VLOOKUP($B191,'Sắp xếp ĐVHC xã'!$B$14:$W$332,H$9,0)</f>
        <v>1356</v>
      </c>
      <c r="I191" s="147">
        <f t="shared" ca="1" si="222"/>
        <v>1</v>
      </c>
      <c r="J191" s="149">
        <f ca="1">VLOOKUP($B191,'Sắp xếp ĐVHC xã'!$B$14:$W$332,J$9,0)</f>
        <v>1356</v>
      </c>
      <c r="K191" s="147">
        <f t="shared" ca="1" si="223"/>
        <v>1</v>
      </c>
      <c r="L191" s="148">
        <f ca="1">VLOOKUP($B191,'Sắp xếp ĐVHC xã'!$B$14:$W$332,L$9,0)</f>
        <v>0</v>
      </c>
      <c r="M191" s="147">
        <f t="shared" ca="1" si="224"/>
        <v>0</v>
      </c>
      <c r="N191" s="149">
        <f ca="1">VLOOKUP($B191,'Sắp xếp ĐVHC xã'!$B$14:$W$332,N$9,0)</f>
        <v>1350</v>
      </c>
      <c r="O191" s="147">
        <f t="shared" ca="1" si="225"/>
        <v>0.99557522123893805</v>
      </c>
      <c r="P191" s="148">
        <f ca="1">VLOOKUP($B191,'Sắp xếp ĐVHC xã'!$B$14:$W$332,P$9,0)</f>
        <v>6</v>
      </c>
      <c r="Q191" s="147">
        <f t="shared" ca="1" si="226"/>
        <v>4.4247787610619468E-3</v>
      </c>
      <c r="R191" s="66">
        <f ca="1">VLOOKUP($B191,'Sắp xếp ĐVHC xã'!$B$14:$W$332,R$9,0)</f>
        <v>0</v>
      </c>
      <c r="S191" s="66" t="e">
        <f ca="1">VLOOKUP($B191,'Sắp xếp ĐVHC xã'!$B$14:$W$14,S$9,0)</f>
        <v>#N/A</v>
      </c>
      <c r="T191" s="66">
        <f ca="1">VLOOKUP($B191,'Sắp xếp ĐVHC xã'!$B$14:$W$332,T$9,0)</f>
        <v>0</v>
      </c>
      <c r="U191" s="76">
        <f ca="1">VLOOKUP($B191,'Sắp xếp ĐVHC xã'!$B$14:$W$332,U$9,0)</f>
        <v>0</v>
      </c>
      <c r="V191" s="66">
        <f ca="1">VLOOKUP($B191,'Sắp xếp ĐVHC xã'!$B$14:$W$332,V$9,0)</f>
        <v>0</v>
      </c>
      <c r="W191" s="66">
        <f ca="1">VLOOKUP($B191,'Sắp xếp ĐVHC xã'!$B$14:$W$332,W$9,0)</f>
        <v>0</v>
      </c>
      <c r="X191" s="25" t="str">
        <f t="shared" ca="1" si="171"/>
        <v/>
      </c>
      <c r="Y191" s="25" t="str">
        <f t="shared" ca="1" si="8"/>
        <v/>
      </c>
      <c r="Z191" s="25"/>
    </row>
    <row r="192" spans="1:26" ht="18.75" customHeight="1">
      <c r="A192" s="98"/>
      <c r="B192" s="64" t="s">
        <v>181</v>
      </c>
      <c r="C192" s="65">
        <f ca="1">VLOOKUP($B192,'Sắp xếp ĐVHC xã'!$B$14:$W$332,C$9,0)</f>
        <v>1749</v>
      </c>
      <c r="D192" s="66"/>
      <c r="E192" s="65">
        <f ca="1">VLOOKUP($B192,'Sắp xếp ĐVHC xã'!$B$14:$W$332,E$9,0)</f>
        <v>1749</v>
      </c>
      <c r="F192" s="65">
        <f ca="1">VLOOKUP($B192,'Sắp xếp ĐVHC xã'!$B$14:$W$332,F$9,0)</f>
        <v>1749</v>
      </c>
      <c r="G192" s="75">
        <f ca="1">F192/$E192</f>
        <v>1</v>
      </c>
      <c r="H192" s="65">
        <f ca="1">VLOOKUP($B192,'Sắp xếp ĐVHC xã'!$B$14:$W$332,H$9,0)</f>
        <v>1749</v>
      </c>
      <c r="I192" s="147">
        <f t="shared" ca="1" si="222"/>
        <v>1</v>
      </c>
      <c r="J192" s="149">
        <f ca="1">VLOOKUP($B192,'Sắp xếp ĐVHC xã'!$B$14:$W$332,J$9,0)</f>
        <v>1741</v>
      </c>
      <c r="K192" s="147">
        <f t="shared" ca="1" si="223"/>
        <v>0.99542595769010866</v>
      </c>
      <c r="L192" s="149">
        <f ca="1">VLOOKUP($B192,'Sắp xếp ĐVHC xã'!$B$14:$W$332,L$9,0)</f>
        <v>8</v>
      </c>
      <c r="M192" s="147">
        <f t="shared" ca="1" si="224"/>
        <v>4.5740423098913664E-3</v>
      </c>
      <c r="N192" s="149">
        <f ca="1">VLOOKUP($B192,'Sắp xếp ĐVHC xã'!$B$14:$W$332,N$9,0)</f>
        <v>1619</v>
      </c>
      <c r="O192" s="147">
        <f t="shared" ca="1" si="225"/>
        <v>0.92567181246426533</v>
      </c>
      <c r="P192" s="148">
        <f ca="1">VLOOKUP($B192,'Sắp xếp ĐVHC xã'!$B$14:$W$332,P$9,0)</f>
        <v>122</v>
      </c>
      <c r="Q192" s="147">
        <f t="shared" ca="1" si="226"/>
        <v>6.9754145225843334E-2</v>
      </c>
      <c r="R192" s="66">
        <f ca="1">VLOOKUP($B192,'Sắp xếp ĐVHC xã'!$B$14:$W$332,R$9,0)</f>
        <v>0</v>
      </c>
      <c r="S192" s="66" t="e">
        <f ca="1">VLOOKUP($B192,'Sắp xếp ĐVHC xã'!$B$14:$W$14,S$9,0)</f>
        <v>#N/A</v>
      </c>
      <c r="T192" s="66">
        <f ca="1">VLOOKUP($B192,'Sắp xếp ĐVHC xã'!$B$14:$W$332,T$9,0)</f>
        <v>0</v>
      </c>
      <c r="U192" s="76">
        <f ca="1">VLOOKUP($B192,'Sắp xếp ĐVHC xã'!$B$14:$W$332,U$9,0)</f>
        <v>0</v>
      </c>
      <c r="V192" s="66">
        <f ca="1">VLOOKUP($B192,'Sắp xếp ĐVHC xã'!$B$14:$W$332,V$9,0)</f>
        <v>0</v>
      </c>
      <c r="W192" s="66">
        <f ca="1">VLOOKUP($B192,'Sắp xếp ĐVHC xã'!$B$14:$W$332,W$9,0)</f>
        <v>0</v>
      </c>
      <c r="X192" s="25" t="str">
        <f t="shared" ca="1" si="171"/>
        <v/>
      </c>
      <c r="Y192" s="25" t="str">
        <f t="shared" ca="1" si="8"/>
        <v/>
      </c>
      <c r="Z192" s="25"/>
    </row>
    <row r="193" spans="1:29" ht="18.75" customHeight="1" thickBot="1">
      <c r="A193" s="94"/>
      <c r="B193" s="81" t="s">
        <v>34</v>
      </c>
      <c r="C193" s="99">
        <f ca="1">SUM(C190:C192)</f>
        <v>4388</v>
      </c>
      <c r="D193" s="66"/>
      <c r="E193" s="99">
        <f t="shared" ref="E193:F193" ca="1" si="227">SUM(E190:E192)</f>
        <v>4388</v>
      </c>
      <c r="F193" s="99">
        <f t="shared" ca="1" si="227"/>
        <v>4388</v>
      </c>
      <c r="G193" s="83">
        <f ca="1">F193/E193</f>
        <v>1</v>
      </c>
      <c r="H193" s="99">
        <f ca="1">SUM(H190:H192)</f>
        <v>4388</v>
      </c>
      <c r="I193" s="150">
        <f ca="1">H193/C193</f>
        <v>1</v>
      </c>
      <c r="J193" s="158">
        <f ca="1">SUM(J190:J192)</f>
        <v>4380</v>
      </c>
      <c r="K193" s="150">
        <f ca="1">J193/F193</f>
        <v>0.99817684594348222</v>
      </c>
      <c r="L193" s="151">
        <f ca="1">SUM(L190:L192)</f>
        <v>8</v>
      </c>
      <c r="M193" s="150">
        <f ca="1">L193/F193</f>
        <v>1.8231540565177757E-3</v>
      </c>
      <c r="N193" s="158">
        <f ca="1">SUM(N190:N192)</f>
        <v>4224</v>
      </c>
      <c r="O193" s="150">
        <f t="shared" ca="1" si="225"/>
        <v>0.9626253418413856</v>
      </c>
      <c r="P193" s="151">
        <f ca="1">SUM(P190:P192)</f>
        <v>156</v>
      </c>
      <c r="Q193" s="150">
        <f t="shared" ca="1" si="226"/>
        <v>3.5551504102096627E-2</v>
      </c>
      <c r="R193" s="82">
        <f ca="1">SUM(R190:R192)</f>
        <v>0</v>
      </c>
      <c r="S193" s="87"/>
      <c r="T193" s="82">
        <f ca="1">SUM(T190:T192)</f>
        <v>0</v>
      </c>
      <c r="U193" s="82"/>
      <c r="V193" s="82">
        <f ca="1">SUM(V190:V192)</f>
        <v>0</v>
      </c>
      <c r="W193" s="66">
        <f ca="1">VLOOKUP($B193,'Sắp xếp ĐVHC xã'!$B$14:$W$332,W$9,0)</f>
        <v>0</v>
      </c>
      <c r="X193" s="25" t="str">
        <f t="shared" ca="1" si="171"/>
        <v/>
      </c>
      <c r="Y193" s="25" t="str">
        <f t="shared" ca="1" si="8"/>
        <v/>
      </c>
      <c r="Z193" s="25"/>
    </row>
    <row r="194" spans="1:29" ht="18.75" customHeight="1" thickTop="1">
      <c r="A194" s="96" t="s">
        <v>182</v>
      </c>
      <c r="B194" s="100" t="s">
        <v>183</v>
      </c>
      <c r="C194" s="68">
        <v>46571</v>
      </c>
      <c r="D194" s="69"/>
      <c r="E194" s="68">
        <f t="shared" ref="E194:F194" ca="1" si="228">E200+E207+E213+E218+E222</f>
        <v>46107</v>
      </c>
      <c r="F194" s="68">
        <f t="shared" ca="1" si="228"/>
        <v>46102</v>
      </c>
      <c r="G194" s="97">
        <f ca="1">F194/C194</f>
        <v>0.98992935517811509</v>
      </c>
      <c r="H194" s="68">
        <f ca="1">H200+H207+H213+H218+H222</f>
        <v>46102</v>
      </c>
      <c r="I194" s="152">
        <f ca="1">H194/$C194</f>
        <v>0.98992935517811509</v>
      </c>
      <c r="J194" s="153">
        <v>46090</v>
      </c>
      <c r="K194" s="157">
        <f ca="1">J194/$F194</f>
        <v>0.99973970760487618</v>
      </c>
      <c r="L194" s="153">
        <v>12</v>
      </c>
      <c r="M194" s="157">
        <f ca="1">L194/$F194</f>
        <v>2.602923951238558E-4</v>
      </c>
      <c r="N194" s="153">
        <v>45523</v>
      </c>
      <c r="O194" s="152">
        <f t="shared" si="225"/>
        <v>0.97749672542998867</v>
      </c>
      <c r="P194" s="154">
        <v>567</v>
      </c>
      <c r="Q194" s="152">
        <f t="shared" si="226"/>
        <v>1.2174958665263792E-2</v>
      </c>
      <c r="R194" s="68">
        <v>121</v>
      </c>
      <c r="S194" s="70"/>
      <c r="T194" s="68">
        <f ca="1">T200+T207+T213+T218+T222</f>
        <v>0</v>
      </c>
      <c r="U194" s="15"/>
      <c r="V194" s="68">
        <f ca="1">V200+V207+V213+V218+V222</f>
        <v>0</v>
      </c>
      <c r="W194" s="20"/>
      <c r="X194" s="25" t="str">
        <f t="shared" ca="1" si="171"/>
        <v/>
      </c>
      <c r="Y194" s="25" t="str">
        <f t="shared" ca="1" si="8"/>
        <v/>
      </c>
      <c r="Z194" s="25"/>
      <c r="AC194">
        <v>121</v>
      </c>
    </row>
    <row r="195" spans="1:29" ht="18.75" customHeight="1">
      <c r="A195" s="94">
        <v>37</v>
      </c>
      <c r="B195" s="271" t="s">
        <v>184</v>
      </c>
      <c r="C195" s="266"/>
      <c r="D195" s="266"/>
      <c r="E195" s="266"/>
      <c r="F195" s="266"/>
      <c r="G195" s="266"/>
      <c r="H195" s="266"/>
      <c r="I195" s="266"/>
      <c r="J195" s="266"/>
      <c r="K195" s="266"/>
      <c r="L195" s="266"/>
      <c r="M195" s="266"/>
      <c r="N195" s="266"/>
      <c r="O195" s="266"/>
      <c r="P195" s="266"/>
      <c r="Q195" s="266"/>
      <c r="R195" s="266"/>
      <c r="S195" s="267"/>
      <c r="T195" s="20"/>
      <c r="U195" s="20"/>
      <c r="V195" s="20"/>
      <c r="W195" s="20"/>
      <c r="X195" s="25" t="str">
        <f t="shared" si="171"/>
        <v/>
      </c>
      <c r="Y195" s="25" t="str">
        <f t="shared" si="8"/>
        <v/>
      </c>
      <c r="Z195" s="25"/>
    </row>
    <row r="196" spans="1:29" ht="18.75" customHeight="1">
      <c r="A196" s="98"/>
      <c r="B196" s="64" t="s">
        <v>185</v>
      </c>
      <c r="C196" s="110">
        <f ca="1">VLOOKUP($B196,'Sắp xếp ĐVHC xã'!$B$14:$W$332,C$9,0)</f>
        <v>3375</v>
      </c>
      <c r="D196" s="66"/>
      <c r="E196" s="110">
        <f ca="1">VLOOKUP($B196,'Sắp xếp ĐVHC xã'!$B$14:$W$332,E$9,0)</f>
        <v>3375</v>
      </c>
      <c r="F196" s="110">
        <f ca="1">VLOOKUP($B196,'Sắp xếp ĐVHC xã'!$B$14:$W$332,F$9,0)</f>
        <v>3375</v>
      </c>
      <c r="G196" s="75">
        <f ca="1">F196/$E196</f>
        <v>1</v>
      </c>
      <c r="H196" s="110">
        <f ca="1">VLOOKUP($B196,'Sắp xếp ĐVHC xã'!$B$14:$W$332,H$9,0)</f>
        <v>3375</v>
      </c>
      <c r="I196" s="147">
        <f t="shared" ref="I196:I199" ca="1" si="229">H196/$C196</f>
        <v>1</v>
      </c>
      <c r="J196" s="162">
        <f ca="1">VLOOKUP($B196,'Sắp xếp ĐVHC xã'!$B$14:$W$332,J$9,0)</f>
        <v>3375</v>
      </c>
      <c r="K196" s="147">
        <f t="shared" ref="K196:K199" ca="1" si="230">J196/$F196</f>
        <v>1</v>
      </c>
      <c r="L196" s="162">
        <f ca="1">VLOOKUP($B196,'Sắp xếp ĐVHC xã'!$B$14:$W$332,L$9,0)</f>
        <v>0</v>
      </c>
      <c r="M196" s="147">
        <f t="shared" ref="M196:M199" ca="1" si="231">L196/$F196</f>
        <v>0</v>
      </c>
      <c r="N196" s="162">
        <f ca="1">VLOOKUP($B196,'Sắp xếp ĐVHC xã'!$B$14:$W$332,N$9,0)</f>
        <v>3363</v>
      </c>
      <c r="O196" s="147">
        <f t="shared" ref="O196:O200" ca="1" si="232">N196/$C196</f>
        <v>0.99644444444444447</v>
      </c>
      <c r="P196" s="162">
        <f ca="1">VLOOKUP($B196,'Sắp xếp ĐVHC xã'!$B$14:$W$332,P$9,0)</f>
        <v>12</v>
      </c>
      <c r="Q196" s="147">
        <f t="shared" ref="Q196:Q200" ca="1" si="233">P196/$C196</f>
        <v>3.5555555555555557E-3</v>
      </c>
      <c r="R196" s="111">
        <f ca="1">VLOOKUP($B196,'Sắp xếp ĐVHC xã'!$B$14:$W$332,R$9,0)</f>
        <v>0</v>
      </c>
      <c r="S196" s="66" t="e">
        <f ca="1">VLOOKUP($B196,'Sắp xếp ĐVHC xã'!$B$14:$W$14,S$9,0)</f>
        <v>#N/A</v>
      </c>
      <c r="T196" s="66">
        <f ca="1">VLOOKUP($B196,'Sắp xếp ĐVHC xã'!$B$14:$W$332,T$9,0)</f>
        <v>0</v>
      </c>
      <c r="U196" s="76">
        <f ca="1">VLOOKUP($B196,'Sắp xếp ĐVHC xã'!$B$14:$W$332,U$9,0)</f>
        <v>0</v>
      </c>
      <c r="V196" s="66">
        <f ca="1">VLOOKUP($B196,'Sắp xếp ĐVHC xã'!$B$14:$W$332,V$9,0)</f>
        <v>0</v>
      </c>
      <c r="W196" s="66">
        <f ca="1">VLOOKUP($B196,'Sắp xếp ĐVHC xã'!$B$14:$W$332,W$9,0)</f>
        <v>0</v>
      </c>
      <c r="X196" s="25" t="str">
        <f t="shared" ca="1" si="171"/>
        <v/>
      </c>
      <c r="Y196" s="25" t="str">
        <f t="shared" ca="1" si="8"/>
        <v/>
      </c>
      <c r="Z196" s="25"/>
    </row>
    <row r="197" spans="1:29" ht="18.75" customHeight="1">
      <c r="A197" s="98"/>
      <c r="B197" s="64" t="s">
        <v>186</v>
      </c>
      <c r="C197" s="110">
        <f ca="1">VLOOKUP($B197,'Sắp xếp ĐVHC xã'!$B$14:$W$332,C$9,0)</f>
        <v>4055</v>
      </c>
      <c r="D197" s="66"/>
      <c r="E197" s="110">
        <f ca="1">VLOOKUP($B197,'Sắp xếp ĐVHC xã'!$B$14:$W$332,E$9,0)</f>
        <v>3954</v>
      </c>
      <c r="F197" s="110">
        <f ca="1">VLOOKUP($B197,'Sắp xếp ĐVHC xã'!$B$14:$W$332,F$9,0)</f>
        <v>3954</v>
      </c>
      <c r="G197" s="75">
        <f ca="1">F197/$E197</f>
        <v>1</v>
      </c>
      <c r="H197" s="110">
        <f ca="1">VLOOKUP($B197,'Sắp xếp ĐVHC xã'!$B$14:$W$332,H$9,0)</f>
        <v>3954</v>
      </c>
      <c r="I197" s="147">
        <f t="shared" ca="1" si="229"/>
        <v>0.97509247842170166</v>
      </c>
      <c r="J197" s="162">
        <f ca="1">VLOOKUP($B197,'Sắp xếp ĐVHC xã'!$B$14:$W$332,J$9,0)</f>
        <v>3952</v>
      </c>
      <c r="K197" s="147">
        <f t="shared" ca="1" si="230"/>
        <v>0.99949418310571569</v>
      </c>
      <c r="L197" s="162">
        <f ca="1">VLOOKUP($B197,'Sắp xếp ĐVHC xã'!$B$14:$W$332,L$9,0)</f>
        <v>2</v>
      </c>
      <c r="M197" s="147">
        <f t="shared" ca="1" si="231"/>
        <v>5.0581689428426911E-4</v>
      </c>
      <c r="N197" s="162">
        <f ca="1">VLOOKUP($B197,'Sắp xếp ĐVHC xã'!$B$14:$W$332,N$9,0)</f>
        <v>3926</v>
      </c>
      <c r="O197" s="147">
        <f t="shared" ca="1" si="232"/>
        <v>0.96818742293464854</v>
      </c>
      <c r="P197" s="162">
        <f ca="1">VLOOKUP($B197,'Sắp xếp ĐVHC xã'!$B$14:$W$332,P$9,0)</f>
        <v>26</v>
      </c>
      <c r="Q197" s="147">
        <f t="shared" ca="1" si="233"/>
        <v>6.4118372379778051E-3</v>
      </c>
      <c r="R197" s="111">
        <f ca="1">VLOOKUP($B197,'Sắp xếp ĐVHC xã'!$B$14:$W$332,R$9,0)</f>
        <v>3</v>
      </c>
      <c r="S197" s="66" t="e">
        <f ca="1">VLOOKUP($B197,'Sắp xếp ĐVHC xã'!$B$14:$W$14,S$9,0)</f>
        <v>#N/A</v>
      </c>
      <c r="T197" s="66">
        <f ca="1">VLOOKUP($B197,'Sắp xếp ĐVHC xã'!$B$14:$W$332,T$9,0)</f>
        <v>0</v>
      </c>
      <c r="U197" s="76">
        <f ca="1">VLOOKUP($B197,'Sắp xếp ĐVHC xã'!$B$14:$W$332,U$9,0)</f>
        <v>0</v>
      </c>
      <c r="V197" s="66">
        <f ca="1">VLOOKUP($B197,'Sắp xếp ĐVHC xã'!$B$14:$W$332,V$9,0)</f>
        <v>0</v>
      </c>
      <c r="W197" s="66">
        <f ca="1">VLOOKUP($B197,'Sắp xếp ĐVHC xã'!$B$14:$W$332,W$9,0)</f>
        <v>0</v>
      </c>
      <c r="X197" s="25" t="str">
        <f t="shared" ca="1" si="171"/>
        <v/>
      </c>
      <c r="Y197" s="25" t="str">
        <f t="shared" ca="1" si="8"/>
        <v/>
      </c>
      <c r="Z197" s="25"/>
    </row>
    <row r="198" spans="1:29" ht="18.75" customHeight="1">
      <c r="A198" s="98"/>
      <c r="B198" s="64" t="s">
        <v>187</v>
      </c>
      <c r="C198" s="110">
        <f ca="1">VLOOKUP($B198,'Sắp xếp ĐVHC xã'!$B$14:$W$332,C$9,0)</f>
        <v>2096</v>
      </c>
      <c r="D198" s="66"/>
      <c r="E198" s="110">
        <f ca="1">VLOOKUP($B198,'Sắp xếp ĐVHC xã'!$B$14:$W$332,E$9,0)</f>
        <v>2043</v>
      </c>
      <c r="F198" s="110">
        <f ca="1">VLOOKUP($B198,'Sắp xếp ĐVHC xã'!$B$14:$W$332,F$9,0)</f>
        <v>2038</v>
      </c>
      <c r="G198" s="75">
        <f ca="1">F198/$E198</f>
        <v>0.99755261869799317</v>
      </c>
      <c r="H198" s="110">
        <f ca="1">VLOOKUP($B198,'Sắp xếp ĐVHC xã'!$B$14:$W$332,H$9,0)</f>
        <v>2038</v>
      </c>
      <c r="I198" s="147">
        <f t="shared" ca="1" si="229"/>
        <v>0.97232824427480913</v>
      </c>
      <c r="J198" s="162">
        <f ca="1">VLOOKUP($B198,'Sắp xếp ĐVHC xã'!$B$14:$W$332,J$9,0)</f>
        <v>2038</v>
      </c>
      <c r="K198" s="147">
        <f t="shared" ca="1" si="230"/>
        <v>1</v>
      </c>
      <c r="L198" s="162">
        <f ca="1">VLOOKUP($B198,'Sắp xếp ĐVHC xã'!$B$14:$W$332,L$9,0)</f>
        <v>0</v>
      </c>
      <c r="M198" s="147">
        <f t="shared" ca="1" si="231"/>
        <v>0</v>
      </c>
      <c r="N198" s="162">
        <f ca="1">VLOOKUP($B198,'Sắp xếp ĐVHC xã'!$B$14:$W$332,N$9,0)</f>
        <v>2007</v>
      </c>
      <c r="O198" s="147">
        <f t="shared" ca="1" si="232"/>
        <v>0.95753816793893132</v>
      </c>
      <c r="P198" s="162">
        <f ca="1">VLOOKUP($B198,'Sắp xếp ĐVHC xã'!$B$14:$W$332,P$9,0)</f>
        <v>31</v>
      </c>
      <c r="Q198" s="147">
        <f t="shared" ca="1" si="233"/>
        <v>1.4790076335877863E-2</v>
      </c>
      <c r="R198" s="111">
        <f ca="1">VLOOKUP($B198,'Sắp xếp ĐVHC xã'!$B$14:$W$332,R$9,0)</f>
        <v>0</v>
      </c>
      <c r="S198" s="66" t="e">
        <f ca="1">VLOOKUP($B198,'Sắp xếp ĐVHC xã'!$B$14:$W$14,S$9,0)</f>
        <v>#N/A</v>
      </c>
      <c r="T198" s="66">
        <f ca="1">VLOOKUP($B198,'Sắp xếp ĐVHC xã'!$B$14:$W$332,T$9,0)</f>
        <v>0</v>
      </c>
      <c r="U198" s="76">
        <f ca="1">VLOOKUP($B198,'Sắp xếp ĐVHC xã'!$B$14:$W$332,U$9,0)</f>
        <v>0</v>
      </c>
      <c r="V198" s="66">
        <f ca="1">VLOOKUP($B198,'Sắp xếp ĐVHC xã'!$B$14:$W$332,V$9,0)</f>
        <v>0</v>
      </c>
      <c r="W198" s="66">
        <f ca="1">VLOOKUP($B198,'Sắp xếp ĐVHC xã'!$B$14:$W$332,W$9,0)</f>
        <v>0</v>
      </c>
      <c r="X198" s="25" t="str">
        <f t="shared" ca="1" si="171"/>
        <v/>
      </c>
      <c r="Y198" s="25" t="str">
        <f t="shared" ca="1" si="8"/>
        <v/>
      </c>
      <c r="Z198" s="25"/>
    </row>
    <row r="199" spans="1:29" ht="18.75" customHeight="1">
      <c r="A199" s="98"/>
      <c r="B199" s="64" t="s">
        <v>188</v>
      </c>
      <c r="C199" s="110">
        <f ca="1">VLOOKUP($B199,'Sắp xếp ĐVHC xã'!$B$14:$W$332,C$9,0)</f>
        <v>2714</v>
      </c>
      <c r="D199" s="66"/>
      <c r="E199" s="110">
        <f ca="1">VLOOKUP($B199,'Sắp xếp ĐVHC xã'!$B$14:$W$332,E$9,0)</f>
        <v>2714</v>
      </c>
      <c r="F199" s="110">
        <f ca="1">VLOOKUP($B199,'Sắp xếp ĐVHC xã'!$B$14:$W$332,F$9,0)</f>
        <v>2714</v>
      </c>
      <c r="G199" s="75">
        <f ca="1">F199/$E199</f>
        <v>1</v>
      </c>
      <c r="H199" s="110">
        <f ca="1">VLOOKUP($B199,'Sắp xếp ĐVHC xã'!$B$14:$W$332,H$9,0)</f>
        <v>2714</v>
      </c>
      <c r="I199" s="147">
        <f t="shared" ca="1" si="229"/>
        <v>1</v>
      </c>
      <c r="J199" s="162">
        <f ca="1">VLOOKUP($B199,'Sắp xếp ĐVHC xã'!$B$14:$W$332,J$9,0)</f>
        <v>2714</v>
      </c>
      <c r="K199" s="147">
        <f t="shared" ca="1" si="230"/>
        <v>1</v>
      </c>
      <c r="L199" s="162">
        <f ca="1">VLOOKUP($B199,'Sắp xếp ĐVHC xã'!$B$14:$W$332,L$9,0)</f>
        <v>0</v>
      </c>
      <c r="M199" s="147">
        <f t="shared" ca="1" si="231"/>
        <v>0</v>
      </c>
      <c r="N199" s="162">
        <f ca="1">VLOOKUP($B199,'Sắp xếp ĐVHC xã'!$B$14:$W$332,N$9,0)</f>
        <v>2679</v>
      </c>
      <c r="O199" s="147">
        <f t="shared" ca="1" si="232"/>
        <v>0.98710390567428152</v>
      </c>
      <c r="P199" s="162">
        <f ca="1">VLOOKUP($B199,'Sắp xếp ĐVHC xã'!$B$14:$W$332,P$9,0)</f>
        <v>35</v>
      </c>
      <c r="Q199" s="147">
        <f t="shared" ca="1" si="233"/>
        <v>1.2896094325718496E-2</v>
      </c>
      <c r="R199" s="111">
        <f ca="1">VLOOKUP($B199,'Sắp xếp ĐVHC xã'!$B$14:$W$332,R$9,0)</f>
        <v>0</v>
      </c>
      <c r="S199" s="66" t="e">
        <f ca="1">VLOOKUP($B199,'Sắp xếp ĐVHC xã'!$B$14:$W$14,S$9,0)</f>
        <v>#N/A</v>
      </c>
      <c r="T199" s="66">
        <f ca="1">VLOOKUP($B199,'Sắp xếp ĐVHC xã'!$B$14:$W$332,T$9,0)</f>
        <v>0</v>
      </c>
      <c r="U199" s="76">
        <f ca="1">VLOOKUP($B199,'Sắp xếp ĐVHC xã'!$B$14:$W$332,U$9,0)</f>
        <v>0</v>
      </c>
      <c r="V199" s="66">
        <f ca="1">VLOOKUP($B199,'Sắp xếp ĐVHC xã'!$B$14:$W$332,V$9,0)</f>
        <v>0</v>
      </c>
      <c r="W199" s="66">
        <f ca="1">VLOOKUP($B199,'Sắp xếp ĐVHC xã'!$B$14:$W$332,W$9,0)</f>
        <v>0</v>
      </c>
      <c r="X199" s="25" t="str">
        <f t="shared" ca="1" si="171"/>
        <v/>
      </c>
      <c r="Y199" s="25" t="str">
        <f t="shared" ca="1" si="8"/>
        <v/>
      </c>
      <c r="Z199" s="25"/>
    </row>
    <row r="200" spans="1:29" ht="18.75" customHeight="1" thickBot="1">
      <c r="A200" s="94"/>
      <c r="B200" s="81" t="s">
        <v>34</v>
      </c>
      <c r="C200" s="112">
        <f ca="1">SUM(C196:C199)</f>
        <v>12240</v>
      </c>
      <c r="D200" s="66"/>
      <c r="E200" s="112">
        <f t="shared" ref="E200:F200" ca="1" si="234">SUM(E196:E199)</f>
        <v>12086</v>
      </c>
      <c r="F200" s="112">
        <f t="shared" ca="1" si="234"/>
        <v>12081</v>
      </c>
      <c r="G200" s="83">
        <f ca="1">F200/E200</f>
        <v>0.9995862981962601</v>
      </c>
      <c r="H200" s="112">
        <f ca="1">SUM(H196:H199)</f>
        <v>12081</v>
      </c>
      <c r="I200" s="150">
        <f ca="1">H200/C200</f>
        <v>0.98700980392156867</v>
      </c>
      <c r="J200" s="163">
        <f ca="1">SUM(J196:J199)</f>
        <v>12079</v>
      </c>
      <c r="K200" s="150">
        <f ca="1">J200/F200</f>
        <v>0.99983445079049749</v>
      </c>
      <c r="L200" s="163">
        <f ca="1">SUM(L196:L199)</f>
        <v>2</v>
      </c>
      <c r="M200" s="150">
        <f ca="1">L200/F200</f>
        <v>1.6554920950252462E-4</v>
      </c>
      <c r="N200" s="163">
        <f ca="1">SUM(N196:N199)</f>
        <v>11975</v>
      </c>
      <c r="O200" s="150">
        <f t="shared" ca="1" si="232"/>
        <v>0.97834967320261434</v>
      </c>
      <c r="P200" s="163">
        <f ca="1">SUM(P196:P199)</f>
        <v>104</v>
      </c>
      <c r="Q200" s="150">
        <f t="shared" ca="1" si="233"/>
        <v>8.4967320261437902E-3</v>
      </c>
      <c r="R200" s="113">
        <f ca="1">SUM(R196:R199)</f>
        <v>3</v>
      </c>
      <c r="S200" s="87"/>
      <c r="T200" s="82">
        <f ca="1">SUM(T196:T199)</f>
        <v>0</v>
      </c>
      <c r="U200" s="82"/>
      <c r="V200" s="82">
        <f ca="1">SUM(V196:V199)</f>
        <v>0</v>
      </c>
      <c r="W200" s="66">
        <f ca="1">VLOOKUP($B200,'Sắp xếp ĐVHC xã'!$B$14:$W$332,W$9,0)</f>
        <v>0</v>
      </c>
      <c r="X200" s="25" t="str">
        <f t="shared" ca="1" si="171"/>
        <v/>
      </c>
      <c r="Y200" s="25" t="str">
        <f t="shared" ca="1" si="8"/>
        <v/>
      </c>
      <c r="Z200" s="25"/>
    </row>
    <row r="201" spans="1:29" ht="18.75" customHeight="1" thickTop="1">
      <c r="A201" s="94">
        <v>38</v>
      </c>
      <c r="B201" s="271" t="s">
        <v>189</v>
      </c>
      <c r="C201" s="266"/>
      <c r="D201" s="266"/>
      <c r="E201" s="266"/>
      <c r="F201" s="266"/>
      <c r="G201" s="266"/>
      <c r="H201" s="266"/>
      <c r="I201" s="266"/>
      <c r="J201" s="266"/>
      <c r="K201" s="266"/>
      <c r="L201" s="266"/>
      <c r="M201" s="266"/>
      <c r="N201" s="266"/>
      <c r="O201" s="266"/>
      <c r="P201" s="266"/>
      <c r="Q201" s="266"/>
      <c r="R201" s="266"/>
      <c r="S201" s="267"/>
      <c r="T201" s="20"/>
      <c r="U201" s="20"/>
      <c r="V201" s="20"/>
      <c r="W201" s="20"/>
      <c r="X201" s="25" t="str">
        <f t="shared" si="171"/>
        <v/>
      </c>
      <c r="Y201" s="25" t="str">
        <f t="shared" si="8"/>
        <v/>
      </c>
      <c r="Z201" s="25"/>
    </row>
    <row r="202" spans="1:29" ht="18.75" customHeight="1">
      <c r="A202" s="98"/>
      <c r="B202" s="64" t="s">
        <v>190</v>
      </c>
      <c r="C202" s="110">
        <f ca="1">VLOOKUP($B202,'Sắp xếp ĐVHC xã'!$B$14:$W$332,C$9,0)</f>
        <v>1958</v>
      </c>
      <c r="D202" s="66"/>
      <c r="E202" s="110">
        <f ca="1">VLOOKUP($B202,'Sắp xếp ĐVHC xã'!$B$14:$W$332,E$9,0)</f>
        <v>1899</v>
      </c>
      <c r="F202" s="110">
        <f ca="1">VLOOKUP($B202,'Sắp xếp ĐVHC xã'!$B$14:$W$332,F$9,0)</f>
        <v>1899</v>
      </c>
      <c r="G202" s="75">
        <f ca="1">F202/$E202</f>
        <v>1</v>
      </c>
      <c r="H202" s="110">
        <f ca="1">VLOOKUP($B202,'Sắp xếp ĐVHC xã'!$B$14:$W$332,H$9,0)</f>
        <v>1899</v>
      </c>
      <c r="I202" s="147">
        <f t="shared" ref="I202:I206" ca="1" si="235">H202/$C202</f>
        <v>0.96986721144024512</v>
      </c>
      <c r="J202" s="162">
        <f ca="1">VLOOKUP($B202,'Sắp xếp ĐVHC xã'!$B$14:$W$332,J$9,0)</f>
        <v>1899</v>
      </c>
      <c r="K202" s="147">
        <f t="shared" ref="K202:K206" ca="1" si="236">J202/$F202</f>
        <v>1</v>
      </c>
      <c r="L202" s="162">
        <f ca="1">VLOOKUP($B202,'Sắp xếp ĐVHC xã'!$B$14:$W$332,L$9,0)</f>
        <v>0</v>
      </c>
      <c r="M202" s="147">
        <f t="shared" ref="M202:M206" ca="1" si="237">L202/$F202</f>
        <v>0</v>
      </c>
      <c r="N202" s="162">
        <f ca="1">VLOOKUP($B202,'Sắp xếp ĐVHC xã'!$B$14:$W$332,N$9,0)</f>
        <v>1869</v>
      </c>
      <c r="O202" s="147">
        <f t="shared" ref="O202:O207" ca="1" si="238">N202/$C202</f>
        <v>0.95454545454545459</v>
      </c>
      <c r="P202" s="162">
        <f ca="1">VLOOKUP($B202,'Sắp xếp ĐVHC xã'!$B$14:$W$332,P$9,0)</f>
        <v>30</v>
      </c>
      <c r="Q202" s="147">
        <f t="shared" ref="Q202:Q207" ca="1" si="239">P202/$C202</f>
        <v>1.5321756894790603E-2</v>
      </c>
      <c r="R202" s="110">
        <f ca="1">VLOOKUP($B202,'Sắp xếp ĐVHC xã'!$B$14:$W$332,R$9,0)</f>
        <v>0</v>
      </c>
      <c r="S202" s="66" t="e">
        <f ca="1">VLOOKUP($B202,'Sắp xếp ĐVHC xã'!$B$14:$W$14,S$9,0)</f>
        <v>#N/A</v>
      </c>
      <c r="T202" s="66">
        <f ca="1">VLOOKUP($B202,'Sắp xếp ĐVHC xã'!$B$14:$W$332,T$9,0)</f>
        <v>0</v>
      </c>
      <c r="U202" s="76">
        <f ca="1">VLOOKUP($B202,'Sắp xếp ĐVHC xã'!$B$14:$W$332,U$9,0)</f>
        <v>0</v>
      </c>
      <c r="V202" s="66">
        <f ca="1">VLOOKUP($B202,'Sắp xếp ĐVHC xã'!$B$14:$W$332,V$9,0)</f>
        <v>0</v>
      </c>
      <c r="W202" s="66">
        <f ca="1">VLOOKUP($B202,'Sắp xếp ĐVHC xã'!$B$14:$W$332,W$9,0)</f>
        <v>0</v>
      </c>
      <c r="X202" s="25" t="str">
        <f t="shared" ca="1" si="171"/>
        <v/>
      </c>
      <c r="Y202" s="25" t="str">
        <f t="shared" ca="1" si="8"/>
        <v/>
      </c>
      <c r="Z202" s="25"/>
    </row>
    <row r="203" spans="1:29" ht="18.75" customHeight="1">
      <c r="A203" s="98"/>
      <c r="B203" s="64" t="s">
        <v>191</v>
      </c>
      <c r="C203" s="110">
        <f ca="1">VLOOKUP($B203,'Sắp xếp ĐVHC xã'!$B$14:$W$332,C$9,0)</f>
        <v>3644</v>
      </c>
      <c r="D203" s="66"/>
      <c r="E203" s="110">
        <f ca="1">VLOOKUP($B203,'Sắp xếp ĐVHC xã'!$B$14:$W$332,E$9,0)</f>
        <v>3599</v>
      </c>
      <c r="F203" s="110">
        <f ca="1">VLOOKUP($B203,'Sắp xếp ĐVHC xã'!$B$14:$W$332,F$9,0)</f>
        <v>3599</v>
      </c>
      <c r="G203" s="75">
        <f ca="1">F203/$E203</f>
        <v>1</v>
      </c>
      <c r="H203" s="110">
        <f ca="1">VLOOKUP($B203,'Sắp xếp ĐVHC xã'!$B$14:$W$332,H$9,0)</f>
        <v>3599</v>
      </c>
      <c r="I203" s="147">
        <f t="shared" ca="1" si="235"/>
        <v>0.98765093304061469</v>
      </c>
      <c r="J203" s="162">
        <f ca="1">VLOOKUP($B203,'Sắp xếp ĐVHC xã'!$B$14:$W$332,J$9,0)</f>
        <v>3595</v>
      </c>
      <c r="K203" s="147">
        <f t="shared" ca="1" si="236"/>
        <v>0.99888858016115589</v>
      </c>
      <c r="L203" s="162">
        <f ca="1">VLOOKUP($B203,'Sắp xếp ĐVHC xã'!$B$14:$W$332,L$9,0)</f>
        <v>4</v>
      </c>
      <c r="M203" s="147">
        <f t="shared" ca="1" si="237"/>
        <v>1.1114198388441233E-3</v>
      </c>
      <c r="N203" s="162">
        <v>3520</v>
      </c>
      <c r="O203" s="147">
        <f t="shared" ca="1" si="238"/>
        <v>0.96597145993413835</v>
      </c>
      <c r="P203" s="162">
        <v>75</v>
      </c>
      <c r="Q203" s="147">
        <f t="shared" ca="1" si="239"/>
        <v>2.0581778265642153E-2</v>
      </c>
      <c r="R203" s="110">
        <f ca="1">VLOOKUP($B203,'Sắp xếp ĐVHC xã'!$B$14:$W$332,R$9,0)</f>
        <v>4</v>
      </c>
      <c r="S203" s="66" t="e">
        <f ca="1">VLOOKUP($B203,'Sắp xếp ĐVHC xã'!$B$14:$W$14,S$9,0)</f>
        <v>#N/A</v>
      </c>
      <c r="T203" s="66">
        <f ca="1">VLOOKUP($B203,'Sắp xếp ĐVHC xã'!$B$14:$W$332,T$9,0)</f>
        <v>0</v>
      </c>
      <c r="U203" s="76">
        <f ca="1">VLOOKUP($B203,'Sắp xếp ĐVHC xã'!$B$14:$W$332,U$9,0)</f>
        <v>0</v>
      </c>
      <c r="V203" s="66">
        <f ca="1">VLOOKUP($B203,'Sắp xếp ĐVHC xã'!$B$14:$W$332,V$9,0)</f>
        <v>0</v>
      </c>
      <c r="W203" s="66">
        <f ca="1">VLOOKUP($B203,'Sắp xếp ĐVHC xã'!$B$14:$W$332,W$9,0)</f>
        <v>0</v>
      </c>
      <c r="X203" s="25" t="str">
        <f t="shared" ca="1" si="171"/>
        <v/>
      </c>
      <c r="Y203" s="25" t="str">
        <f t="shared" ca="1" si="8"/>
        <v/>
      </c>
      <c r="Z203" s="25"/>
    </row>
    <row r="204" spans="1:29" ht="18.75" customHeight="1">
      <c r="A204" s="98"/>
      <c r="B204" s="64" t="s">
        <v>192</v>
      </c>
      <c r="C204" s="110">
        <f ca="1">VLOOKUP($B204,'Sắp xếp ĐVHC xã'!$B$14:$W$332,C$9,0)</f>
        <v>2395</v>
      </c>
      <c r="D204" s="66"/>
      <c r="E204" s="110">
        <f ca="1">VLOOKUP($B204,'Sắp xếp ĐVHC xã'!$B$14:$W$332,E$9,0)</f>
        <v>2395</v>
      </c>
      <c r="F204" s="110">
        <f ca="1">VLOOKUP($B204,'Sắp xếp ĐVHC xã'!$B$14:$W$332,F$9,0)</f>
        <v>2395</v>
      </c>
      <c r="G204" s="75">
        <f ca="1">F204/$E204</f>
        <v>1</v>
      </c>
      <c r="H204" s="110">
        <f ca="1">VLOOKUP($B204,'Sắp xếp ĐVHC xã'!$B$14:$W$332,H$9,0)</f>
        <v>2395</v>
      </c>
      <c r="I204" s="147">
        <f t="shared" ca="1" si="235"/>
        <v>1</v>
      </c>
      <c r="J204" s="162">
        <f ca="1">VLOOKUP($B204,'Sắp xếp ĐVHC xã'!$B$14:$W$332,J$9,0)</f>
        <v>2394</v>
      </c>
      <c r="K204" s="147">
        <f t="shared" ca="1" si="236"/>
        <v>0.99958246346555324</v>
      </c>
      <c r="L204" s="162">
        <f ca="1">VLOOKUP($B204,'Sắp xếp ĐVHC xã'!$B$14:$W$332,L$9,0)</f>
        <v>1</v>
      </c>
      <c r="M204" s="147">
        <f t="shared" ca="1" si="237"/>
        <v>4.1753653444676412E-4</v>
      </c>
      <c r="N204" s="162">
        <v>2383</v>
      </c>
      <c r="O204" s="147">
        <f t="shared" ca="1" si="238"/>
        <v>0.99498956158663887</v>
      </c>
      <c r="P204" s="162">
        <v>11</v>
      </c>
      <c r="Q204" s="147">
        <f t="shared" ca="1" si="239"/>
        <v>4.5929018789144047E-3</v>
      </c>
      <c r="R204" s="110">
        <f ca="1">VLOOKUP($B204,'Sắp xếp ĐVHC xã'!$B$14:$W$332,R$9,0)</f>
        <v>1</v>
      </c>
      <c r="S204" s="66" t="e">
        <f ca="1">VLOOKUP($B204,'Sắp xếp ĐVHC xã'!$B$14:$W$14,S$9,0)</f>
        <v>#N/A</v>
      </c>
      <c r="T204" s="66">
        <f ca="1">VLOOKUP($B204,'Sắp xếp ĐVHC xã'!$B$14:$W$332,T$9,0)</f>
        <v>0</v>
      </c>
      <c r="U204" s="76">
        <f ca="1">VLOOKUP($B204,'Sắp xếp ĐVHC xã'!$B$14:$W$332,U$9,0)</f>
        <v>0</v>
      </c>
      <c r="V204" s="66">
        <f ca="1">VLOOKUP($B204,'Sắp xếp ĐVHC xã'!$B$14:$W$332,V$9,0)</f>
        <v>0</v>
      </c>
      <c r="W204" s="66">
        <f ca="1">VLOOKUP($B204,'Sắp xếp ĐVHC xã'!$B$14:$W$332,W$9,0)</f>
        <v>0</v>
      </c>
      <c r="X204" s="25" t="str">
        <f t="shared" ca="1" si="171"/>
        <v/>
      </c>
      <c r="Y204" s="25" t="str">
        <f t="shared" ca="1" si="8"/>
        <v/>
      </c>
      <c r="Z204" s="25"/>
    </row>
    <row r="205" spans="1:29" ht="18.75" customHeight="1">
      <c r="A205" s="98"/>
      <c r="B205" s="64" t="s">
        <v>193</v>
      </c>
      <c r="C205" s="110">
        <f ca="1">VLOOKUP($B205,'Sắp xếp ĐVHC xã'!$B$14:$W$332,C$9,0)</f>
        <v>2284</v>
      </c>
      <c r="D205" s="66"/>
      <c r="E205" s="110">
        <f ca="1">VLOOKUP($B205,'Sắp xếp ĐVHC xã'!$B$14:$W$332,E$9,0)</f>
        <v>2284</v>
      </c>
      <c r="F205" s="110">
        <f ca="1">VLOOKUP($B205,'Sắp xếp ĐVHC xã'!$B$14:$W$332,F$9,0)</f>
        <v>2284</v>
      </c>
      <c r="G205" s="75">
        <f ca="1">F205/$E205</f>
        <v>1</v>
      </c>
      <c r="H205" s="110">
        <f ca="1">VLOOKUP($B205,'Sắp xếp ĐVHC xã'!$B$14:$W$332,H$9,0)</f>
        <v>2284</v>
      </c>
      <c r="I205" s="147">
        <f t="shared" ca="1" si="235"/>
        <v>1</v>
      </c>
      <c r="J205" s="162">
        <f ca="1">VLOOKUP($B205,'Sắp xếp ĐVHC xã'!$B$14:$W$332,J$9,0)</f>
        <v>2284</v>
      </c>
      <c r="K205" s="147">
        <f t="shared" ca="1" si="236"/>
        <v>1</v>
      </c>
      <c r="L205" s="162">
        <f ca="1">VLOOKUP($B205,'Sắp xếp ĐVHC xã'!$B$14:$W$332,L$9,0)</f>
        <v>0</v>
      </c>
      <c r="M205" s="147">
        <f t="shared" ca="1" si="237"/>
        <v>0</v>
      </c>
      <c r="N205" s="162">
        <f ca="1">VLOOKUP($B205,'Sắp xếp ĐVHC xã'!$B$14:$W$332,N$9,0)</f>
        <v>2281</v>
      </c>
      <c r="O205" s="147">
        <f t="shared" ca="1" si="238"/>
        <v>0.99868651488616467</v>
      </c>
      <c r="P205" s="162">
        <f ca="1">VLOOKUP($B205,'Sắp xếp ĐVHC xã'!$B$14:$W$332,P$9,0)</f>
        <v>3</v>
      </c>
      <c r="Q205" s="147">
        <f t="shared" ca="1" si="239"/>
        <v>1.3134851138353765E-3</v>
      </c>
      <c r="R205" s="66">
        <f ca="1">VLOOKUP($B205,'Sắp xếp ĐVHC xã'!$B$14:$W$332,R$9,0)</f>
        <v>0</v>
      </c>
      <c r="S205" s="66" t="e">
        <f ca="1">VLOOKUP($B205,'Sắp xếp ĐVHC xã'!$B$14:$W$14,S$9,0)</f>
        <v>#N/A</v>
      </c>
      <c r="T205" s="66">
        <f ca="1">VLOOKUP($B205,'Sắp xếp ĐVHC xã'!$B$14:$W$332,T$9,0)</f>
        <v>0</v>
      </c>
      <c r="U205" s="76">
        <f ca="1">VLOOKUP($B205,'Sắp xếp ĐVHC xã'!$B$14:$W$332,U$9,0)</f>
        <v>0</v>
      </c>
      <c r="V205" s="66">
        <f ca="1">VLOOKUP($B205,'Sắp xếp ĐVHC xã'!$B$14:$W$332,V$9,0)</f>
        <v>0</v>
      </c>
      <c r="W205" s="66">
        <f ca="1">VLOOKUP($B205,'Sắp xếp ĐVHC xã'!$B$14:$W$332,W$9,0)</f>
        <v>0</v>
      </c>
      <c r="X205" s="25" t="str">
        <f t="shared" ref="X205:X268" ca="1" si="240">IF(E205&lt;F205,"Sai","")</f>
        <v/>
      </c>
      <c r="Y205" s="25" t="str">
        <f t="shared" ca="1" si="8"/>
        <v/>
      </c>
      <c r="Z205" s="25"/>
    </row>
    <row r="206" spans="1:29" ht="18.75" customHeight="1">
      <c r="A206" s="98"/>
      <c r="B206" s="64" t="s">
        <v>194</v>
      </c>
      <c r="C206" s="110">
        <f ca="1">VLOOKUP($B206,'Sắp xếp ĐVHC xã'!$B$14:$W$332,C$9,0)</f>
        <v>2274</v>
      </c>
      <c r="D206" s="66"/>
      <c r="E206" s="110">
        <f ca="1">VLOOKUP($B206,'Sắp xếp ĐVHC xã'!$B$14:$W$332,E$9,0)</f>
        <v>2200</v>
      </c>
      <c r="F206" s="110">
        <f ca="1">VLOOKUP($B206,'Sắp xếp ĐVHC xã'!$B$14:$W$332,F$9,0)</f>
        <v>2200</v>
      </c>
      <c r="G206" s="75">
        <f ca="1">F206/$E206</f>
        <v>1</v>
      </c>
      <c r="H206" s="110">
        <f ca="1">VLOOKUP($B206,'Sắp xếp ĐVHC xã'!$B$14:$W$332,H$9,0)</f>
        <v>2200</v>
      </c>
      <c r="I206" s="147">
        <f t="shared" ca="1" si="235"/>
        <v>0.96745822339489884</v>
      </c>
      <c r="J206" s="162">
        <f ca="1">VLOOKUP($B206,'Sắp xếp ĐVHC xã'!$B$14:$W$332,J$9,0)</f>
        <v>2199</v>
      </c>
      <c r="K206" s="147">
        <f t="shared" ca="1" si="236"/>
        <v>0.99954545454545451</v>
      </c>
      <c r="L206" s="162">
        <f ca="1">VLOOKUP($B206,'Sắp xếp ĐVHC xã'!$B$14:$W$332,L$9,0)</f>
        <v>1</v>
      </c>
      <c r="M206" s="147">
        <f t="shared" ca="1" si="237"/>
        <v>4.5454545454545455E-4</v>
      </c>
      <c r="N206" s="162">
        <v>2132</v>
      </c>
      <c r="O206" s="147">
        <f t="shared" ca="1" si="238"/>
        <v>0.93755496921723835</v>
      </c>
      <c r="P206" s="162">
        <v>67</v>
      </c>
      <c r="Q206" s="147">
        <f t="shared" ca="1" si="239"/>
        <v>2.9463500439753737E-2</v>
      </c>
      <c r="R206" s="110">
        <f ca="1">VLOOKUP($B206,'Sắp xếp ĐVHC xã'!$B$14:$W$332,R$9,0)</f>
        <v>0</v>
      </c>
      <c r="S206" s="66" t="e">
        <f ca="1">VLOOKUP($B206,'Sắp xếp ĐVHC xã'!$B$14:$W$14,S$9,0)</f>
        <v>#N/A</v>
      </c>
      <c r="T206" s="66">
        <f ca="1">VLOOKUP($B206,'Sắp xếp ĐVHC xã'!$B$14:$W$332,T$9,0)</f>
        <v>0</v>
      </c>
      <c r="U206" s="76">
        <f ca="1">VLOOKUP($B206,'Sắp xếp ĐVHC xã'!$B$14:$W$332,U$9,0)</f>
        <v>0</v>
      </c>
      <c r="V206" s="66">
        <f ca="1">VLOOKUP($B206,'Sắp xếp ĐVHC xã'!$B$14:$W$332,V$9,0)</f>
        <v>0</v>
      </c>
      <c r="W206" s="66">
        <f ca="1">VLOOKUP($B206,'Sắp xếp ĐVHC xã'!$B$14:$W$332,W$9,0)</f>
        <v>0</v>
      </c>
      <c r="X206" s="25" t="str">
        <f t="shared" ca="1" si="240"/>
        <v/>
      </c>
      <c r="Y206" s="25" t="str">
        <f t="shared" ca="1" si="8"/>
        <v/>
      </c>
      <c r="Z206" s="25"/>
    </row>
    <row r="207" spans="1:29" ht="18.75" customHeight="1" thickBot="1">
      <c r="A207" s="94"/>
      <c r="B207" s="81" t="s">
        <v>34</v>
      </c>
      <c r="C207" s="112">
        <f ca="1">SUM(C202:C206)</f>
        <v>12555</v>
      </c>
      <c r="D207" s="66"/>
      <c r="E207" s="112">
        <f t="shared" ref="E207:F207" ca="1" si="241">SUM(E202:E206)</f>
        <v>12377</v>
      </c>
      <c r="F207" s="112">
        <f t="shared" ca="1" si="241"/>
        <v>12377</v>
      </c>
      <c r="G207" s="83">
        <f ca="1">F207/E207</f>
        <v>1</v>
      </c>
      <c r="H207" s="112">
        <f ca="1">SUM(H202:H206)</f>
        <v>12377</v>
      </c>
      <c r="I207" s="150">
        <f ca="1">H207/C207</f>
        <v>0.9858223815213063</v>
      </c>
      <c r="J207" s="163">
        <f ca="1">SUM(J202:J206)</f>
        <v>12371</v>
      </c>
      <c r="K207" s="150">
        <f ca="1">J207/F207</f>
        <v>0.99951522986184049</v>
      </c>
      <c r="L207" s="163">
        <f ca="1">SUM(L202:L206)</f>
        <v>6</v>
      </c>
      <c r="M207" s="150">
        <f ca="1">L207/F207</f>
        <v>4.8477013815948936E-4</v>
      </c>
      <c r="N207" s="163">
        <f ca="1">SUM(N202:N206)</f>
        <v>12185</v>
      </c>
      <c r="O207" s="150">
        <f t="shared" ca="1" si="238"/>
        <v>0.97052966945440067</v>
      </c>
      <c r="P207" s="163">
        <f ca="1">SUM(P202:P206)</f>
        <v>186</v>
      </c>
      <c r="Q207" s="150">
        <f t="shared" ca="1" si="239"/>
        <v>1.4814814814814815E-2</v>
      </c>
      <c r="R207" s="112">
        <f ca="1">SUM(R203:R206)</f>
        <v>5</v>
      </c>
      <c r="S207" s="87"/>
      <c r="T207" s="82">
        <f ca="1">SUM(T203:T206)</f>
        <v>0</v>
      </c>
      <c r="U207" s="82"/>
      <c r="V207" s="82">
        <f ca="1">SUM(V203:V206)</f>
        <v>0</v>
      </c>
      <c r="W207" s="66">
        <f ca="1">VLOOKUP($B207,'Sắp xếp ĐVHC xã'!$B$14:$W$332,W$9,0)</f>
        <v>0</v>
      </c>
      <c r="X207" s="25" t="str">
        <f t="shared" ca="1" si="240"/>
        <v/>
      </c>
      <c r="Y207" s="25" t="str">
        <f t="shared" ca="1" si="8"/>
        <v/>
      </c>
      <c r="Z207" s="25"/>
    </row>
    <row r="208" spans="1:29" ht="18.75" customHeight="1" thickTop="1">
      <c r="A208" s="94">
        <v>39</v>
      </c>
      <c r="B208" s="271" t="s">
        <v>195</v>
      </c>
      <c r="C208" s="266"/>
      <c r="D208" s="266"/>
      <c r="E208" s="266"/>
      <c r="F208" s="266"/>
      <c r="G208" s="266"/>
      <c r="H208" s="266"/>
      <c r="I208" s="266"/>
      <c r="J208" s="266"/>
      <c r="K208" s="266"/>
      <c r="L208" s="266"/>
      <c r="M208" s="266"/>
      <c r="N208" s="266"/>
      <c r="O208" s="266"/>
      <c r="P208" s="266"/>
      <c r="Q208" s="266"/>
      <c r="R208" s="266"/>
      <c r="S208" s="267"/>
      <c r="T208" s="20"/>
      <c r="U208" s="20"/>
      <c r="V208" s="20"/>
      <c r="W208" s="20"/>
      <c r="X208" s="25" t="str">
        <f t="shared" si="240"/>
        <v/>
      </c>
      <c r="Y208" s="25" t="str">
        <f t="shared" si="8"/>
        <v/>
      </c>
      <c r="Z208" s="25"/>
    </row>
    <row r="209" spans="1:29" ht="18.75" customHeight="1">
      <c r="A209" s="98"/>
      <c r="B209" s="64" t="s">
        <v>196</v>
      </c>
      <c r="C209" s="110">
        <f ca="1">VLOOKUP($B209,'Sắp xếp ĐVHC xã'!$B$14:$W$332,C$9,0)</f>
        <v>2360</v>
      </c>
      <c r="D209" s="66"/>
      <c r="E209" s="110">
        <f ca="1">VLOOKUP($B209,'Sắp xếp ĐVHC xã'!$B$14:$W$332,E$9,0)</f>
        <v>2360</v>
      </c>
      <c r="F209" s="110">
        <f ca="1">VLOOKUP($B209,'Sắp xếp ĐVHC xã'!$B$14:$W$332,F$9,0)</f>
        <v>2360</v>
      </c>
      <c r="G209" s="75">
        <f ca="1">F209/$E209</f>
        <v>1</v>
      </c>
      <c r="H209" s="110">
        <f ca="1">VLOOKUP($B209,'Sắp xếp ĐVHC xã'!$B$14:$W$332,H$9,0)</f>
        <v>2360</v>
      </c>
      <c r="I209" s="147">
        <f t="shared" ref="I209:I211" ca="1" si="242">H209/$C209</f>
        <v>1</v>
      </c>
      <c r="J209" s="162">
        <f ca="1">VLOOKUP($B209,'Sắp xếp ĐVHC xã'!$B$14:$W$332,J$9,0)</f>
        <v>2360</v>
      </c>
      <c r="K209" s="147">
        <f t="shared" ref="K209:K211" ca="1" si="243">J209/$F209</f>
        <v>1</v>
      </c>
      <c r="L209" s="162">
        <f ca="1">VLOOKUP($B209,'Sắp xếp ĐVHC xã'!$B$14:$W$332,L$9,0)</f>
        <v>0</v>
      </c>
      <c r="M209" s="147">
        <f t="shared" ref="M209:M211" ca="1" si="244">L209/$F209</f>
        <v>0</v>
      </c>
      <c r="N209" s="162">
        <f ca="1">VLOOKUP($B209,'Sắp xếp ĐVHC xã'!$B$14:$W$332,N$9,0)</f>
        <v>2339</v>
      </c>
      <c r="O209" s="147">
        <f t="shared" ref="O209:O211" ca="1" si="245">N209/$C209</f>
        <v>0.99110169491525424</v>
      </c>
      <c r="P209" s="162">
        <f ca="1">VLOOKUP($B209,'Sắp xếp ĐVHC xã'!$B$14:$W$332,P$9,0)</f>
        <v>21</v>
      </c>
      <c r="Q209" s="147">
        <f t="shared" ref="Q209:Q211" ca="1" si="246">P209/$C209</f>
        <v>8.8983050847457629E-3</v>
      </c>
      <c r="R209" s="110">
        <f ca="1">VLOOKUP($B209,'Sắp xếp ĐVHC xã'!$B$14:$W$332,R$9,0)</f>
        <v>0</v>
      </c>
      <c r="S209" s="66" t="e">
        <f ca="1">VLOOKUP($B209,'Sắp xếp ĐVHC xã'!$B$14:$W$14,S$9,0)</f>
        <v>#N/A</v>
      </c>
      <c r="T209" s="66">
        <f ca="1">VLOOKUP($B209,'Sắp xếp ĐVHC xã'!$B$14:$W$332,T$9,0)</f>
        <v>0</v>
      </c>
      <c r="U209" s="76">
        <f ca="1">VLOOKUP($B209,'Sắp xếp ĐVHC xã'!$B$14:$W$332,U$9,0)</f>
        <v>0</v>
      </c>
      <c r="V209" s="66">
        <f ca="1">VLOOKUP($B209,'Sắp xếp ĐVHC xã'!$B$14:$W$332,V$9,0)</f>
        <v>0</v>
      </c>
      <c r="W209" s="66">
        <f ca="1">VLOOKUP($B209,'Sắp xếp ĐVHC xã'!$B$14:$W$332,W$9,0)</f>
        <v>0</v>
      </c>
      <c r="X209" s="25" t="str">
        <f t="shared" ca="1" si="240"/>
        <v/>
      </c>
      <c r="Y209" s="25" t="str">
        <f t="shared" ca="1" si="8"/>
        <v/>
      </c>
      <c r="Z209" s="25"/>
    </row>
    <row r="210" spans="1:29" ht="18.75" customHeight="1">
      <c r="A210" s="98"/>
      <c r="B210" s="64" t="s">
        <v>197</v>
      </c>
      <c r="C210" s="110">
        <f ca="1">VLOOKUP($B210,'Sắp xếp ĐVHC xã'!$B$14:$W$332,C$9,0)</f>
        <v>2416</v>
      </c>
      <c r="D210" s="66"/>
      <c r="E210" s="110">
        <f ca="1">VLOOKUP($B210,'Sắp xếp ĐVHC xã'!$B$14:$W$332,E$9,0)</f>
        <v>2316</v>
      </c>
      <c r="F210" s="110">
        <f ca="1">VLOOKUP($B210,'Sắp xếp ĐVHC xã'!$B$14:$W$332,F$9,0)</f>
        <v>2316</v>
      </c>
      <c r="G210" s="75">
        <f ca="1">F210/$E210</f>
        <v>1</v>
      </c>
      <c r="H210" s="110">
        <f ca="1">VLOOKUP($B210,'Sắp xếp ĐVHC xã'!$B$14:$W$332,H$9,0)</f>
        <v>2316</v>
      </c>
      <c r="I210" s="147">
        <f t="shared" ca="1" si="242"/>
        <v>0.95860927152317876</v>
      </c>
      <c r="J210" s="162">
        <f ca="1">VLOOKUP($B210,'Sắp xếp ĐVHC xã'!$B$14:$W$332,J$9,0)</f>
        <v>2316</v>
      </c>
      <c r="K210" s="147">
        <f t="shared" ca="1" si="243"/>
        <v>1</v>
      </c>
      <c r="L210" s="162">
        <f ca="1">VLOOKUP($B210,'Sắp xếp ĐVHC xã'!$B$14:$W$332,L$9,0)</f>
        <v>0</v>
      </c>
      <c r="M210" s="147">
        <f t="shared" ca="1" si="244"/>
        <v>0</v>
      </c>
      <c r="N210" s="162">
        <f ca="1">VLOOKUP($B210,'Sắp xếp ĐVHC xã'!$B$14:$W$332,N$9,0)</f>
        <v>2307</v>
      </c>
      <c r="O210" s="147">
        <f t="shared" ca="1" si="245"/>
        <v>0.95488410596026485</v>
      </c>
      <c r="P210" s="162">
        <f ca="1">VLOOKUP($B210,'Sắp xếp ĐVHC xã'!$B$14:$W$332,P$9,0)</f>
        <v>9</v>
      </c>
      <c r="Q210" s="147">
        <f t="shared" ca="1" si="246"/>
        <v>3.7251655629139072E-3</v>
      </c>
      <c r="R210" s="66">
        <f ca="1">VLOOKUP($B210,'Sắp xếp ĐVHC xã'!$B$14:$W$332,R$9,0)</f>
        <v>0</v>
      </c>
      <c r="S210" s="66" t="e">
        <f ca="1">VLOOKUP($B210,'Sắp xếp ĐVHC xã'!$B$14:$W$14,S$9,0)</f>
        <v>#N/A</v>
      </c>
      <c r="T210" s="66">
        <f ca="1">VLOOKUP($B210,'Sắp xếp ĐVHC xã'!$B$14:$W$332,T$9,0)</f>
        <v>0</v>
      </c>
      <c r="U210" s="76">
        <f ca="1">VLOOKUP($B210,'Sắp xếp ĐVHC xã'!$B$14:$W$332,U$9,0)</f>
        <v>0</v>
      </c>
      <c r="V210" s="66">
        <f ca="1">VLOOKUP($B210,'Sắp xếp ĐVHC xã'!$B$14:$W$332,V$9,0)</f>
        <v>0</v>
      </c>
      <c r="W210" s="66">
        <f ca="1">VLOOKUP($B210,'Sắp xếp ĐVHC xã'!$B$14:$W$332,W$9,0)</f>
        <v>0</v>
      </c>
      <c r="X210" s="25" t="str">
        <f t="shared" ca="1" si="240"/>
        <v/>
      </c>
      <c r="Y210" s="25" t="str">
        <f t="shared" ca="1" si="8"/>
        <v/>
      </c>
      <c r="Z210" s="25"/>
    </row>
    <row r="211" spans="1:29" ht="18.75" customHeight="1">
      <c r="A211" s="98"/>
      <c r="B211" s="64" t="s">
        <v>198</v>
      </c>
      <c r="C211" s="110">
        <f ca="1">VLOOKUP($B211,'Sắp xếp ĐVHC xã'!$B$14:$W$332,C$9,0)</f>
        <v>1710</v>
      </c>
      <c r="D211" s="66"/>
      <c r="E211" s="110">
        <f ca="1">VLOOKUP($B211,'Sắp xếp ĐVHC xã'!$B$14:$W$332,E$9,0)</f>
        <v>1652</v>
      </c>
      <c r="F211" s="110">
        <f ca="1">VLOOKUP($B211,'Sắp xếp ĐVHC xã'!$B$14:$W$332,F$9,0)</f>
        <v>1652</v>
      </c>
      <c r="G211" s="75">
        <f ca="1">F211/$E211</f>
        <v>1</v>
      </c>
      <c r="H211" s="110">
        <f ca="1">VLOOKUP($B211,'Sắp xếp ĐVHC xã'!$B$14:$W$332,H$9,0)</f>
        <v>1652</v>
      </c>
      <c r="I211" s="147">
        <f t="shared" ca="1" si="242"/>
        <v>0.96608187134502921</v>
      </c>
      <c r="J211" s="162">
        <f ca="1">VLOOKUP($B211,'Sắp xếp ĐVHC xã'!$B$14:$W$332,J$9,0)</f>
        <v>1652</v>
      </c>
      <c r="K211" s="147">
        <f t="shared" ca="1" si="243"/>
        <v>1</v>
      </c>
      <c r="L211" s="162">
        <f ca="1">VLOOKUP($B211,'Sắp xếp ĐVHC xã'!$B$14:$W$332,L$9,0)</f>
        <v>0</v>
      </c>
      <c r="M211" s="147">
        <f t="shared" ca="1" si="244"/>
        <v>0</v>
      </c>
      <c r="N211" s="162">
        <f ca="1">VLOOKUP($B211,'Sắp xếp ĐVHC xã'!$B$14:$W$332,N$9,0)</f>
        <v>1625</v>
      </c>
      <c r="O211" s="147">
        <f t="shared" ca="1" si="245"/>
        <v>0.95029239766081874</v>
      </c>
      <c r="P211" s="162">
        <f ca="1">VLOOKUP($B211,'Sắp xếp ĐVHC xã'!$B$14:$W$332,P$9,0)</f>
        <v>27</v>
      </c>
      <c r="Q211" s="147">
        <f t="shared" ca="1" si="246"/>
        <v>1.5789473684210527E-2</v>
      </c>
      <c r="R211" s="110">
        <f ca="1">VLOOKUP($B211,'Sắp xếp ĐVHC xã'!$B$14:$W$332,R$9,0)</f>
        <v>94</v>
      </c>
      <c r="S211" s="66" t="e">
        <f ca="1">VLOOKUP($B211,'Sắp xếp ĐVHC xã'!$B$14:$W$14,S$9,0)</f>
        <v>#N/A</v>
      </c>
      <c r="T211" s="66">
        <f ca="1">VLOOKUP($B211,'Sắp xếp ĐVHC xã'!$B$14:$W$332,T$9,0)</f>
        <v>0</v>
      </c>
      <c r="U211" s="76">
        <f ca="1">VLOOKUP($B211,'Sắp xếp ĐVHC xã'!$B$14:$W$332,U$9,0)</f>
        <v>0</v>
      </c>
      <c r="V211" s="66">
        <f ca="1">VLOOKUP($B211,'Sắp xếp ĐVHC xã'!$B$14:$W$332,V$9,0)</f>
        <v>0</v>
      </c>
      <c r="W211" s="66">
        <f ca="1">VLOOKUP($B211,'Sắp xếp ĐVHC xã'!$B$14:$W$332,W$9,0)</f>
        <v>0</v>
      </c>
      <c r="X211" s="25" t="str">
        <f t="shared" ca="1" si="240"/>
        <v/>
      </c>
      <c r="Y211" s="25" t="str">
        <f t="shared" ca="1" si="8"/>
        <v/>
      </c>
      <c r="Z211" s="25"/>
    </row>
    <row r="212" spans="1:29" ht="18.75" customHeight="1">
      <c r="A212" s="98"/>
      <c r="B212" s="64" t="s">
        <v>199</v>
      </c>
      <c r="C212" s="110">
        <f ca="1">VLOOKUP($B212,'Sắp xếp ĐVHC xã'!$B$14:$W$332,C$9,0)</f>
        <v>1978</v>
      </c>
      <c r="D212" s="66"/>
      <c r="E212" s="110">
        <f ca="1">VLOOKUP($B212,'Sắp xếp ĐVHC xã'!$B$14:$W$332,E$9,0)</f>
        <v>1978</v>
      </c>
      <c r="F212" s="110">
        <f ca="1">VLOOKUP($B212,'Sắp xếp ĐVHC xã'!$B$14:$W$332,F$9,0)</f>
        <v>1978</v>
      </c>
      <c r="G212" s="111">
        <f ca="1">VLOOKUP($B212,'Sắp xếp ĐVHC xã'!$B$14:$W$332,G$9,0)</f>
        <v>100</v>
      </c>
      <c r="H212" s="110">
        <f ca="1">VLOOKUP($B212,'Sắp xếp ĐVHC xã'!$B$14:$W$332,H$9,0)</f>
        <v>1978</v>
      </c>
      <c r="I212" s="164">
        <f ca="1">VLOOKUP($B212,'Sắp xếp ĐVHC xã'!$B$14:$W$332,I$9,0)</f>
        <v>100</v>
      </c>
      <c r="J212" s="162">
        <f ca="1">VLOOKUP($B212,'Sắp xếp ĐVHC xã'!$B$14:$W$332,J$9,0)</f>
        <v>1978</v>
      </c>
      <c r="K212" s="164">
        <f ca="1">VLOOKUP($B212,'Sắp xếp ĐVHC xã'!$B$14:$W$332,K$9,0)</f>
        <v>100</v>
      </c>
      <c r="L212" s="162">
        <f ca="1">VLOOKUP($B212,'Sắp xếp ĐVHC xã'!$B$14:$W$332,L$9,0)</f>
        <v>0</v>
      </c>
      <c r="M212" s="164">
        <f ca="1">VLOOKUP($B212,'Sắp xếp ĐVHC xã'!$B$14:$W$332,M$9,0)</f>
        <v>0</v>
      </c>
      <c r="N212" s="162">
        <f ca="1">VLOOKUP($B212,'Sắp xếp ĐVHC xã'!$B$14:$W$332,N$9,0)</f>
        <v>1959</v>
      </c>
      <c r="O212" s="164">
        <f ca="1">VLOOKUP($B212,'Sắp xếp ĐVHC xã'!$B$14:$W$332,O$9,0)</f>
        <v>99.039433771486301</v>
      </c>
      <c r="P212" s="162">
        <f ca="1">VLOOKUP($B212,'Sắp xếp ĐVHC xã'!$B$14:$W$332,P$9,0)</f>
        <v>19</v>
      </c>
      <c r="Q212" s="164">
        <f ca="1">VLOOKUP($B212,'Sắp xếp ĐVHC xã'!$B$14:$W$332,Q$9,0)</f>
        <v>0.96056622851365003</v>
      </c>
      <c r="R212" s="110">
        <f ca="1">VLOOKUP($B212,'Sắp xếp ĐVHC xã'!$B$14:$W$332,R$9,0)</f>
        <v>0</v>
      </c>
      <c r="S212" s="66" t="e">
        <f ca="1">VLOOKUP($B212,'Sắp xếp ĐVHC xã'!$B$14:$W$14,S$9,0)</f>
        <v>#N/A</v>
      </c>
      <c r="T212" s="66">
        <f ca="1">VLOOKUP($B212,'Sắp xếp ĐVHC xã'!$B$14:$W$332,T$9,0)</f>
        <v>0</v>
      </c>
      <c r="U212" s="76">
        <f ca="1">VLOOKUP($B212,'Sắp xếp ĐVHC xã'!$B$14:$W$332,U$9,0)</f>
        <v>0</v>
      </c>
      <c r="V212" s="66">
        <f ca="1">VLOOKUP($B212,'Sắp xếp ĐVHC xã'!$B$14:$W$332,V$9,0)</f>
        <v>0</v>
      </c>
      <c r="W212" s="66">
        <f ca="1">VLOOKUP($B212,'Sắp xếp ĐVHC xã'!$B$14:$W$332,W$9,0)</f>
        <v>0</v>
      </c>
      <c r="X212" s="25" t="str">
        <f t="shared" ca="1" si="240"/>
        <v/>
      </c>
      <c r="Y212" s="25" t="str">
        <f t="shared" ca="1" si="8"/>
        <v/>
      </c>
      <c r="Z212" s="25"/>
    </row>
    <row r="213" spans="1:29" ht="18.75" customHeight="1" thickBot="1">
      <c r="A213" s="94"/>
      <c r="B213" s="81" t="s">
        <v>34</v>
      </c>
      <c r="C213" s="112">
        <f ca="1">SUM(C209:C212)</f>
        <v>8464</v>
      </c>
      <c r="D213" s="66"/>
      <c r="E213" s="112">
        <f t="shared" ref="E213:F213" ca="1" si="247">SUM(E209:E212)</f>
        <v>8306</v>
      </c>
      <c r="F213" s="112">
        <f t="shared" ca="1" si="247"/>
        <v>8306</v>
      </c>
      <c r="G213" s="83">
        <f ca="1">F213/E213</f>
        <v>1</v>
      </c>
      <c r="H213" s="112">
        <f ca="1">SUM(H209:H212)</f>
        <v>8306</v>
      </c>
      <c r="I213" s="150">
        <f ca="1">H213/C213</f>
        <v>0.98133270321361055</v>
      </c>
      <c r="J213" s="163">
        <f ca="1">SUM(J209:J212)</f>
        <v>8306</v>
      </c>
      <c r="K213" s="150">
        <f ca="1">J213/F213</f>
        <v>1</v>
      </c>
      <c r="L213" s="163">
        <f ca="1">SUM(L209:L212)</f>
        <v>0</v>
      </c>
      <c r="M213" s="150">
        <f ca="1">L213/F213</f>
        <v>0</v>
      </c>
      <c r="N213" s="163">
        <f ca="1">SUM(N209:N212)</f>
        <v>8230</v>
      </c>
      <c r="O213" s="150">
        <f ca="1">N213/$C213</f>
        <v>0.97235349716446129</v>
      </c>
      <c r="P213" s="163">
        <f ca="1">SUM(P209:P212)</f>
        <v>76</v>
      </c>
      <c r="Q213" s="150">
        <f ca="1">P213/$C213</f>
        <v>8.9792060491493391E-3</v>
      </c>
      <c r="R213" s="112">
        <f ca="1">SUM(R209:R212)</f>
        <v>94</v>
      </c>
      <c r="S213" s="87"/>
      <c r="T213" s="82">
        <f ca="1">SUM(T209:T212)</f>
        <v>0</v>
      </c>
      <c r="U213" s="82"/>
      <c r="V213" s="82">
        <f ca="1">SUM(V209:V212)</f>
        <v>0</v>
      </c>
      <c r="W213" s="66">
        <f ca="1">VLOOKUP($B213,'Sắp xếp ĐVHC xã'!$B$14:$W$332,W$9,0)</f>
        <v>0</v>
      </c>
      <c r="X213" s="25" t="str">
        <f t="shared" ca="1" si="240"/>
        <v/>
      </c>
      <c r="Y213" s="25" t="str">
        <f t="shared" ca="1" si="8"/>
        <v/>
      </c>
      <c r="Z213" s="25"/>
    </row>
    <row r="214" spans="1:29" ht="18.75" customHeight="1" thickTop="1">
      <c r="A214" s="94">
        <v>40</v>
      </c>
      <c r="B214" s="271" t="s">
        <v>200</v>
      </c>
      <c r="C214" s="266"/>
      <c r="D214" s="266"/>
      <c r="E214" s="266"/>
      <c r="F214" s="266"/>
      <c r="G214" s="266"/>
      <c r="H214" s="266"/>
      <c r="I214" s="266"/>
      <c r="J214" s="266"/>
      <c r="K214" s="266"/>
      <c r="L214" s="266"/>
      <c r="M214" s="266"/>
      <c r="N214" s="266"/>
      <c r="O214" s="266"/>
      <c r="P214" s="266"/>
      <c r="Q214" s="266"/>
      <c r="R214" s="266"/>
      <c r="S214" s="267"/>
      <c r="T214" s="20"/>
      <c r="U214" s="20"/>
      <c r="V214" s="20"/>
      <c r="W214" s="20"/>
      <c r="X214" s="25" t="str">
        <f t="shared" si="240"/>
        <v/>
      </c>
      <c r="Y214" s="25" t="str">
        <f t="shared" si="8"/>
        <v/>
      </c>
      <c r="Z214" s="25"/>
    </row>
    <row r="215" spans="1:29" ht="18.75" customHeight="1">
      <c r="A215" s="98"/>
      <c r="B215" s="64" t="s">
        <v>201</v>
      </c>
      <c r="C215" s="110">
        <f ca="1">VLOOKUP($B215,'Sắp xếp ĐVHC xã'!$B$14:$W$332,C$9,0)</f>
        <v>2112</v>
      </c>
      <c r="D215" s="66"/>
      <c r="E215" s="110">
        <f ca="1">VLOOKUP($B215,'Sắp xếp ĐVHC xã'!$B$14:$W$332,E$9,0)</f>
        <v>2110</v>
      </c>
      <c r="F215" s="110">
        <f ca="1">VLOOKUP($B215,'Sắp xếp ĐVHC xã'!$B$14:$W$332,F$9,0)</f>
        <v>2110</v>
      </c>
      <c r="G215" s="75">
        <f ca="1">F215/$E215</f>
        <v>1</v>
      </c>
      <c r="H215" s="110">
        <f ca="1">VLOOKUP($B215,'Sắp xếp ĐVHC xã'!$B$14:$W$332,H$9,0)</f>
        <v>2110</v>
      </c>
      <c r="I215" s="147">
        <f t="shared" ref="I215:I217" ca="1" si="248">H215/$C215</f>
        <v>0.99905303030303028</v>
      </c>
      <c r="J215" s="162">
        <f ca="1">VLOOKUP($B215,'Sắp xếp ĐVHC xã'!$B$14:$W$332,J$9,0)</f>
        <v>2110</v>
      </c>
      <c r="K215" s="147">
        <f t="shared" ref="K215:K217" ca="1" si="249">J215/$F215</f>
        <v>1</v>
      </c>
      <c r="L215" s="162">
        <f ca="1">VLOOKUP($B215,'Sắp xếp ĐVHC xã'!$B$14:$W$332,L$9,0)</f>
        <v>0</v>
      </c>
      <c r="M215" s="147">
        <f t="shared" ref="M215:M217" ca="1" si="250">L215/$F215</f>
        <v>0</v>
      </c>
      <c r="N215" s="162">
        <f ca="1">VLOOKUP($B215,'Sắp xếp ĐVHC xã'!$B$14:$W$332,N$9,0)</f>
        <v>2090</v>
      </c>
      <c r="O215" s="147">
        <f t="shared" ref="O215:O218" ca="1" si="251">N215/$C215</f>
        <v>0.98958333333333337</v>
      </c>
      <c r="P215" s="162">
        <f ca="1">VLOOKUP($B215,'Sắp xếp ĐVHC xã'!$B$14:$W$332,P$9,0)</f>
        <v>20</v>
      </c>
      <c r="Q215" s="147">
        <f t="shared" ref="Q215:Q218" ca="1" si="252">P215/$C215</f>
        <v>9.46969696969697E-3</v>
      </c>
      <c r="R215" s="110">
        <f ca="1">VLOOKUP($B215,'Sắp xếp ĐVHC xã'!$B$14:$W$332,R$9,0)</f>
        <v>6</v>
      </c>
      <c r="S215" s="66" t="e">
        <f ca="1">VLOOKUP($B215,'Sắp xếp ĐVHC xã'!$B$14:$W$14,S$9,0)</f>
        <v>#N/A</v>
      </c>
      <c r="T215" s="66">
        <f ca="1">VLOOKUP($B215,'Sắp xếp ĐVHC xã'!$B$14:$W$332,T$9,0)</f>
        <v>0</v>
      </c>
      <c r="U215" s="76">
        <f ca="1">VLOOKUP($B215,'Sắp xếp ĐVHC xã'!$B$14:$W$332,U$9,0)</f>
        <v>0</v>
      </c>
      <c r="V215" s="66">
        <f ca="1">VLOOKUP($B215,'Sắp xếp ĐVHC xã'!$B$14:$W$332,V$9,0)</f>
        <v>0</v>
      </c>
      <c r="W215" s="66">
        <f ca="1">VLOOKUP($B215,'Sắp xếp ĐVHC xã'!$B$14:$W$332,W$9,0)</f>
        <v>0</v>
      </c>
      <c r="X215" s="25" t="str">
        <f t="shared" ca="1" si="240"/>
        <v/>
      </c>
      <c r="Y215" s="25" t="str">
        <f t="shared" ca="1" si="8"/>
        <v/>
      </c>
      <c r="Z215" s="25"/>
    </row>
    <row r="216" spans="1:29" ht="18.75" customHeight="1">
      <c r="A216" s="98"/>
      <c r="B216" s="64" t="s">
        <v>202</v>
      </c>
      <c r="C216" s="110">
        <f ca="1">VLOOKUP($B216,'Sắp xếp ĐVHC xã'!$B$14:$W$332,C$9,0)</f>
        <v>1944</v>
      </c>
      <c r="D216" s="66"/>
      <c r="E216" s="110">
        <f ca="1">VLOOKUP($B216,'Sắp xếp ĐVHC xã'!$B$14:$W$332,E$9,0)</f>
        <v>1941</v>
      </c>
      <c r="F216" s="110">
        <f ca="1">VLOOKUP($B216,'Sắp xếp ĐVHC xã'!$B$14:$W$332,F$9,0)</f>
        <v>1941</v>
      </c>
      <c r="G216" s="75">
        <f ca="1">F216/$E216</f>
        <v>1</v>
      </c>
      <c r="H216" s="110">
        <f ca="1">VLOOKUP($B216,'Sắp xếp ĐVHC xã'!$B$14:$W$332,H$9,0)</f>
        <v>1941</v>
      </c>
      <c r="I216" s="147">
        <f t="shared" ca="1" si="248"/>
        <v>0.99845679012345678</v>
      </c>
      <c r="J216" s="162">
        <f ca="1">VLOOKUP($B216,'Sắp xếp ĐVHC xã'!$B$14:$W$332,J$9,0)</f>
        <v>1941</v>
      </c>
      <c r="K216" s="147">
        <f t="shared" ca="1" si="249"/>
        <v>1</v>
      </c>
      <c r="L216" s="162">
        <f ca="1">VLOOKUP($B216,'Sắp xếp ĐVHC xã'!$B$14:$W$332,L$9,0)</f>
        <v>0</v>
      </c>
      <c r="M216" s="147">
        <f t="shared" ca="1" si="250"/>
        <v>0</v>
      </c>
      <c r="N216" s="162">
        <f ca="1">VLOOKUP($B216,'Sắp xếp ĐVHC xã'!$B$14:$W$332,N$9,0)</f>
        <v>1926</v>
      </c>
      <c r="O216" s="147">
        <f t="shared" ca="1" si="251"/>
        <v>0.9907407407407407</v>
      </c>
      <c r="P216" s="162">
        <f ca="1">VLOOKUP($B216,'Sắp xếp ĐVHC xã'!$B$14:$W$332,P$9,0)</f>
        <v>15</v>
      </c>
      <c r="Q216" s="147">
        <f t="shared" ca="1" si="252"/>
        <v>7.716049382716049E-3</v>
      </c>
      <c r="R216" s="66">
        <f ca="1">VLOOKUP($B216,'Sắp xếp ĐVHC xã'!$B$14:$W$332,R$9,0)</f>
        <v>0</v>
      </c>
      <c r="S216" s="66" t="e">
        <f ca="1">VLOOKUP($B216,'Sắp xếp ĐVHC xã'!$B$14:$W$14,S$9,0)</f>
        <v>#N/A</v>
      </c>
      <c r="T216" s="66">
        <f ca="1">VLOOKUP($B216,'Sắp xếp ĐVHC xã'!$B$14:$W$332,T$9,0)</f>
        <v>0</v>
      </c>
      <c r="U216" s="76">
        <f ca="1">VLOOKUP($B216,'Sắp xếp ĐVHC xã'!$B$14:$W$332,U$9,0)</f>
        <v>0</v>
      </c>
      <c r="V216" s="66">
        <f ca="1">VLOOKUP($B216,'Sắp xếp ĐVHC xã'!$B$14:$W$332,V$9,0)</f>
        <v>0</v>
      </c>
      <c r="W216" s="66">
        <f ca="1">VLOOKUP($B216,'Sắp xếp ĐVHC xã'!$B$14:$W$332,W$9,0)</f>
        <v>0</v>
      </c>
      <c r="X216" s="25" t="str">
        <f t="shared" ca="1" si="240"/>
        <v/>
      </c>
      <c r="Y216" s="25" t="str">
        <f t="shared" ca="1" si="8"/>
        <v/>
      </c>
      <c r="Z216" s="25"/>
    </row>
    <row r="217" spans="1:29" ht="18.75" customHeight="1">
      <c r="A217" s="98"/>
      <c r="B217" s="64" t="s">
        <v>203</v>
      </c>
      <c r="C217" s="110">
        <f ca="1">VLOOKUP($B217,'Sắp xếp ĐVHC xã'!$B$14:$W$332,C$9,0)</f>
        <v>1965</v>
      </c>
      <c r="D217" s="66"/>
      <c r="E217" s="110">
        <f ca="1">VLOOKUP($B217,'Sắp xếp ĐVHC xã'!$B$14:$W$332,E$9,0)</f>
        <v>1965</v>
      </c>
      <c r="F217" s="110">
        <f ca="1">VLOOKUP($B217,'Sắp xếp ĐVHC xã'!$B$14:$W$332,F$9,0)</f>
        <v>1965</v>
      </c>
      <c r="G217" s="75">
        <f ca="1">F217/$E217</f>
        <v>1</v>
      </c>
      <c r="H217" s="110">
        <f ca="1">VLOOKUP($B217,'Sắp xếp ĐVHC xã'!$B$14:$W$332,H$9,0)</f>
        <v>1965</v>
      </c>
      <c r="I217" s="147">
        <f t="shared" ca="1" si="248"/>
        <v>1</v>
      </c>
      <c r="J217" s="162">
        <f ca="1">VLOOKUP($B217,'Sắp xếp ĐVHC xã'!$B$14:$W$332,J$9,0)</f>
        <v>1965</v>
      </c>
      <c r="K217" s="147">
        <f t="shared" ca="1" si="249"/>
        <v>1</v>
      </c>
      <c r="L217" s="162">
        <f ca="1">VLOOKUP($B217,'Sắp xếp ĐVHC xã'!$B$14:$W$332,L$9,0)</f>
        <v>0</v>
      </c>
      <c r="M217" s="147">
        <f t="shared" ca="1" si="250"/>
        <v>0</v>
      </c>
      <c r="N217" s="162">
        <f ca="1">VLOOKUP($B217,'Sắp xếp ĐVHC xã'!$B$14:$W$332,N$9,0)</f>
        <v>1850</v>
      </c>
      <c r="O217" s="147">
        <f t="shared" ca="1" si="251"/>
        <v>0.94147582697201015</v>
      </c>
      <c r="P217" s="162">
        <f ca="1">VLOOKUP($B217,'Sắp xếp ĐVHC xã'!$B$14:$W$332,P$9,0)</f>
        <v>115</v>
      </c>
      <c r="Q217" s="147">
        <f t="shared" ca="1" si="252"/>
        <v>5.8524173027989825E-2</v>
      </c>
      <c r="R217" s="110">
        <f ca="1">VLOOKUP($B217,'Sắp xếp ĐVHC xã'!$B$14:$W$332,R$9,0)</f>
        <v>0</v>
      </c>
      <c r="S217" s="66" t="e">
        <f ca="1">VLOOKUP($B217,'Sắp xếp ĐVHC xã'!$B$14:$W$14,S$9,0)</f>
        <v>#N/A</v>
      </c>
      <c r="T217" s="66">
        <f ca="1">VLOOKUP($B217,'Sắp xếp ĐVHC xã'!$B$14:$W$332,T$9,0)</f>
        <v>0</v>
      </c>
      <c r="U217" s="76">
        <f ca="1">VLOOKUP($B217,'Sắp xếp ĐVHC xã'!$B$14:$W$332,U$9,0)</f>
        <v>0</v>
      </c>
      <c r="V217" s="66">
        <f ca="1">VLOOKUP($B217,'Sắp xếp ĐVHC xã'!$B$14:$W$332,V$9,0)</f>
        <v>0</v>
      </c>
      <c r="W217" s="66">
        <f ca="1">VLOOKUP($B217,'Sắp xếp ĐVHC xã'!$B$14:$W$332,W$9,0)</f>
        <v>0</v>
      </c>
      <c r="X217" s="25" t="str">
        <f t="shared" ca="1" si="240"/>
        <v/>
      </c>
      <c r="Y217" s="25" t="str">
        <f t="shared" ca="1" si="8"/>
        <v/>
      </c>
      <c r="Z217" s="25"/>
    </row>
    <row r="218" spans="1:29" ht="18.75" customHeight="1" thickBot="1">
      <c r="A218" s="94"/>
      <c r="B218" s="81" t="s">
        <v>34</v>
      </c>
      <c r="C218" s="112">
        <f ca="1">SUM(C215:C217)</f>
        <v>6021</v>
      </c>
      <c r="D218" s="66"/>
      <c r="E218" s="112">
        <f t="shared" ref="E218:F218" ca="1" si="253">SUM(E215:E217)</f>
        <v>6016</v>
      </c>
      <c r="F218" s="112">
        <f t="shared" ca="1" si="253"/>
        <v>6016</v>
      </c>
      <c r="G218" s="83">
        <f ca="1">F218/E218</f>
        <v>1</v>
      </c>
      <c r="H218" s="112">
        <f ca="1">SUM(H215:H217)</f>
        <v>6016</v>
      </c>
      <c r="I218" s="150">
        <f ca="1">H218/C218</f>
        <v>0.99916957316060451</v>
      </c>
      <c r="J218" s="163">
        <f ca="1">SUM(J215:J217)</f>
        <v>6016</v>
      </c>
      <c r="K218" s="150">
        <f ca="1">J218/F218</f>
        <v>1</v>
      </c>
      <c r="L218" s="163">
        <f ca="1">SUM(L215:L217)</f>
        <v>0</v>
      </c>
      <c r="M218" s="150">
        <f ca="1">L218/F218</f>
        <v>0</v>
      </c>
      <c r="N218" s="163">
        <f ca="1">SUM(N215:N217)</f>
        <v>5866</v>
      </c>
      <c r="O218" s="150">
        <f t="shared" ca="1" si="251"/>
        <v>0.97425676797874106</v>
      </c>
      <c r="P218" s="163">
        <f ca="1">SUM(P215:P217)</f>
        <v>150</v>
      </c>
      <c r="Q218" s="150">
        <f t="shared" ca="1" si="252"/>
        <v>2.4912805181863479E-2</v>
      </c>
      <c r="R218" s="112">
        <f ca="1">SUM(R215:R217)</f>
        <v>6</v>
      </c>
      <c r="S218" s="87"/>
      <c r="T218" s="82">
        <f ca="1">SUM(T215:T217)</f>
        <v>0</v>
      </c>
      <c r="U218" s="82"/>
      <c r="V218" s="82">
        <f ca="1">SUM(V215:V217)</f>
        <v>0</v>
      </c>
      <c r="W218" s="66">
        <f ca="1">VLOOKUP($B218,'Sắp xếp ĐVHC xã'!$B$14:$W$332,W$9,0)</f>
        <v>0</v>
      </c>
      <c r="X218" s="25" t="str">
        <f t="shared" ca="1" si="240"/>
        <v/>
      </c>
      <c r="Y218" s="25" t="str">
        <f t="shared" ca="1" si="8"/>
        <v/>
      </c>
      <c r="Z218" s="25"/>
    </row>
    <row r="219" spans="1:29" ht="18.75" customHeight="1" thickTop="1">
      <c r="A219" s="94">
        <v>41</v>
      </c>
      <c r="B219" s="271" t="s">
        <v>204</v>
      </c>
      <c r="C219" s="266"/>
      <c r="D219" s="266"/>
      <c r="E219" s="266"/>
      <c r="F219" s="266"/>
      <c r="G219" s="266"/>
      <c r="H219" s="266"/>
      <c r="I219" s="266"/>
      <c r="J219" s="266"/>
      <c r="K219" s="266"/>
      <c r="L219" s="266"/>
      <c r="M219" s="266"/>
      <c r="N219" s="266"/>
      <c r="O219" s="266"/>
      <c r="P219" s="266"/>
      <c r="Q219" s="266"/>
      <c r="R219" s="266"/>
      <c r="S219" s="267"/>
      <c r="T219" s="20"/>
      <c r="U219" s="20"/>
      <c r="V219" s="20"/>
      <c r="W219" s="20"/>
      <c r="X219" s="25" t="str">
        <f t="shared" si="240"/>
        <v/>
      </c>
      <c r="Y219" s="25" t="str">
        <f t="shared" si="8"/>
        <v/>
      </c>
      <c r="Z219" s="25"/>
    </row>
    <row r="220" spans="1:29" ht="18.75" customHeight="1">
      <c r="A220" s="98"/>
      <c r="B220" s="64" t="s">
        <v>205</v>
      </c>
      <c r="C220" s="110">
        <f ca="1">VLOOKUP($B220,'Sắp xếp ĐVHC xã'!$B$14:$W$332,C$9,0)</f>
        <v>3730</v>
      </c>
      <c r="D220" s="66"/>
      <c r="E220" s="110">
        <f ca="1">VLOOKUP($B220,'Sắp xếp ĐVHC xã'!$B$14:$W$332,E$9,0)</f>
        <v>3713</v>
      </c>
      <c r="F220" s="110">
        <f ca="1">VLOOKUP($B220,'Sắp xếp ĐVHC xã'!$B$14:$W$332,F$9,0)</f>
        <v>3713</v>
      </c>
      <c r="G220" s="75">
        <f ca="1">F220/$E220</f>
        <v>1</v>
      </c>
      <c r="H220" s="110">
        <f ca="1">VLOOKUP($B220,'Sắp xếp ĐVHC xã'!$B$14:$W$332,H$9,0)</f>
        <v>3713</v>
      </c>
      <c r="I220" s="147">
        <f t="shared" ref="I220:I221" ca="1" si="254">H220/$C220</f>
        <v>0.99544235924932978</v>
      </c>
      <c r="J220" s="162">
        <f ca="1">VLOOKUP($B220,'Sắp xếp ĐVHC xã'!$B$14:$W$332,J$9,0)</f>
        <v>3712</v>
      </c>
      <c r="K220" s="147">
        <f t="shared" ref="K220:K221" ca="1" si="255">J220/$F220</f>
        <v>0.99973067600323184</v>
      </c>
      <c r="L220" s="162">
        <f ca="1">VLOOKUP($B220,'Sắp xếp ĐVHC xã'!$B$14:$W$332,L$9,0)</f>
        <v>1</v>
      </c>
      <c r="M220" s="147">
        <f t="shared" ref="M220:M221" ca="1" si="256">L220/$F220</f>
        <v>2.6932399676811203E-4</v>
      </c>
      <c r="N220" s="162">
        <f ca="1">VLOOKUP($B220,'Sắp xếp ĐVHC xã'!$B$14:$W$332,N$9,0)</f>
        <v>3676</v>
      </c>
      <c r="O220" s="147">
        <f t="shared" ref="O220:O223" ca="1" si="257">N220/$C220</f>
        <v>0.98552278820375339</v>
      </c>
      <c r="P220" s="162">
        <f ca="1">VLOOKUP($B220,'Sắp xếp ĐVHC xã'!$B$14:$W$332,P$9,0)</f>
        <v>36</v>
      </c>
      <c r="Q220" s="147">
        <f t="shared" ref="Q220:Q223" ca="1" si="258">P220/$C220</f>
        <v>9.6514745308310997E-3</v>
      </c>
      <c r="R220" s="66">
        <f ca="1">VLOOKUP($B220,'Sắp xếp ĐVHC xã'!$B$14:$W$332,R$9,0)</f>
        <v>0</v>
      </c>
      <c r="S220" s="66" t="e">
        <f ca="1">VLOOKUP($B220,'Sắp xếp ĐVHC xã'!$B$14:$W$14,S$9,0)</f>
        <v>#N/A</v>
      </c>
      <c r="T220" s="66">
        <f ca="1">VLOOKUP($B220,'Sắp xếp ĐVHC xã'!$B$14:$W$332,T$9,0)</f>
        <v>0</v>
      </c>
      <c r="U220" s="76">
        <f ca="1">VLOOKUP($B220,'Sắp xếp ĐVHC xã'!$B$14:$W$332,U$9,0)</f>
        <v>0</v>
      </c>
      <c r="V220" s="66">
        <f ca="1">VLOOKUP($B220,'Sắp xếp ĐVHC xã'!$B$14:$W$332,V$9,0)</f>
        <v>0</v>
      </c>
      <c r="W220" s="66">
        <f ca="1">VLOOKUP($B220,'Sắp xếp ĐVHC xã'!$B$14:$W$332,W$9,0)</f>
        <v>0</v>
      </c>
      <c r="X220" s="25" t="str">
        <f t="shared" ca="1" si="240"/>
        <v/>
      </c>
      <c r="Y220" s="25" t="str">
        <f t="shared" ca="1" si="8"/>
        <v/>
      </c>
      <c r="Z220" s="25"/>
    </row>
    <row r="221" spans="1:29" ht="18.75" customHeight="1">
      <c r="A221" s="98"/>
      <c r="B221" s="64" t="s">
        <v>206</v>
      </c>
      <c r="C221" s="110">
        <f ca="1">VLOOKUP($B221,'Sắp xếp ĐVHC xã'!$B$14:$W$332,C$9,0)</f>
        <v>3609</v>
      </c>
      <c r="D221" s="66"/>
      <c r="E221" s="110">
        <f ca="1">VLOOKUP($B221,'Sắp xếp ĐVHC xã'!$B$14:$W$332,E$9,0)</f>
        <v>3609</v>
      </c>
      <c r="F221" s="110">
        <f ca="1">VLOOKUP($B221,'Sắp xếp ĐVHC xã'!$B$14:$W$332,F$9,0)</f>
        <v>3609</v>
      </c>
      <c r="G221" s="75">
        <f ca="1">F221/$E221</f>
        <v>1</v>
      </c>
      <c r="H221" s="110">
        <f ca="1">VLOOKUP($B221,'Sắp xếp ĐVHC xã'!$B$14:$W$332,H$9,0)</f>
        <v>3609</v>
      </c>
      <c r="I221" s="147">
        <f t="shared" ca="1" si="254"/>
        <v>1</v>
      </c>
      <c r="J221" s="162">
        <f ca="1">VLOOKUP($B221,'Sắp xếp ĐVHC xã'!$B$14:$W$332,J$9,0)</f>
        <v>3608</v>
      </c>
      <c r="K221" s="147">
        <f t="shared" ca="1" si="255"/>
        <v>0.99972291493488497</v>
      </c>
      <c r="L221" s="162">
        <f ca="1">VLOOKUP($B221,'Sắp xếp ĐVHC xã'!$B$14:$W$332,L$9,0)</f>
        <v>1</v>
      </c>
      <c r="M221" s="147">
        <f t="shared" ca="1" si="256"/>
        <v>2.7708506511499033E-4</v>
      </c>
      <c r="N221" s="162">
        <f ca="1">VLOOKUP($B221,'Sắp xếp ĐVHC xã'!$B$14:$W$332,N$9,0)</f>
        <v>3596</v>
      </c>
      <c r="O221" s="147">
        <f t="shared" ca="1" si="257"/>
        <v>0.9963978941535051</v>
      </c>
      <c r="P221" s="162">
        <f ca="1">VLOOKUP($B221,'Sắp xếp ĐVHC xã'!$B$14:$W$332,P$9,0)</f>
        <v>12</v>
      </c>
      <c r="Q221" s="147">
        <f t="shared" ca="1" si="258"/>
        <v>3.3250207813798837E-3</v>
      </c>
      <c r="R221" s="110">
        <f ca="1">VLOOKUP($B221,'Sắp xếp ĐVHC xã'!$B$14:$W$332,R$9,0)</f>
        <v>0</v>
      </c>
      <c r="S221" s="66" t="e">
        <f ca="1">VLOOKUP($B221,'Sắp xếp ĐVHC xã'!$B$14:$W$14,S$9,0)</f>
        <v>#N/A</v>
      </c>
      <c r="T221" s="66">
        <f ca="1">VLOOKUP($B221,'Sắp xếp ĐVHC xã'!$B$14:$W$332,T$9,0)</f>
        <v>0</v>
      </c>
      <c r="U221" s="76">
        <f ca="1">VLOOKUP($B221,'Sắp xếp ĐVHC xã'!$B$14:$W$332,U$9,0)</f>
        <v>0</v>
      </c>
      <c r="V221" s="66">
        <f ca="1">VLOOKUP($B221,'Sắp xếp ĐVHC xã'!$B$14:$W$332,V$9,0)</f>
        <v>0</v>
      </c>
      <c r="W221" s="66">
        <f ca="1">VLOOKUP($B221,'Sắp xếp ĐVHC xã'!$B$14:$W$332,W$9,0)</f>
        <v>0</v>
      </c>
      <c r="X221" s="25" t="str">
        <f t="shared" ca="1" si="240"/>
        <v/>
      </c>
      <c r="Y221" s="25" t="str">
        <f t="shared" ca="1" si="8"/>
        <v/>
      </c>
      <c r="Z221" s="25"/>
    </row>
    <row r="222" spans="1:29" ht="18.75" customHeight="1" thickBot="1">
      <c r="A222" s="94"/>
      <c r="B222" s="81" t="s">
        <v>34</v>
      </c>
      <c r="C222" s="112">
        <f ca="1">SUM(C220:C221)</f>
        <v>7339</v>
      </c>
      <c r="D222" s="66"/>
      <c r="E222" s="112">
        <f t="shared" ref="E222:F222" ca="1" si="259">SUM(E220:E221)</f>
        <v>7322</v>
      </c>
      <c r="F222" s="112">
        <f t="shared" ca="1" si="259"/>
        <v>7322</v>
      </c>
      <c r="G222" s="83">
        <f ca="1">F222/E222</f>
        <v>1</v>
      </c>
      <c r="H222" s="112">
        <f ca="1">SUM(H220:H221)</f>
        <v>7322</v>
      </c>
      <c r="I222" s="150">
        <f ca="1">H222/C222</f>
        <v>0.99768360812099743</v>
      </c>
      <c r="J222" s="163">
        <f ca="1">SUM(J220:J221)</f>
        <v>7320</v>
      </c>
      <c r="K222" s="150">
        <f ca="1">J222/F222</f>
        <v>0.99972685058727129</v>
      </c>
      <c r="L222" s="163">
        <f ca="1">SUM(L220:L221)</f>
        <v>2</v>
      </c>
      <c r="M222" s="150">
        <f ca="1">L222/F222</f>
        <v>2.7314941272876261E-4</v>
      </c>
      <c r="N222" s="163">
        <f ca="1">SUM(N220:N221)</f>
        <v>7272</v>
      </c>
      <c r="O222" s="150">
        <f t="shared" ca="1" si="257"/>
        <v>0.99087069082981327</v>
      </c>
      <c r="P222" s="163">
        <f ca="1">SUM(P220:P221)</f>
        <v>48</v>
      </c>
      <c r="Q222" s="150">
        <f t="shared" ca="1" si="258"/>
        <v>6.5404005995367215E-3</v>
      </c>
      <c r="R222" s="82">
        <f ca="1">SUM(R220:R221)</f>
        <v>0</v>
      </c>
      <c r="S222" s="87"/>
      <c r="T222" s="82">
        <f ca="1">SUM(T220:T221)</f>
        <v>0</v>
      </c>
      <c r="U222" s="82"/>
      <c r="V222" s="82">
        <f ca="1">SUM(V220:V221)</f>
        <v>0</v>
      </c>
      <c r="W222" s="66">
        <f ca="1">VLOOKUP($B222,'Sắp xếp ĐVHC xã'!$B$14:$W$332,W$9,0)</f>
        <v>0</v>
      </c>
      <c r="X222" s="25" t="str">
        <f t="shared" ca="1" si="240"/>
        <v/>
      </c>
      <c r="Y222" s="25" t="str">
        <f t="shared" ca="1" si="8"/>
        <v/>
      </c>
      <c r="Z222" s="25"/>
    </row>
    <row r="223" spans="1:29" ht="18.75" customHeight="1" thickTop="1">
      <c r="A223" s="114" t="s">
        <v>207</v>
      </c>
      <c r="B223" s="19" t="s">
        <v>208</v>
      </c>
      <c r="C223" s="68">
        <f ca="1">C230+C237+C244+C250</f>
        <v>59288</v>
      </c>
      <c r="D223" s="69"/>
      <c r="E223" s="68">
        <f t="shared" ref="E223:F223" ca="1" si="260">E230+E237+E244+E250</f>
        <v>59288</v>
      </c>
      <c r="F223" s="68">
        <f t="shared" ca="1" si="260"/>
        <v>58673</v>
      </c>
      <c r="G223" s="97">
        <f ca="1">F223/C223</f>
        <v>0.98962690595061398</v>
      </c>
      <c r="H223" s="68">
        <f ca="1">H230+H237+H244+H250</f>
        <v>58673</v>
      </c>
      <c r="I223" s="152">
        <f ca="1">H223/$C223</f>
        <v>0.98962690595061398</v>
      </c>
      <c r="J223" s="153">
        <f ca="1">J230+J237+J244+J250</f>
        <v>58476</v>
      </c>
      <c r="K223" s="157">
        <f ca="1">J223/$F223</f>
        <v>0.99664240792187209</v>
      </c>
      <c r="L223" s="153">
        <f ca="1">L230+L237+L244+L250</f>
        <v>197</v>
      </c>
      <c r="M223" s="157">
        <f ca="1">L223/$F223</f>
        <v>3.3575920781279294E-3</v>
      </c>
      <c r="N223" s="153">
        <f ca="1">N230+N237+N244+N250</f>
        <v>57932</v>
      </c>
      <c r="O223" s="152">
        <f t="shared" ca="1" si="257"/>
        <v>0.97712859263257323</v>
      </c>
      <c r="P223" s="154">
        <f ca="1">P230+P237+P244+P250</f>
        <v>544</v>
      </c>
      <c r="Q223" s="152">
        <f t="shared" ca="1" si="258"/>
        <v>9.1755498583187146E-3</v>
      </c>
      <c r="R223" s="68">
        <f ca="1">R230+R237+R244+R250</f>
        <v>28</v>
      </c>
      <c r="S223" s="70"/>
      <c r="T223" s="68">
        <f ca="1">T230+T237+T244+T250</f>
        <v>0</v>
      </c>
      <c r="U223" s="15"/>
      <c r="V223" s="68">
        <f ca="1">V230+V237+V244+V250</f>
        <v>0</v>
      </c>
      <c r="W223" s="20"/>
      <c r="X223" s="25" t="str">
        <f t="shared" ca="1" si="240"/>
        <v/>
      </c>
      <c r="Y223" s="25" t="str">
        <f t="shared" ca="1" si="8"/>
        <v/>
      </c>
      <c r="Z223" s="25"/>
      <c r="AC223">
        <v>28</v>
      </c>
    </row>
    <row r="224" spans="1:29" ht="18.75" customHeight="1">
      <c r="A224" s="94">
        <v>42</v>
      </c>
      <c r="B224" s="271" t="s">
        <v>209</v>
      </c>
      <c r="C224" s="266"/>
      <c r="D224" s="266"/>
      <c r="E224" s="266"/>
      <c r="F224" s="266"/>
      <c r="G224" s="266"/>
      <c r="H224" s="266"/>
      <c r="I224" s="266"/>
      <c r="J224" s="266"/>
      <c r="K224" s="266"/>
      <c r="L224" s="266"/>
      <c r="M224" s="266"/>
      <c r="N224" s="266"/>
      <c r="O224" s="266"/>
      <c r="P224" s="266"/>
      <c r="Q224" s="266"/>
      <c r="R224" s="266"/>
      <c r="S224" s="267"/>
      <c r="T224" s="20"/>
      <c r="U224" s="20"/>
      <c r="V224" s="20"/>
      <c r="W224" s="20"/>
      <c r="X224" s="25" t="str">
        <f t="shared" si="240"/>
        <v/>
      </c>
      <c r="Y224" s="25" t="str">
        <f t="shared" si="8"/>
        <v/>
      </c>
      <c r="Z224" s="25"/>
    </row>
    <row r="225" spans="1:26" ht="18.75" customHeight="1">
      <c r="A225" s="98"/>
      <c r="B225" s="20" t="s">
        <v>210</v>
      </c>
      <c r="C225" s="66">
        <f ca="1">VLOOKUP($B225,'Sắp xếp ĐVHC xã'!$B$14:$W$332,C$9,0)</f>
        <v>3095</v>
      </c>
      <c r="D225" s="66"/>
      <c r="E225" s="66">
        <f ca="1">VLOOKUP($B225,'Sắp xếp ĐVHC xã'!$B$14:$W$332,E$9,0)</f>
        <v>3095</v>
      </c>
      <c r="F225" s="66">
        <f ca="1">VLOOKUP($B225,'Sắp xếp ĐVHC xã'!$B$14:$W$332,F$9,0)</f>
        <v>3095</v>
      </c>
      <c r="G225" s="75">
        <f ca="1">F225/$E225</f>
        <v>1</v>
      </c>
      <c r="H225" s="66">
        <f ca="1">VLOOKUP($B225,'Sắp xếp ĐVHC xã'!$B$14:$W$332,H$9,0)</f>
        <v>3095</v>
      </c>
      <c r="I225" s="147">
        <f t="shared" ref="I225:I229" ca="1" si="261">H225/$C225</f>
        <v>1</v>
      </c>
      <c r="J225" s="148">
        <f ca="1">VLOOKUP($B225,'Sắp xếp ĐVHC xã'!$B$14:$W$332,J$9,0)</f>
        <v>3095</v>
      </c>
      <c r="K225" s="147">
        <f t="shared" ref="K225:K229" ca="1" si="262">J225/$F225</f>
        <v>1</v>
      </c>
      <c r="L225" s="148">
        <f ca="1">VLOOKUP($B225,'Sắp xếp ĐVHC xã'!$B$14:$W$332,L$9,0)</f>
        <v>0</v>
      </c>
      <c r="M225" s="147">
        <f t="shared" ref="M225:M229" ca="1" si="263">L225/$F225</f>
        <v>0</v>
      </c>
      <c r="N225" s="148">
        <f ca="1">VLOOKUP($B225,'Sắp xếp ĐVHC xã'!$B$14:$W$332,N$9,0)</f>
        <v>3054</v>
      </c>
      <c r="O225" s="147">
        <f t="shared" ref="O225:O230" ca="1" si="264">N225/$C225</f>
        <v>0.98675282714054924</v>
      </c>
      <c r="P225" s="148">
        <f ca="1">VLOOKUP($B225,'Sắp xếp ĐVHC xã'!$B$14:$W$332,P$9,0)</f>
        <v>41</v>
      </c>
      <c r="Q225" s="147">
        <f t="shared" ref="Q225:Q230" ca="1" si="265">P225/$C225</f>
        <v>1.3247172859450727E-2</v>
      </c>
      <c r="R225" s="66">
        <f ca="1">VLOOKUP($B225,'Sắp xếp ĐVHC xã'!$B$14:$W$332,R$9,0)</f>
        <v>0</v>
      </c>
      <c r="S225" s="66" t="e">
        <f ca="1">VLOOKUP($B225,'Sắp xếp ĐVHC xã'!$B$14:$W$14,S$9,0)</f>
        <v>#N/A</v>
      </c>
      <c r="T225" s="66">
        <f ca="1">VLOOKUP($B225,'Sắp xếp ĐVHC xã'!$B$14:$W$332,T$9,0)</f>
        <v>0</v>
      </c>
      <c r="U225" s="76">
        <f ca="1">VLOOKUP($B225,'Sắp xếp ĐVHC xã'!$B$14:$W$332,U$9,0)</f>
        <v>0</v>
      </c>
      <c r="V225" s="66">
        <f ca="1">VLOOKUP($B225,'Sắp xếp ĐVHC xã'!$B$14:$W$332,V$9,0)</f>
        <v>0</v>
      </c>
      <c r="W225" s="66">
        <f ca="1">VLOOKUP($B225,'Sắp xếp ĐVHC xã'!$B$14:$W$332,W$9,0)</f>
        <v>0</v>
      </c>
      <c r="X225" s="25" t="str">
        <f t="shared" ca="1" si="240"/>
        <v/>
      </c>
      <c r="Y225" s="25" t="str">
        <f t="shared" ca="1" si="8"/>
        <v/>
      </c>
      <c r="Z225" s="25"/>
    </row>
    <row r="226" spans="1:26" ht="18.75" customHeight="1">
      <c r="A226" s="98"/>
      <c r="B226" s="20" t="s">
        <v>211</v>
      </c>
      <c r="C226" s="66">
        <f ca="1">VLOOKUP($B226,'Sắp xếp ĐVHC xã'!$B$14:$W$332,C$9,0)</f>
        <v>3497</v>
      </c>
      <c r="D226" s="66"/>
      <c r="E226" s="66">
        <f ca="1">VLOOKUP($B226,'Sắp xếp ĐVHC xã'!$B$14:$W$332,E$9,0)</f>
        <v>3497</v>
      </c>
      <c r="F226" s="66">
        <f ca="1">VLOOKUP($B226,'Sắp xếp ĐVHC xã'!$B$14:$W$332,F$9,0)</f>
        <v>3466</v>
      </c>
      <c r="G226" s="75">
        <f ca="1">F226/$E226</f>
        <v>0.99113525879325137</v>
      </c>
      <c r="H226" s="66">
        <f ca="1">VLOOKUP($B226,'Sắp xếp ĐVHC xã'!$B$14:$W$332,H$9,0)</f>
        <v>3466</v>
      </c>
      <c r="I226" s="147">
        <f t="shared" ca="1" si="261"/>
        <v>0.99113525879325137</v>
      </c>
      <c r="J226" s="148">
        <f ca="1">VLOOKUP($B226,'Sắp xếp ĐVHC xã'!$B$14:$W$332,J$9,0)</f>
        <v>3466</v>
      </c>
      <c r="K226" s="147">
        <f t="shared" ca="1" si="262"/>
        <v>1</v>
      </c>
      <c r="L226" s="148">
        <f ca="1">VLOOKUP($B226,'Sắp xếp ĐVHC xã'!$B$14:$W$332,L$9,0)</f>
        <v>0</v>
      </c>
      <c r="M226" s="147">
        <f t="shared" ca="1" si="263"/>
        <v>0</v>
      </c>
      <c r="N226" s="148">
        <f ca="1">VLOOKUP($B226,'Sắp xếp ĐVHC xã'!$B$14:$W$332,N$9,0)</f>
        <v>3454</v>
      </c>
      <c r="O226" s="147">
        <f t="shared" ca="1" si="264"/>
        <v>0.98770374606805833</v>
      </c>
      <c r="P226" s="148">
        <f ca="1">VLOOKUP($B226,'Sắp xếp ĐVHC xã'!$B$14:$W$332,P$9,0)</f>
        <v>12</v>
      </c>
      <c r="Q226" s="147">
        <f t="shared" ca="1" si="265"/>
        <v>3.4315127251930227E-3</v>
      </c>
      <c r="R226" s="66">
        <f ca="1">VLOOKUP($B226,'Sắp xếp ĐVHC xã'!$B$14:$W$332,R$9,0)</f>
        <v>1</v>
      </c>
      <c r="S226" s="66" t="e">
        <f ca="1">VLOOKUP($B226,'Sắp xếp ĐVHC xã'!$B$14:$W$14,S$9,0)</f>
        <v>#N/A</v>
      </c>
      <c r="T226" s="66">
        <f ca="1">VLOOKUP($B226,'Sắp xếp ĐVHC xã'!$B$14:$W$332,T$9,0)</f>
        <v>0</v>
      </c>
      <c r="U226" s="76">
        <f ca="1">VLOOKUP($B226,'Sắp xếp ĐVHC xã'!$B$14:$W$332,U$9,0)</f>
        <v>0</v>
      </c>
      <c r="V226" s="66">
        <f ca="1">VLOOKUP($B226,'Sắp xếp ĐVHC xã'!$B$14:$W$332,V$9,0)</f>
        <v>0</v>
      </c>
      <c r="W226" s="66">
        <f ca="1">VLOOKUP($B226,'Sắp xếp ĐVHC xã'!$B$14:$W$332,W$9,0)</f>
        <v>0</v>
      </c>
      <c r="X226" s="25" t="str">
        <f t="shared" ca="1" si="240"/>
        <v/>
      </c>
      <c r="Y226" s="25" t="str">
        <f t="shared" ca="1" si="8"/>
        <v/>
      </c>
      <c r="Z226" s="25"/>
    </row>
    <row r="227" spans="1:26" ht="18.75" customHeight="1">
      <c r="A227" s="98"/>
      <c r="B227" s="20" t="s">
        <v>212</v>
      </c>
      <c r="C227" s="66">
        <f ca="1">VLOOKUP($B227,'Sắp xếp ĐVHC xã'!$B$14:$W$332,C$9,0)</f>
        <v>2288</v>
      </c>
      <c r="D227" s="66"/>
      <c r="E227" s="66">
        <f ca="1">VLOOKUP($B227,'Sắp xếp ĐVHC xã'!$B$14:$W$332,E$9,0)</f>
        <v>2288</v>
      </c>
      <c r="F227" s="66">
        <f ca="1">VLOOKUP($B227,'Sắp xếp ĐVHC xã'!$B$14:$W$332,F$9,0)</f>
        <v>2212</v>
      </c>
      <c r="G227" s="75">
        <f ca="1">F227/$E227</f>
        <v>0.96678321678321677</v>
      </c>
      <c r="H227" s="66">
        <f ca="1">VLOOKUP($B227,'Sắp xếp ĐVHC xã'!$B$14:$W$332,H$9,0)</f>
        <v>2212</v>
      </c>
      <c r="I227" s="147">
        <f t="shared" ca="1" si="261"/>
        <v>0.96678321678321677</v>
      </c>
      <c r="J227" s="148">
        <f ca="1">VLOOKUP($B227,'Sắp xếp ĐVHC xã'!$B$14:$W$332,J$9,0)</f>
        <v>2209</v>
      </c>
      <c r="K227" s="147">
        <f t="shared" ca="1" si="262"/>
        <v>0.99864376130198917</v>
      </c>
      <c r="L227" s="148">
        <f ca="1">VLOOKUP($B227,'Sắp xếp ĐVHC xã'!$B$14:$W$332,L$9,0)</f>
        <v>3</v>
      </c>
      <c r="M227" s="147">
        <f t="shared" ca="1" si="263"/>
        <v>1.3562386980108499E-3</v>
      </c>
      <c r="N227" s="148">
        <f ca="1">VLOOKUP($B227,'Sắp xếp ĐVHC xã'!$B$14:$W$332,N$9,0)</f>
        <v>2180</v>
      </c>
      <c r="O227" s="147">
        <f t="shared" ca="1" si="264"/>
        <v>0.95279720279720281</v>
      </c>
      <c r="P227" s="148">
        <f ca="1">VLOOKUP($B227,'Sắp xếp ĐVHC xã'!$B$14:$W$332,P$9,0)</f>
        <v>29</v>
      </c>
      <c r="Q227" s="147">
        <f t="shared" ca="1" si="265"/>
        <v>1.2674825174825174E-2</v>
      </c>
      <c r="R227" s="66">
        <f ca="1">VLOOKUP($B227,'Sắp xếp ĐVHC xã'!$B$14:$W$332,R$9,0)</f>
        <v>0</v>
      </c>
      <c r="S227" s="66" t="e">
        <f ca="1">VLOOKUP($B227,'Sắp xếp ĐVHC xã'!$B$14:$W$14,S$9,0)</f>
        <v>#N/A</v>
      </c>
      <c r="T227" s="66">
        <f ca="1">VLOOKUP($B227,'Sắp xếp ĐVHC xã'!$B$14:$W$332,T$9,0)</f>
        <v>0</v>
      </c>
      <c r="U227" s="76">
        <f ca="1">VLOOKUP($B227,'Sắp xếp ĐVHC xã'!$B$14:$W$332,U$9,0)</f>
        <v>0</v>
      </c>
      <c r="V227" s="66">
        <f ca="1">VLOOKUP($B227,'Sắp xếp ĐVHC xã'!$B$14:$W$332,V$9,0)</f>
        <v>0</v>
      </c>
      <c r="W227" s="66">
        <f ca="1">VLOOKUP($B227,'Sắp xếp ĐVHC xã'!$B$14:$W$332,W$9,0)</f>
        <v>0</v>
      </c>
      <c r="X227" s="25" t="str">
        <f t="shared" ca="1" si="240"/>
        <v/>
      </c>
      <c r="Y227" s="25" t="str">
        <f t="shared" ca="1" si="8"/>
        <v/>
      </c>
      <c r="Z227" s="25"/>
    </row>
    <row r="228" spans="1:26" ht="18.75" customHeight="1">
      <c r="A228" s="98"/>
      <c r="B228" s="20" t="s">
        <v>213</v>
      </c>
      <c r="C228" s="66">
        <f ca="1">VLOOKUP($B228,'Sắp xếp ĐVHC xã'!$B$14:$W$332,C$9,0)</f>
        <v>2708</v>
      </c>
      <c r="D228" s="66"/>
      <c r="E228" s="66">
        <f ca="1">VLOOKUP($B228,'Sắp xếp ĐVHC xã'!$B$14:$W$332,E$9,0)</f>
        <v>2708</v>
      </c>
      <c r="F228" s="66">
        <f ca="1">VLOOKUP($B228,'Sắp xếp ĐVHC xã'!$B$14:$W$332,F$9,0)</f>
        <v>2708</v>
      </c>
      <c r="G228" s="75">
        <f ca="1">F228/$E228</f>
        <v>1</v>
      </c>
      <c r="H228" s="66">
        <f ca="1">VLOOKUP($B228,'Sắp xếp ĐVHC xã'!$B$14:$W$332,H$9,0)</f>
        <v>2708</v>
      </c>
      <c r="I228" s="147">
        <f t="shared" ca="1" si="261"/>
        <v>1</v>
      </c>
      <c r="J228" s="148">
        <f ca="1">VLOOKUP($B228,'Sắp xếp ĐVHC xã'!$B$14:$W$332,J$9,0)</f>
        <v>2708</v>
      </c>
      <c r="K228" s="147">
        <f t="shared" ca="1" si="262"/>
        <v>1</v>
      </c>
      <c r="L228" s="148">
        <f ca="1">VLOOKUP($B228,'Sắp xếp ĐVHC xã'!$B$14:$W$332,L$9,0)</f>
        <v>0</v>
      </c>
      <c r="M228" s="147">
        <f t="shared" ca="1" si="263"/>
        <v>0</v>
      </c>
      <c r="N228" s="148">
        <f ca="1">VLOOKUP($B228,'Sắp xếp ĐVHC xã'!$B$14:$W$332,N$9,0)</f>
        <v>2708</v>
      </c>
      <c r="O228" s="147">
        <f t="shared" ca="1" si="264"/>
        <v>1</v>
      </c>
      <c r="P228" s="148">
        <f ca="1">VLOOKUP($B228,'Sắp xếp ĐVHC xã'!$B$14:$W$332,P$9,0)</f>
        <v>0</v>
      </c>
      <c r="Q228" s="147">
        <f t="shared" ca="1" si="265"/>
        <v>0</v>
      </c>
      <c r="R228" s="66">
        <f ca="1">VLOOKUP($B228,'Sắp xếp ĐVHC xã'!$B$14:$W$332,R$9,0)</f>
        <v>0</v>
      </c>
      <c r="S228" s="66" t="e">
        <f ca="1">VLOOKUP($B228,'Sắp xếp ĐVHC xã'!$B$14:$W$14,S$9,0)</f>
        <v>#N/A</v>
      </c>
      <c r="T228" s="66">
        <f ca="1">VLOOKUP($B228,'Sắp xếp ĐVHC xã'!$B$14:$W$332,T$9,0)</f>
        <v>0</v>
      </c>
      <c r="U228" s="76">
        <f ca="1">VLOOKUP($B228,'Sắp xếp ĐVHC xã'!$B$14:$W$332,U$9,0)</f>
        <v>0</v>
      </c>
      <c r="V228" s="66">
        <f ca="1">VLOOKUP($B228,'Sắp xếp ĐVHC xã'!$B$14:$W$332,V$9,0)</f>
        <v>0</v>
      </c>
      <c r="W228" s="66">
        <f ca="1">VLOOKUP($B228,'Sắp xếp ĐVHC xã'!$B$14:$W$332,W$9,0)</f>
        <v>0</v>
      </c>
      <c r="X228" s="25" t="str">
        <f t="shared" ca="1" si="240"/>
        <v/>
      </c>
      <c r="Y228" s="25" t="str">
        <f t="shared" ca="1" si="8"/>
        <v/>
      </c>
      <c r="Z228" s="25"/>
    </row>
    <row r="229" spans="1:26" ht="18.75" customHeight="1">
      <c r="A229" s="98"/>
      <c r="B229" s="20" t="s">
        <v>214</v>
      </c>
      <c r="C229" s="66">
        <f ca="1">VLOOKUP($B229,'Sắp xếp ĐVHC xã'!$B$14:$W$332,C$9,0)</f>
        <v>3220</v>
      </c>
      <c r="D229" s="66"/>
      <c r="E229" s="66">
        <f ca="1">VLOOKUP($B229,'Sắp xếp ĐVHC xã'!$B$14:$W$332,E$9,0)</f>
        <v>3220</v>
      </c>
      <c r="F229" s="66">
        <f ca="1">VLOOKUP($B229,'Sắp xếp ĐVHC xã'!$B$14:$W$332,F$9,0)</f>
        <v>3136</v>
      </c>
      <c r="G229" s="75">
        <f ca="1">F229/$E229</f>
        <v>0.97391304347826091</v>
      </c>
      <c r="H229" s="66">
        <f ca="1">VLOOKUP($B229,'Sắp xếp ĐVHC xã'!$B$14:$W$332,H$9,0)</f>
        <v>3136</v>
      </c>
      <c r="I229" s="147">
        <f t="shared" ca="1" si="261"/>
        <v>0.97391304347826091</v>
      </c>
      <c r="J229" s="148">
        <f ca="1">VLOOKUP($B229,'Sắp xếp ĐVHC xã'!$B$14:$W$332,J$9,0)</f>
        <v>3121</v>
      </c>
      <c r="K229" s="147">
        <f t="shared" ca="1" si="262"/>
        <v>0.99521683673469385</v>
      </c>
      <c r="L229" s="148">
        <f ca="1">VLOOKUP($B229,'Sắp xếp ĐVHC xã'!$B$14:$W$332,L$9,0)</f>
        <v>15</v>
      </c>
      <c r="M229" s="147">
        <f t="shared" ca="1" si="263"/>
        <v>4.7831632653061226E-3</v>
      </c>
      <c r="N229" s="148">
        <f ca="1">VLOOKUP($B229,'Sắp xếp ĐVHC xã'!$B$14:$W$332,N$9,0)</f>
        <v>3070</v>
      </c>
      <c r="O229" s="147">
        <f t="shared" ca="1" si="264"/>
        <v>0.95341614906832295</v>
      </c>
      <c r="P229" s="148">
        <f ca="1">VLOOKUP($B229,'Sắp xếp ĐVHC xã'!$B$14:$W$332,P$9,0)</f>
        <v>51</v>
      </c>
      <c r="Q229" s="147">
        <f t="shared" ca="1" si="265"/>
        <v>1.5838509316770187E-2</v>
      </c>
      <c r="R229" s="66">
        <f ca="1">VLOOKUP($B229,'Sắp xếp ĐVHC xã'!$B$14:$W$332,R$9,0)</f>
        <v>0</v>
      </c>
      <c r="S229" s="66" t="e">
        <f ca="1">VLOOKUP($B229,'Sắp xếp ĐVHC xã'!$B$14:$W$14,S$9,0)</f>
        <v>#N/A</v>
      </c>
      <c r="T229" s="66">
        <f ca="1">VLOOKUP($B229,'Sắp xếp ĐVHC xã'!$B$14:$W$332,T$9,0)</f>
        <v>0</v>
      </c>
      <c r="U229" s="76">
        <f ca="1">VLOOKUP($B229,'Sắp xếp ĐVHC xã'!$B$14:$W$332,U$9,0)</f>
        <v>0</v>
      </c>
      <c r="V229" s="66">
        <f ca="1">VLOOKUP($B229,'Sắp xếp ĐVHC xã'!$B$14:$W$332,V$9,0)</f>
        <v>0</v>
      </c>
      <c r="W229" s="66">
        <f ca="1">VLOOKUP($B229,'Sắp xếp ĐVHC xã'!$B$14:$W$332,W$9,0)</f>
        <v>0</v>
      </c>
      <c r="X229" s="25" t="str">
        <f t="shared" ca="1" si="240"/>
        <v/>
      </c>
      <c r="Y229" s="25" t="str">
        <f t="shared" ca="1" si="8"/>
        <v/>
      </c>
      <c r="Z229" s="25"/>
    </row>
    <row r="230" spans="1:26" ht="18.75" customHeight="1" thickBot="1">
      <c r="A230" s="94"/>
      <c r="B230" s="81" t="s">
        <v>34</v>
      </c>
      <c r="C230" s="82">
        <f ca="1">SUM(C225:C229)</f>
        <v>14808</v>
      </c>
      <c r="D230" s="66"/>
      <c r="E230" s="82">
        <f t="shared" ref="E230:F230" ca="1" si="266">SUM(E225:E229)</f>
        <v>14808</v>
      </c>
      <c r="F230" s="82">
        <f t="shared" ca="1" si="266"/>
        <v>14617</v>
      </c>
      <c r="G230" s="83">
        <f ca="1">F230/E230</f>
        <v>0.98710156672069149</v>
      </c>
      <c r="H230" s="82">
        <f ca="1">SUM(H225:H229)</f>
        <v>14617</v>
      </c>
      <c r="I230" s="150">
        <f ca="1">H230/C230</f>
        <v>0.98710156672069149</v>
      </c>
      <c r="J230" s="151">
        <f ca="1">SUM(J225:J229)</f>
        <v>14599</v>
      </c>
      <c r="K230" s="150">
        <f ca="1">J230/F230</f>
        <v>0.99876855715947188</v>
      </c>
      <c r="L230" s="151">
        <f ca="1">SUM(L225:L229)</f>
        <v>18</v>
      </c>
      <c r="M230" s="150">
        <f ca="1">L230/F230</f>
        <v>1.2314428405281522E-3</v>
      </c>
      <c r="N230" s="151">
        <f ca="1">SUM(N225:N229)</f>
        <v>14466</v>
      </c>
      <c r="O230" s="150">
        <f t="shared" ca="1" si="264"/>
        <v>0.97690437601296598</v>
      </c>
      <c r="P230" s="151">
        <f ca="1">SUM(P225:P229)</f>
        <v>133</v>
      </c>
      <c r="Q230" s="150">
        <f t="shared" ca="1" si="265"/>
        <v>8.981631550513236E-3</v>
      </c>
      <c r="R230" s="82">
        <f ca="1">SUM(R225:R229)</f>
        <v>1</v>
      </c>
      <c r="S230" s="87"/>
      <c r="T230" s="82">
        <f ca="1">SUM(T225:T229)</f>
        <v>0</v>
      </c>
      <c r="U230" s="82"/>
      <c r="V230" s="82">
        <f ca="1">SUM(V225:V229)</f>
        <v>0</v>
      </c>
      <c r="W230" s="66">
        <f ca="1">VLOOKUP($B230,'Sắp xếp ĐVHC xã'!$B$14:$W$332,W$9,0)</f>
        <v>0</v>
      </c>
      <c r="X230" s="25" t="str">
        <f t="shared" ca="1" si="240"/>
        <v/>
      </c>
      <c r="Y230" s="25" t="str">
        <f t="shared" ca="1" si="8"/>
        <v/>
      </c>
      <c r="Z230" s="25"/>
    </row>
    <row r="231" spans="1:26" ht="18.75" customHeight="1" thickTop="1">
      <c r="A231" s="94">
        <v>43</v>
      </c>
      <c r="B231" s="271" t="s">
        <v>215</v>
      </c>
      <c r="C231" s="266"/>
      <c r="D231" s="266"/>
      <c r="E231" s="266"/>
      <c r="F231" s="266"/>
      <c r="G231" s="266"/>
      <c r="H231" s="266"/>
      <c r="I231" s="266"/>
      <c r="J231" s="266"/>
      <c r="K231" s="266"/>
      <c r="L231" s="266"/>
      <c r="M231" s="266"/>
      <c r="N231" s="266"/>
      <c r="O231" s="266"/>
      <c r="P231" s="266"/>
      <c r="Q231" s="266"/>
      <c r="R231" s="266"/>
      <c r="S231" s="267"/>
      <c r="T231" s="20"/>
      <c r="U231" s="20"/>
      <c r="V231" s="20"/>
      <c r="W231" s="20"/>
      <c r="X231" s="25" t="str">
        <f t="shared" si="240"/>
        <v/>
      </c>
      <c r="Y231" s="25" t="str">
        <f t="shared" si="8"/>
        <v/>
      </c>
      <c r="Z231" s="25"/>
    </row>
    <row r="232" spans="1:26" ht="18.75" customHeight="1">
      <c r="A232" s="98"/>
      <c r="B232" s="20" t="s">
        <v>216</v>
      </c>
      <c r="C232" s="66">
        <f ca="1">VLOOKUP($B232,'Sắp xếp ĐVHC xã'!$B$14:$W$332,C$9,0)</f>
        <v>3775</v>
      </c>
      <c r="D232" s="66"/>
      <c r="E232" s="66">
        <f ca="1">VLOOKUP($B232,'Sắp xếp ĐVHC xã'!$B$14:$W$332,E$9,0)</f>
        <v>3775</v>
      </c>
      <c r="F232" s="66">
        <f ca="1">VLOOKUP($B232,'Sắp xếp ĐVHC xã'!$B$14:$W$332,F$9,0)</f>
        <v>3724</v>
      </c>
      <c r="G232" s="75">
        <f ca="1">F232/$E232</f>
        <v>0.98649006622516555</v>
      </c>
      <c r="H232" s="66">
        <f ca="1">VLOOKUP($B232,'Sắp xếp ĐVHC xã'!$B$14:$W$332,H$9,0)</f>
        <v>3724</v>
      </c>
      <c r="I232" s="147">
        <f t="shared" ref="I232:I236" ca="1" si="267">H232/$C232</f>
        <v>0.98649006622516555</v>
      </c>
      <c r="J232" s="148">
        <f ca="1">VLOOKUP($B232,'Sắp xếp ĐVHC xã'!$B$14:$W$332,J$9,0)</f>
        <v>3690</v>
      </c>
      <c r="K232" s="147">
        <f t="shared" ref="K232:K236" ca="1" si="268">J232/$F232</f>
        <v>0.99087003222341563</v>
      </c>
      <c r="L232" s="148">
        <f ca="1">VLOOKUP($B232,'Sắp xếp ĐVHC xã'!$B$14:$W$332,L$9,0)</f>
        <v>34</v>
      </c>
      <c r="M232" s="147">
        <f t="shared" ref="M232:M236" ca="1" si="269">L232/$F232</f>
        <v>9.1299677765843187E-3</v>
      </c>
      <c r="N232" s="148">
        <f ca="1">VLOOKUP($B232,'Sắp xếp ĐVHC xã'!$B$14:$W$332,N$9,0)</f>
        <v>3645</v>
      </c>
      <c r="O232" s="147">
        <f t="shared" ref="O232:O237" ca="1" si="270">N232/$C232</f>
        <v>0.96556291390728477</v>
      </c>
      <c r="P232" s="148">
        <f ca="1">VLOOKUP($B232,'Sắp xếp ĐVHC xã'!$B$14:$W$332,P$9,0)</f>
        <v>45</v>
      </c>
      <c r="Q232" s="147">
        <f t="shared" ref="Q232:Q237" ca="1" si="271">P232/$C232</f>
        <v>1.1920529801324504E-2</v>
      </c>
      <c r="R232" s="66">
        <f ca="1">VLOOKUP($B232,'Sắp xếp ĐVHC xã'!$B$14:$W$332,R$9,0)</f>
        <v>0</v>
      </c>
      <c r="S232" s="66" t="e">
        <f ca="1">VLOOKUP($B232,'Sắp xếp ĐVHC xã'!$B$14:$W$14,S$9,0)</f>
        <v>#N/A</v>
      </c>
      <c r="T232" s="66">
        <f ca="1">VLOOKUP($B232,'Sắp xếp ĐVHC xã'!$B$14:$W$332,T$9,0)</f>
        <v>0</v>
      </c>
      <c r="U232" s="76">
        <f ca="1">VLOOKUP($B232,'Sắp xếp ĐVHC xã'!$B$14:$W$332,U$9,0)</f>
        <v>0</v>
      </c>
      <c r="V232" s="66">
        <f ca="1">VLOOKUP($B232,'Sắp xếp ĐVHC xã'!$B$14:$W$332,V$9,0)</f>
        <v>0</v>
      </c>
      <c r="W232" s="66">
        <f ca="1">VLOOKUP($B232,'Sắp xếp ĐVHC xã'!$B$14:$W$332,W$9,0)</f>
        <v>0</v>
      </c>
      <c r="X232" s="25" t="str">
        <f t="shared" ca="1" si="240"/>
        <v/>
      </c>
      <c r="Y232" s="25" t="str">
        <f t="shared" ca="1" si="8"/>
        <v/>
      </c>
      <c r="Z232" s="25"/>
    </row>
    <row r="233" spans="1:26" ht="18.75" customHeight="1">
      <c r="A233" s="98"/>
      <c r="B233" s="20" t="s">
        <v>217</v>
      </c>
      <c r="C233" s="66">
        <f ca="1">VLOOKUP($B233,'Sắp xếp ĐVHC xã'!$B$14:$W$332,C$9,0)</f>
        <v>3226</v>
      </c>
      <c r="D233" s="66"/>
      <c r="E233" s="66">
        <f ca="1">VLOOKUP($B233,'Sắp xếp ĐVHC xã'!$B$14:$W$332,E$9,0)</f>
        <v>3226</v>
      </c>
      <c r="F233" s="66">
        <f ca="1">VLOOKUP($B233,'Sắp xếp ĐVHC xã'!$B$14:$W$332,F$9,0)</f>
        <v>3147</v>
      </c>
      <c r="G233" s="75">
        <f ca="1">F233/$E233</f>
        <v>0.97551146931184129</v>
      </c>
      <c r="H233" s="66">
        <f ca="1">VLOOKUP($B233,'Sắp xếp ĐVHC xã'!$B$14:$W$332,H$9,0)</f>
        <v>3147</v>
      </c>
      <c r="I233" s="147">
        <f t="shared" ca="1" si="267"/>
        <v>0.97551146931184129</v>
      </c>
      <c r="J233" s="148">
        <f ca="1">VLOOKUP($B233,'Sắp xếp ĐVHC xã'!$B$14:$W$332,J$9,0)</f>
        <v>3142</v>
      </c>
      <c r="K233" s="147">
        <f t="shared" ca="1" si="268"/>
        <v>0.99841118525579919</v>
      </c>
      <c r="L233" s="148">
        <f ca="1">VLOOKUP($B233,'Sắp xếp ĐVHC xã'!$B$14:$W$332,L$9,0)</f>
        <v>5</v>
      </c>
      <c r="M233" s="147">
        <f t="shared" ca="1" si="269"/>
        <v>1.5888147442008262E-3</v>
      </c>
      <c r="N233" s="148">
        <f ca="1">VLOOKUP($B233,'Sắp xếp ĐVHC xã'!$B$14:$W$332,N$9,0)</f>
        <v>3105</v>
      </c>
      <c r="O233" s="147">
        <f t="shared" ca="1" si="270"/>
        <v>0.96249225046497211</v>
      </c>
      <c r="P233" s="148">
        <f ca="1">VLOOKUP($B233,'Sắp xếp ĐVHC xã'!$B$14:$W$332,P$9,0)</f>
        <v>37</v>
      </c>
      <c r="Q233" s="147">
        <f t="shared" ca="1" si="271"/>
        <v>1.1469311841289522E-2</v>
      </c>
      <c r="R233" s="66">
        <f ca="1">VLOOKUP($B233,'Sắp xếp ĐVHC xã'!$B$14:$W$332,R$9,0)</f>
        <v>1</v>
      </c>
      <c r="S233" s="66" t="e">
        <f ca="1">VLOOKUP($B233,'Sắp xếp ĐVHC xã'!$B$14:$W$14,S$9,0)</f>
        <v>#N/A</v>
      </c>
      <c r="T233" s="66">
        <f ca="1">VLOOKUP($B233,'Sắp xếp ĐVHC xã'!$B$14:$W$332,T$9,0)</f>
        <v>0</v>
      </c>
      <c r="U233" s="76">
        <f ca="1">VLOOKUP($B233,'Sắp xếp ĐVHC xã'!$B$14:$W$332,U$9,0)</f>
        <v>0</v>
      </c>
      <c r="V233" s="66">
        <f ca="1">VLOOKUP($B233,'Sắp xếp ĐVHC xã'!$B$14:$W$332,V$9,0)</f>
        <v>0</v>
      </c>
      <c r="W233" s="66">
        <f ca="1">VLOOKUP($B233,'Sắp xếp ĐVHC xã'!$B$14:$W$332,W$9,0)</f>
        <v>0</v>
      </c>
      <c r="X233" s="25" t="str">
        <f t="shared" ca="1" si="240"/>
        <v/>
      </c>
      <c r="Y233" s="25" t="str">
        <f t="shared" ca="1" si="8"/>
        <v/>
      </c>
      <c r="Z233" s="25"/>
    </row>
    <row r="234" spans="1:26" ht="18.75" customHeight="1">
      <c r="A234" s="98"/>
      <c r="B234" s="20" t="s">
        <v>218</v>
      </c>
      <c r="C234" s="66">
        <f ca="1">VLOOKUP($B234,'Sắp xếp ĐVHC xã'!$B$14:$W$332,C$9,0)</f>
        <v>2039</v>
      </c>
      <c r="D234" s="66"/>
      <c r="E234" s="66">
        <f ca="1">VLOOKUP($B234,'Sắp xếp ĐVHC xã'!$B$14:$W$332,E$9,0)</f>
        <v>2039</v>
      </c>
      <c r="F234" s="66">
        <f ca="1">VLOOKUP($B234,'Sắp xếp ĐVHC xã'!$B$14:$W$332,F$9,0)</f>
        <v>2025</v>
      </c>
      <c r="G234" s="75">
        <f ca="1">F234/$E234</f>
        <v>0.99313388916135359</v>
      </c>
      <c r="H234" s="66">
        <f ca="1">VLOOKUP($B234,'Sắp xếp ĐVHC xã'!$B$14:$W$332,H$9,0)</f>
        <v>2025</v>
      </c>
      <c r="I234" s="147">
        <f t="shared" ca="1" si="267"/>
        <v>0.99313388916135359</v>
      </c>
      <c r="J234" s="148">
        <f ca="1">VLOOKUP($B234,'Sắp xếp ĐVHC xã'!$B$14:$W$332,J$9,0)</f>
        <v>2020</v>
      </c>
      <c r="K234" s="147">
        <f t="shared" ca="1" si="268"/>
        <v>0.9975308641975309</v>
      </c>
      <c r="L234" s="148">
        <f ca="1">VLOOKUP($B234,'Sắp xếp ĐVHC xã'!$B$14:$W$332,L$9,0)</f>
        <v>5</v>
      </c>
      <c r="M234" s="147">
        <f t="shared" ca="1" si="269"/>
        <v>2.4691358024691358E-3</v>
      </c>
      <c r="N234" s="148">
        <f ca="1">VLOOKUP($B234,'Sắp xếp ĐVHC xã'!$B$14:$W$332,N$9,0)</f>
        <v>2013</v>
      </c>
      <c r="O234" s="147">
        <f t="shared" ca="1" si="270"/>
        <v>0.98724865129965667</v>
      </c>
      <c r="P234" s="148">
        <f ca="1">VLOOKUP($B234,'Sắp xếp ĐVHC xã'!$B$14:$W$332,P$9,0)</f>
        <v>7</v>
      </c>
      <c r="Q234" s="147">
        <f t="shared" ca="1" si="271"/>
        <v>3.4330554193231977E-3</v>
      </c>
      <c r="R234" s="66">
        <f ca="1">VLOOKUP($B234,'Sắp xếp ĐVHC xã'!$B$14:$W$332,R$9,0)</f>
        <v>0</v>
      </c>
      <c r="S234" s="66" t="e">
        <f ca="1">VLOOKUP($B234,'Sắp xếp ĐVHC xã'!$B$14:$W$14,S$9,0)</f>
        <v>#N/A</v>
      </c>
      <c r="T234" s="66">
        <f ca="1">VLOOKUP($B234,'Sắp xếp ĐVHC xã'!$B$14:$W$332,T$9,0)</f>
        <v>0</v>
      </c>
      <c r="U234" s="76">
        <f ca="1">VLOOKUP($B234,'Sắp xếp ĐVHC xã'!$B$14:$W$332,U$9,0)</f>
        <v>0</v>
      </c>
      <c r="V234" s="66">
        <f ca="1">VLOOKUP($B234,'Sắp xếp ĐVHC xã'!$B$14:$W$332,V$9,0)</f>
        <v>0</v>
      </c>
      <c r="W234" s="66">
        <f ca="1">VLOOKUP($B234,'Sắp xếp ĐVHC xã'!$B$14:$W$332,W$9,0)</f>
        <v>0</v>
      </c>
      <c r="X234" s="25" t="str">
        <f t="shared" ca="1" si="240"/>
        <v/>
      </c>
      <c r="Y234" s="25" t="str">
        <f t="shared" ca="1" si="8"/>
        <v/>
      </c>
      <c r="Z234" s="25"/>
    </row>
    <row r="235" spans="1:26" ht="18.75" customHeight="1">
      <c r="A235" s="98"/>
      <c r="B235" s="20" t="s">
        <v>219</v>
      </c>
      <c r="C235" s="66">
        <f ca="1">VLOOKUP($B235,'Sắp xếp ĐVHC xã'!$B$14:$W$332,C$9,0)</f>
        <v>4344</v>
      </c>
      <c r="D235" s="66"/>
      <c r="E235" s="66">
        <f ca="1">VLOOKUP($B235,'Sắp xếp ĐVHC xã'!$B$14:$W$332,E$9,0)</f>
        <v>4344</v>
      </c>
      <c r="F235" s="66">
        <f ca="1">VLOOKUP($B235,'Sắp xếp ĐVHC xã'!$B$14:$W$332,F$9,0)</f>
        <v>4262</v>
      </c>
      <c r="G235" s="75">
        <f ca="1">F235/$E235</f>
        <v>0.98112338858195214</v>
      </c>
      <c r="H235" s="66">
        <f ca="1">VLOOKUP($B235,'Sắp xếp ĐVHC xã'!$B$14:$W$332,H$9,0)</f>
        <v>4262</v>
      </c>
      <c r="I235" s="147">
        <f t="shared" ca="1" si="267"/>
        <v>0.98112338858195214</v>
      </c>
      <c r="J235" s="148">
        <f ca="1">VLOOKUP($B235,'Sắp xếp ĐVHC xã'!$B$14:$W$332,J$9,0)</f>
        <v>4237</v>
      </c>
      <c r="K235" s="147">
        <f t="shared" ca="1" si="268"/>
        <v>0.9941342092914125</v>
      </c>
      <c r="L235" s="148">
        <f ca="1">VLOOKUP($B235,'Sắp xếp ĐVHC xã'!$B$14:$W$332,L$9,0)</f>
        <v>25</v>
      </c>
      <c r="M235" s="147">
        <f t="shared" ca="1" si="269"/>
        <v>5.8657907085875177E-3</v>
      </c>
      <c r="N235" s="148">
        <f ca="1">VLOOKUP($B235,'Sắp xếp ĐVHC xã'!$B$14:$W$332,N$9,0)</f>
        <v>4217</v>
      </c>
      <c r="O235" s="147">
        <f t="shared" ca="1" si="270"/>
        <v>0.97076427255985265</v>
      </c>
      <c r="P235" s="148">
        <f ca="1">VLOOKUP($B235,'Sắp xếp ĐVHC xã'!$B$14:$W$332,P$9,0)</f>
        <v>20</v>
      </c>
      <c r="Q235" s="147">
        <f t="shared" ca="1" si="271"/>
        <v>4.6040515653775326E-3</v>
      </c>
      <c r="R235" s="66">
        <f ca="1">VLOOKUP($B235,'Sắp xếp ĐVHC xã'!$B$14:$W$332,R$9,0)</f>
        <v>0</v>
      </c>
      <c r="S235" s="66" t="e">
        <f ca="1">VLOOKUP($B235,'Sắp xếp ĐVHC xã'!$B$14:$W$14,S$9,0)</f>
        <v>#N/A</v>
      </c>
      <c r="T235" s="66">
        <f ca="1">VLOOKUP($B235,'Sắp xếp ĐVHC xã'!$B$14:$W$332,T$9,0)</f>
        <v>0</v>
      </c>
      <c r="U235" s="76">
        <f ca="1">VLOOKUP($B235,'Sắp xếp ĐVHC xã'!$B$14:$W$332,U$9,0)</f>
        <v>0</v>
      </c>
      <c r="V235" s="66">
        <f ca="1">VLOOKUP($B235,'Sắp xếp ĐVHC xã'!$B$14:$W$332,V$9,0)</f>
        <v>0</v>
      </c>
      <c r="W235" s="66">
        <f ca="1">VLOOKUP($B235,'Sắp xếp ĐVHC xã'!$B$14:$W$332,W$9,0)</f>
        <v>0</v>
      </c>
      <c r="X235" s="25" t="str">
        <f t="shared" ca="1" si="240"/>
        <v/>
      </c>
      <c r="Y235" s="25" t="str">
        <f t="shared" ca="1" si="8"/>
        <v/>
      </c>
      <c r="Z235" s="25"/>
    </row>
    <row r="236" spans="1:26" ht="18.75" customHeight="1">
      <c r="A236" s="98"/>
      <c r="B236" s="20" t="s">
        <v>220</v>
      </c>
      <c r="C236" s="65">
        <f ca="1">VLOOKUP($B236,'Sắp xếp ĐVHC xã'!$B$14:$W$332,C$9,0)</f>
        <v>5141</v>
      </c>
      <c r="D236" s="66"/>
      <c r="E236" s="65">
        <f ca="1">VLOOKUP($B236,'Sắp xếp ĐVHC xã'!$B$14:$W$332,E$9,0)</f>
        <v>5141</v>
      </c>
      <c r="F236" s="66">
        <f ca="1">VLOOKUP($B236,'Sắp xếp ĐVHC xã'!$B$14:$W$332,F$9,0)</f>
        <v>5133</v>
      </c>
      <c r="G236" s="75">
        <f ca="1">F236/$E236</f>
        <v>0.99844388251312977</v>
      </c>
      <c r="H236" s="65">
        <f ca="1">VLOOKUP($B236,'Sắp xếp ĐVHC xã'!$B$14:$W$332,H$9,0)</f>
        <v>5133</v>
      </c>
      <c r="I236" s="147">
        <f t="shared" ca="1" si="267"/>
        <v>0.99844388251312977</v>
      </c>
      <c r="J236" s="149">
        <f ca="1">VLOOKUP($B236,'Sắp xếp ĐVHC xã'!$B$14:$W$332,J$9,0)</f>
        <v>5129</v>
      </c>
      <c r="K236" s="147">
        <f t="shared" ca="1" si="268"/>
        <v>0.99922072861874145</v>
      </c>
      <c r="L236" s="148">
        <f ca="1">VLOOKUP($B236,'Sắp xếp ĐVHC xã'!$B$14:$W$332,L$9,0)</f>
        <v>4</v>
      </c>
      <c r="M236" s="147">
        <f t="shared" ca="1" si="269"/>
        <v>7.7927138125852323E-4</v>
      </c>
      <c r="N236" s="149">
        <f ca="1">VLOOKUP($B236,'Sắp xếp ĐVHC xã'!$B$14:$W$332,N$9,0)</f>
        <v>5110</v>
      </c>
      <c r="O236" s="147">
        <f t="shared" ca="1" si="270"/>
        <v>0.9939700447383778</v>
      </c>
      <c r="P236" s="148">
        <f ca="1">VLOOKUP($B236,'Sắp xếp ĐVHC xã'!$B$14:$W$332,P$9,0)</f>
        <v>19</v>
      </c>
      <c r="Q236" s="147">
        <f t="shared" ca="1" si="271"/>
        <v>3.6957790313168646E-3</v>
      </c>
      <c r="R236" s="66">
        <f ca="1">VLOOKUP($B236,'Sắp xếp ĐVHC xã'!$B$14:$W$332,R$9,0)</f>
        <v>1</v>
      </c>
      <c r="S236" s="66" t="e">
        <f ca="1">VLOOKUP($B236,'Sắp xếp ĐVHC xã'!$B$14:$W$14,S$9,0)</f>
        <v>#N/A</v>
      </c>
      <c r="T236" s="66">
        <f ca="1">VLOOKUP($B236,'Sắp xếp ĐVHC xã'!$B$14:$W$332,T$9,0)</f>
        <v>0</v>
      </c>
      <c r="U236" s="76">
        <f ca="1">VLOOKUP($B236,'Sắp xếp ĐVHC xã'!$B$14:$W$332,U$9,0)</f>
        <v>0</v>
      </c>
      <c r="V236" s="66">
        <f ca="1">VLOOKUP($B236,'Sắp xếp ĐVHC xã'!$B$14:$W$332,V$9,0)</f>
        <v>0</v>
      </c>
      <c r="W236" s="66">
        <f ca="1">VLOOKUP($B236,'Sắp xếp ĐVHC xã'!$B$14:$W$332,W$9,0)</f>
        <v>0</v>
      </c>
      <c r="X236" s="25" t="str">
        <f t="shared" ca="1" si="240"/>
        <v/>
      </c>
      <c r="Y236" s="25" t="str">
        <f t="shared" ca="1" si="8"/>
        <v/>
      </c>
      <c r="Z236" s="25"/>
    </row>
    <row r="237" spans="1:26" ht="18.75" customHeight="1" thickBot="1">
      <c r="A237" s="94"/>
      <c r="B237" s="81" t="s">
        <v>34</v>
      </c>
      <c r="C237" s="82">
        <f ca="1">SUM(C232:C236)</f>
        <v>18525</v>
      </c>
      <c r="D237" s="66"/>
      <c r="E237" s="82">
        <f t="shared" ref="E237:F237" ca="1" si="272">SUM(E232:E236)</f>
        <v>18525</v>
      </c>
      <c r="F237" s="82">
        <f t="shared" ca="1" si="272"/>
        <v>18291</v>
      </c>
      <c r="G237" s="83">
        <f ca="1">F237/E237</f>
        <v>0.98736842105263156</v>
      </c>
      <c r="H237" s="82">
        <f ca="1">SUM(H232:H236)</f>
        <v>18291</v>
      </c>
      <c r="I237" s="150">
        <f ca="1">H237/C237</f>
        <v>0.98736842105263156</v>
      </c>
      <c r="J237" s="151">
        <f ca="1">SUM(J232:J236)</f>
        <v>18218</v>
      </c>
      <c r="K237" s="150">
        <f ca="1">J237/F237</f>
        <v>0.99600896615821988</v>
      </c>
      <c r="L237" s="151">
        <f ca="1">SUM(L232:L236)</f>
        <v>73</v>
      </c>
      <c r="M237" s="150">
        <f ca="1">L237/F237</f>
        <v>3.9910338417801106E-3</v>
      </c>
      <c r="N237" s="151">
        <f ca="1">SUM(N232:N236)</f>
        <v>18090</v>
      </c>
      <c r="O237" s="150">
        <f t="shared" ca="1" si="270"/>
        <v>0.97651821862348176</v>
      </c>
      <c r="P237" s="151">
        <f ca="1">SUM(P232:P236)</f>
        <v>128</v>
      </c>
      <c r="Q237" s="150">
        <f t="shared" ca="1" si="271"/>
        <v>6.9095816464237519E-3</v>
      </c>
      <c r="R237" s="82">
        <f ca="1">SUM(R232:R236)</f>
        <v>2</v>
      </c>
      <c r="S237" s="87"/>
      <c r="T237" s="82">
        <f ca="1">SUM(T232:T236)</f>
        <v>0</v>
      </c>
      <c r="U237" s="82"/>
      <c r="V237" s="82">
        <f ca="1">SUM(V232:V236)</f>
        <v>0</v>
      </c>
      <c r="W237" s="66">
        <f ca="1">VLOOKUP($B237,'Sắp xếp ĐVHC xã'!$B$14:$W$332,W$9,0)</f>
        <v>0</v>
      </c>
      <c r="X237" s="25" t="str">
        <f t="shared" ca="1" si="240"/>
        <v/>
      </c>
      <c r="Y237" s="25" t="str">
        <f t="shared" ca="1" si="8"/>
        <v/>
      </c>
      <c r="Z237" s="25"/>
    </row>
    <row r="238" spans="1:26" ht="18.75" customHeight="1" thickTop="1">
      <c r="A238" s="94">
        <v>44</v>
      </c>
      <c r="B238" s="271" t="s">
        <v>221</v>
      </c>
      <c r="C238" s="266"/>
      <c r="D238" s="266"/>
      <c r="E238" s="266"/>
      <c r="F238" s="266"/>
      <c r="G238" s="266"/>
      <c r="H238" s="266"/>
      <c r="I238" s="266"/>
      <c r="J238" s="266"/>
      <c r="K238" s="266"/>
      <c r="L238" s="266"/>
      <c r="M238" s="266"/>
      <c r="N238" s="266"/>
      <c r="O238" s="266"/>
      <c r="P238" s="266"/>
      <c r="Q238" s="266"/>
      <c r="R238" s="266"/>
      <c r="S238" s="267"/>
      <c r="T238" s="20"/>
      <c r="U238" s="20"/>
      <c r="V238" s="20"/>
      <c r="W238" s="20"/>
      <c r="X238" s="25" t="str">
        <f t="shared" si="240"/>
        <v/>
      </c>
      <c r="Y238" s="25" t="str">
        <f t="shared" si="8"/>
        <v/>
      </c>
      <c r="Z238" s="25"/>
    </row>
    <row r="239" spans="1:26" ht="18.75" customHeight="1">
      <c r="A239" s="98"/>
      <c r="B239" s="20" t="s">
        <v>222</v>
      </c>
      <c r="C239" s="66">
        <f ca="1">VLOOKUP($B239,'Sắp xếp ĐVHC xã'!$B$14:$W$332,C$9,0)</f>
        <v>2426</v>
      </c>
      <c r="D239" s="66"/>
      <c r="E239" s="66">
        <f ca="1">VLOOKUP($B239,'Sắp xếp ĐVHC xã'!$B$14:$W$332,E$9,0)</f>
        <v>2426</v>
      </c>
      <c r="F239" s="66">
        <f ca="1">VLOOKUP($B239,'Sắp xếp ĐVHC xã'!$B$14:$W$332,F$9,0)</f>
        <v>2426</v>
      </c>
      <c r="G239" s="75">
        <f ca="1">F239/$E239</f>
        <v>1</v>
      </c>
      <c r="H239" s="66">
        <f ca="1">VLOOKUP($B239,'Sắp xếp ĐVHC xã'!$B$14:$W$332,H$9,0)</f>
        <v>2426</v>
      </c>
      <c r="I239" s="147">
        <f t="shared" ref="I239:I243" ca="1" si="273">H239/$C239</f>
        <v>1</v>
      </c>
      <c r="J239" s="148">
        <f ca="1">VLOOKUP($B239,'Sắp xếp ĐVHC xã'!$B$14:$W$332,J$9,0)</f>
        <v>2424</v>
      </c>
      <c r="K239" s="147">
        <f t="shared" ref="K239:K243" ca="1" si="274">J239/$F239</f>
        <v>0.99917559769167352</v>
      </c>
      <c r="L239" s="148">
        <f ca="1">VLOOKUP($B239,'Sắp xếp ĐVHC xã'!$B$14:$W$332,L$9,0)</f>
        <v>2</v>
      </c>
      <c r="M239" s="147">
        <f t="shared" ref="M239:M243" ca="1" si="275">L239/$F239</f>
        <v>8.2440230832646333E-4</v>
      </c>
      <c r="N239" s="148">
        <f ca="1">VLOOKUP($B239,'Sắp xếp ĐVHC xã'!$B$14:$W$332,N$9,0)</f>
        <v>2396</v>
      </c>
      <c r="O239" s="147">
        <f t="shared" ref="O239:O244" ca="1" si="276">N239/$C239</f>
        <v>0.98763396537510306</v>
      </c>
      <c r="P239" s="148">
        <f ca="1">VLOOKUP($B239,'Sắp xếp ĐVHC xã'!$B$14:$W$332,P$9,0)</f>
        <v>28</v>
      </c>
      <c r="Q239" s="147">
        <f t="shared" ref="Q239:Q244" ca="1" si="277">P239/$C239</f>
        <v>1.1541632316570486E-2</v>
      </c>
      <c r="R239" s="66">
        <f ca="1">VLOOKUP($B239,'Sắp xếp ĐVHC xã'!$B$14:$W$332,R$9,0)</f>
        <v>3</v>
      </c>
      <c r="S239" s="66" t="e">
        <f ca="1">VLOOKUP($B239,'Sắp xếp ĐVHC xã'!$B$14:$W$14,S$9,0)</f>
        <v>#N/A</v>
      </c>
      <c r="T239" s="66">
        <f ca="1">VLOOKUP($B239,'Sắp xếp ĐVHC xã'!$B$14:$W$332,T$9,0)</f>
        <v>0</v>
      </c>
      <c r="U239" s="76">
        <f ca="1">VLOOKUP($B239,'Sắp xếp ĐVHC xã'!$B$14:$W$332,U$9,0)</f>
        <v>0</v>
      </c>
      <c r="V239" s="66">
        <f ca="1">VLOOKUP($B239,'Sắp xếp ĐVHC xã'!$B$14:$W$332,V$9,0)</f>
        <v>0</v>
      </c>
      <c r="W239" s="66">
        <f ca="1">VLOOKUP($B239,'Sắp xếp ĐVHC xã'!$B$14:$W$332,W$9,0)</f>
        <v>0</v>
      </c>
      <c r="X239" s="25" t="str">
        <f t="shared" ca="1" si="240"/>
        <v/>
      </c>
      <c r="Y239" s="25" t="str">
        <f t="shared" ca="1" si="8"/>
        <v/>
      </c>
      <c r="Z239" s="25"/>
    </row>
    <row r="240" spans="1:26" ht="18.75" customHeight="1">
      <c r="A240" s="98"/>
      <c r="B240" s="20" t="s">
        <v>223</v>
      </c>
      <c r="C240" s="66">
        <f ca="1">VLOOKUP($B240,'Sắp xếp ĐVHC xã'!$B$14:$W$332,C$9,0)</f>
        <v>3458</v>
      </c>
      <c r="D240" s="66"/>
      <c r="E240" s="66">
        <f ca="1">VLOOKUP($B240,'Sắp xếp ĐVHC xã'!$B$14:$W$332,E$9,0)</f>
        <v>3458</v>
      </c>
      <c r="F240" s="66">
        <f ca="1">VLOOKUP($B240,'Sắp xếp ĐVHC xã'!$B$14:$W$332,F$9,0)</f>
        <v>3326</v>
      </c>
      <c r="G240" s="75">
        <f ca="1">F240/$E240</f>
        <v>0.96182764603817239</v>
      </c>
      <c r="H240" s="66">
        <f ca="1">VLOOKUP($B240,'Sắp xếp ĐVHC xã'!$B$14:$W$332,H$9,0)</f>
        <v>3326</v>
      </c>
      <c r="I240" s="147">
        <f t="shared" ca="1" si="273"/>
        <v>0.96182764603817239</v>
      </c>
      <c r="J240" s="148">
        <f ca="1">VLOOKUP($B240,'Sắp xếp ĐVHC xã'!$B$14:$W$332,J$9,0)</f>
        <v>3319</v>
      </c>
      <c r="K240" s="147">
        <f t="shared" ca="1" si="274"/>
        <v>0.99789536981358995</v>
      </c>
      <c r="L240" s="148">
        <f ca="1">VLOOKUP($B240,'Sắp xếp ĐVHC xã'!$B$14:$W$332,L$9,0)</f>
        <v>7</v>
      </c>
      <c r="M240" s="147">
        <f t="shared" ca="1" si="275"/>
        <v>2.1046301864101023E-3</v>
      </c>
      <c r="N240" s="148">
        <f ca="1">VLOOKUP($B240,'Sắp xếp ĐVHC xã'!$B$14:$W$332,N$9,0)</f>
        <v>3213</v>
      </c>
      <c r="O240" s="147">
        <f t="shared" ca="1" si="276"/>
        <v>0.92914979757085026</v>
      </c>
      <c r="P240" s="148">
        <f ca="1">VLOOKUP($B240,'Sắp xếp ĐVHC xã'!$B$14:$W$332,P$9,0)</f>
        <v>106</v>
      </c>
      <c r="Q240" s="147">
        <f t="shared" ca="1" si="277"/>
        <v>3.0653556969346442E-2</v>
      </c>
      <c r="R240" s="66">
        <f ca="1">VLOOKUP($B240,'Sắp xếp ĐVHC xã'!$B$14:$W$332,R$9,0)</f>
        <v>15</v>
      </c>
      <c r="S240" s="66" t="e">
        <f ca="1">VLOOKUP($B240,'Sắp xếp ĐVHC xã'!$B$14:$W$14,S$9,0)</f>
        <v>#N/A</v>
      </c>
      <c r="T240" s="66">
        <f ca="1">VLOOKUP($B240,'Sắp xếp ĐVHC xã'!$B$14:$W$332,T$9,0)</f>
        <v>0</v>
      </c>
      <c r="U240" s="76">
        <f ca="1">VLOOKUP($B240,'Sắp xếp ĐVHC xã'!$B$14:$W$332,U$9,0)</f>
        <v>0</v>
      </c>
      <c r="V240" s="66">
        <f ca="1">VLOOKUP($B240,'Sắp xếp ĐVHC xã'!$B$14:$W$332,V$9,0)</f>
        <v>0</v>
      </c>
      <c r="W240" s="66">
        <f ca="1">VLOOKUP($B240,'Sắp xếp ĐVHC xã'!$B$14:$W$332,W$9,0)</f>
        <v>0</v>
      </c>
      <c r="X240" s="25" t="str">
        <f t="shared" ca="1" si="240"/>
        <v/>
      </c>
      <c r="Y240" s="25" t="str">
        <f t="shared" ca="1" si="8"/>
        <v/>
      </c>
      <c r="Z240" s="25"/>
    </row>
    <row r="241" spans="1:26" ht="18.75" customHeight="1">
      <c r="A241" s="98"/>
      <c r="B241" s="20" t="s">
        <v>224</v>
      </c>
      <c r="C241" s="66">
        <f ca="1">VLOOKUP($B241,'Sắp xếp ĐVHC xã'!$B$14:$W$332,C$9,0)</f>
        <v>2506</v>
      </c>
      <c r="D241" s="66"/>
      <c r="E241" s="66">
        <f ca="1">VLOOKUP($B241,'Sắp xếp ĐVHC xã'!$B$14:$W$332,E$9,0)</f>
        <v>2506</v>
      </c>
      <c r="F241" s="66">
        <f ca="1">VLOOKUP($B241,'Sắp xếp ĐVHC xã'!$B$14:$W$332,F$9,0)</f>
        <v>2506</v>
      </c>
      <c r="G241" s="75">
        <f ca="1">F241/$E241</f>
        <v>1</v>
      </c>
      <c r="H241" s="66">
        <f ca="1">VLOOKUP($B241,'Sắp xếp ĐVHC xã'!$B$14:$W$332,H$9,0)</f>
        <v>2506</v>
      </c>
      <c r="I241" s="147">
        <f t="shared" ca="1" si="273"/>
        <v>1</v>
      </c>
      <c r="J241" s="148">
        <f ca="1">VLOOKUP($B241,'Sắp xếp ĐVHC xã'!$B$14:$W$332,J$9,0)</f>
        <v>2502</v>
      </c>
      <c r="K241" s="147">
        <f t="shared" ca="1" si="274"/>
        <v>0.99840383080606543</v>
      </c>
      <c r="L241" s="148">
        <f ca="1">VLOOKUP($B241,'Sắp xếp ĐVHC xã'!$B$14:$W$332,L$9,0)</f>
        <v>4</v>
      </c>
      <c r="M241" s="147">
        <f t="shared" ca="1" si="275"/>
        <v>1.5961691939345571E-3</v>
      </c>
      <c r="N241" s="148">
        <f ca="1">VLOOKUP($B241,'Sắp xếp ĐVHC xã'!$B$14:$W$332,N$9,0)</f>
        <v>2465</v>
      </c>
      <c r="O241" s="147">
        <f t="shared" ca="1" si="276"/>
        <v>0.98363926576217076</v>
      </c>
      <c r="P241" s="148">
        <f ca="1">VLOOKUP($B241,'Sắp xếp ĐVHC xã'!$B$14:$W$332,P$9,0)</f>
        <v>37</v>
      </c>
      <c r="Q241" s="147">
        <f t="shared" ca="1" si="277"/>
        <v>1.4764565043894652E-2</v>
      </c>
      <c r="R241" s="66">
        <f ca="1">VLOOKUP($B241,'Sắp xếp ĐVHC xã'!$B$14:$W$332,R$9,0)</f>
        <v>7</v>
      </c>
      <c r="S241" s="66" t="e">
        <f ca="1">VLOOKUP($B241,'Sắp xếp ĐVHC xã'!$B$14:$W$14,S$9,0)</f>
        <v>#N/A</v>
      </c>
      <c r="T241" s="66">
        <f ca="1">VLOOKUP($B241,'Sắp xếp ĐVHC xã'!$B$14:$W$332,T$9,0)</f>
        <v>0</v>
      </c>
      <c r="U241" s="76">
        <f ca="1">VLOOKUP($B241,'Sắp xếp ĐVHC xã'!$B$14:$W$332,U$9,0)</f>
        <v>0</v>
      </c>
      <c r="V241" s="66">
        <f ca="1">VLOOKUP($B241,'Sắp xếp ĐVHC xã'!$B$14:$W$332,V$9,0)</f>
        <v>0</v>
      </c>
      <c r="W241" s="66">
        <f ca="1">VLOOKUP($B241,'Sắp xếp ĐVHC xã'!$B$14:$W$332,W$9,0)</f>
        <v>0</v>
      </c>
      <c r="X241" s="25" t="str">
        <f t="shared" ca="1" si="240"/>
        <v/>
      </c>
      <c r="Y241" s="25" t="str">
        <f t="shared" ca="1" si="8"/>
        <v/>
      </c>
      <c r="Z241" s="25"/>
    </row>
    <row r="242" spans="1:26" ht="18.75" customHeight="1">
      <c r="A242" s="98"/>
      <c r="B242" s="20" t="s">
        <v>225</v>
      </c>
      <c r="C242" s="66">
        <f ca="1">VLOOKUP($B242,'Sắp xếp ĐVHC xã'!$B$14:$W$332,C$9,0)</f>
        <v>2707</v>
      </c>
      <c r="D242" s="66"/>
      <c r="E242" s="66">
        <f ca="1">VLOOKUP($B242,'Sắp xếp ĐVHC xã'!$B$14:$W$332,E$9,0)</f>
        <v>2707</v>
      </c>
      <c r="F242" s="66">
        <f ca="1">VLOOKUP($B242,'Sắp xếp ĐVHC xã'!$B$14:$W$332,F$9,0)</f>
        <v>2667</v>
      </c>
      <c r="G242" s="75">
        <f ca="1">F242/$E242</f>
        <v>0.98522349464351677</v>
      </c>
      <c r="H242" s="66">
        <f ca="1">VLOOKUP($B242,'Sắp xếp ĐVHC xã'!$B$14:$W$332,H$9,0)</f>
        <v>2667</v>
      </c>
      <c r="I242" s="147">
        <f t="shared" ca="1" si="273"/>
        <v>0.98522349464351677</v>
      </c>
      <c r="J242" s="148">
        <f ca="1">VLOOKUP($B242,'Sắp xếp ĐVHC xã'!$B$14:$W$332,J$9,0)</f>
        <v>2631</v>
      </c>
      <c r="K242" s="147">
        <f t="shared" ca="1" si="274"/>
        <v>0.98650168728908882</v>
      </c>
      <c r="L242" s="148">
        <f ca="1">VLOOKUP($B242,'Sắp xếp ĐVHC xã'!$B$14:$W$332,L$9,0)</f>
        <v>36</v>
      </c>
      <c r="M242" s="147">
        <f t="shared" ca="1" si="275"/>
        <v>1.3498312710911136E-2</v>
      </c>
      <c r="N242" s="148">
        <f ca="1">VLOOKUP($B242,'Sắp xếp ĐVHC xã'!$B$14:$W$332,N$9,0)</f>
        <v>2611</v>
      </c>
      <c r="O242" s="147">
        <f t="shared" ca="1" si="276"/>
        <v>0.96453638714444034</v>
      </c>
      <c r="P242" s="148">
        <f ca="1">VLOOKUP($B242,'Sắp xếp ĐVHC xã'!$B$14:$W$332,P$9,0)</f>
        <v>20</v>
      </c>
      <c r="Q242" s="147">
        <f t="shared" ca="1" si="277"/>
        <v>7.3882526782415962E-3</v>
      </c>
      <c r="R242" s="66">
        <f ca="1">VLOOKUP($B242,'Sắp xếp ĐVHC xã'!$B$14:$W$332,R$9,0)</f>
        <v>0</v>
      </c>
      <c r="S242" s="66" t="e">
        <f ca="1">VLOOKUP($B242,'Sắp xếp ĐVHC xã'!$B$14:$W$14,S$9,0)</f>
        <v>#N/A</v>
      </c>
      <c r="T242" s="66">
        <f ca="1">VLOOKUP($B242,'Sắp xếp ĐVHC xã'!$B$14:$W$332,T$9,0)</f>
        <v>0</v>
      </c>
      <c r="U242" s="76">
        <f ca="1">VLOOKUP($B242,'Sắp xếp ĐVHC xã'!$B$14:$W$332,U$9,0)</f>
        <v>0</v>
      </c>
      <c r="V242" s="66">
        <f ca="1">VLOOKUP($B242,'Sắp xếp ĐVHC xã'!$B$14:$W$332,V$9,0)</f>
        <v>0</v>
      </c>
      <c r="W242" s="66">
        <f ca="1">VLOOKUP($B242,'Sắp xếp ĐVHC xã'!$B$14:$W$332,W$9,0)</f>
        <v>0</v>
      </c>
      <c r="X242" s="25" t="str">
        <f t="shared" ca="1" si="240"/>
        <v/>
      </c>
      <c r="Y242" s="25" t="str">
        <f t="shared" ca="1" si="8"/>
        <v/>
      </c>
      <c r="Z242" s="25"/>
    </row>
    <row r="243" spans="1:26" ht="18.75" customHeight="1">
      <c r="A243" s="98"/>
      <c r="B243" s="20" t="s">
        <v>226</v>
      </c>
      <c r="C243" s="66">
        <f ca="1">VLOOKUP($B243,'Sắp xếp ĐVHC xã'!$B$14:$W$332,C$9,0)</f>
        <v>3702</v>
      </c>
      <c r="D243" s="66"/>
      <c r="E243" s="66">
        <f ca="1">VLOOKUP($B243,'Sắp xếp ĐVHC xã'!$B$14:$W$332,E$9,0)</f>
        <v>3702</v>
      </c>
      <c r="F243" s="66">
        <f ca="1">VLOOKUP($B243,'Sắp xếp ĐVHC xã'!$B$14:$W$332,F$9,0)</f>
        <v>3702</v>
      </c>
      <c r="G243" s="75">
        <f ca="1">F243/$E243</f>
        <v>1</v>
      </c>
      <c r="H243" s="66">
        <f ca="1">VLOOKUP($B243,'Sắp xếp ĐVHC xã'!$B$14:$W$332,H$9,0)</f>
        <v>3702</v>
      </c>
      <c r="I243" s="147">
        <f t="shared" ca="1" si="273"/>
        <v>1</v>
      </c>
      <c r="J243" s="148">
        <f ca="1">VLOOKUP($B243,'Sắp xếp ĐVHC xã'!$B$14:$W$332,J$9,0)</f>
        <v>3701</v>
      </c>
      <c r="K243" s="147">
        <f t="shared" ca="1" si="274"/>
        <v>0.99972987574284167</v>
      </c>
      <c r="L243" s="148">
        <f ca="1">VLOOKUP($B243,'Sắp xếp ĐVHC xã'!$B$14:$W$332,L$9,0)</f>
        <v>1</v>
      </c>
      <c r="M243" s="147">
        <f t="shared" ca="1" si="275"/>
        <v>2.7012425715829282E-4</v>
      </c>
      <c r="N243" s="148">
        <f ca="1">VLOOKUP($B243,'Sắp xếp ĐVHC xã'!$B$14:$W$332,N$9,0)</f>
        <v>3679</v>
      </c>
      <c r="O243" s="147">
        <f t="shared" ca="1" si="276"/>
        <v>0.99378714208535923</v>
      </c>
      <c r="P243" s="148">
        <f ca="1">VLOOKUP($B243,'Sắp xếp ĐVHC xã'!$B$14:$W$332,P$9,0)</f>
        <v>22</v>
      </c>
      <c r="Q243" s="147">
        <f t="shared" ca="1" si="277"/>
        <v>5.9427336574824421E-3</v>
      </c>
      <c r="R243" s="66">
        <f ca="1">VLOOKUP($B243,'Sắp xếp ĐVHC xã'!$B$14:$W$332,R$9,0)</f>
        <v>0</v>
      </c>
      <c r="S243" s="66" t="e">
        <f ca="1">VLOOKUP($B243,'Sắp xếp ĐVHC xã'!$B$14:$W$14,S$9,0)</f>
        <v>#N/A</v>
      </c>
      <c r="T243" s="66">
        <f ca="1">VLOOKUP($B243,'Sắp xếp ĐVHC xã'!$B$14:$W$332,T$9,0)</f>
        <v>0</v>
      </c>
      <c r="U243" s="76">
        <f ca="1">VLOOKUP($B243,'Sắp xếp ĐVHC xã'!$B$14:$W$332,U$9,0)</f>
        <v>0</v>
      </c>
      <c r="V243" s="66">
        <f ca="1">VLOOKUP($B243,'Sắp xếp ĐVHC xã'!$B$14:$W$332,V$9,0)</f>
        <v>0</v>
      </c>
      <c r="W243" s="66">
        <f ca="1">VLOOKUP($B243,'Sắp xếp ĐVHC xã'!$B$14:$W$332,W$9,0)</f>
        <v>0</v>
      </c>
      <c r="X243" s="25" t="str">
        <f t="shared" ca="1" si="240"/>
        <v/>
      </c>
      <c r="Y243" s="25" t="str">
        <f t="shared" ca="1" si="8"/>
        <v/>
      </c>
      <c r="Z243" s="25"/>
    </row>
    <row r="244" spans="1:26" ht="18.75" customHeight="1" thickBot="1">
      <c r="A244" s="94"/>
      <c r="B244" s="81" t="s">
        <v>34</v>
      </c>
      <c r="C244" s="82">
        <f ca="1">SUM(C239:C243)</f>
        <v>14799</v>
      </c>
      <c r="D244" s="66"/>
      <c r="E244" s="82">
        <f t="shared" ref="E244:F244" ca="1" si="278">SUM(E239:E243)</f>
        <v>14799</v>
      </c>
      <c r="F244" s="82">
        <f t="shared" ca="1" si="278"/>
        <v>14627</v>
      </c>
      <c r="G244" s="83">
        <f ca="1">F244/E244</f>
        <v>0.98837759308061357</v>
      </c>
      <c r="H244" s="82">
        <f ca="1">SUM(H239:H243)</f>
        <v>14627</v>
      </c>
      <c r="I244" s="150">
        <f ca="1">H244/C244</f>
        <v>0.98837759308061357</v>
      </c>
      <c r="J244" s="151">
        <f ca="1">SUM(J239:J243)</f>
        <v>14577</v>
      </c>
      <c r="K244" s="150">
        <f ca="1">J244/F244</f>
        <v>0.99658166404594239</v>
      </c>
      <c r="L244" s="151">
        <f ca="1">SUM(L239:L243)</f>
        <v>50</v>
      </c>
      <c r="M244" s="150">
        <f ca="1">L244/F244</f>
        <v>3.4183359540575649E-3</v>
      </c>
      <c r="N244" s="151">
        <f ca="1">SUM(N239:N243)</f>
        <v>14364</v>
      </c>
      <c r="O244" s="150">
        <f t="shared" ca="1" si="276"/>
        <v>0.97060612203527263</v>
      </c>
      <c r="P244" s="151">
        <f ca="1">SUM(P239:P243)</f>
        <v>213</v>
      </c>
      <c r="Q244" s="150">
        <f t="shared" ca="1" si="277"/>
        <v>1.4392864382728562E-2</v>
      </c>
      <c r="R244" s="82">
        <f ca="1">SUM(R239:R243)</f>
        <v>25</v>
      </c>
      <c r="S244" s="87"/>
      <c r="T244" s="82">
        <f ca="1">SUM(T239:T243)</f>
        <v>0</v>
      </c>
      <c r="U244" s="82"/>
      <c r="V244" s="82">
        <f ca="1">SUM(V239:V243)</f>
        <v>0</v>
      </c>
      <c r="W244" s="66">
        <f ca="1">VLOOKUP($B244,'Sắp xếp ĐVHC xã'!$B$14:$W$332,W$9,0)</f>
        <v>0</v>
      </c>
      <c r="X244" s="25" t="str">
        <f t="shared" ca="1" si="240"/>
        <v/>
      </c>
      <c r="Y244" s="25" t="str">
        <f t="shared" ca="1" si="8"/>
        <v/>
      </c>
      <c r="Z244" s="25"/>
    </row>
    <row r="245" spans="1:26" ht="18.75" customHeight="1" thickTop="1">
      <c r="A245" s="94">
        <v>45</v>
      </c>
      <c r="B245" s="271" t="s">
        <v>227</v>
      </c>
      <c r="C245" s="266"/>
      <c r="D245" s="266"/>
      <c r="E245" s="266"/>
      <c r="F245" s="266"/>
      <c r="G245" s="266"/>
      <c r="H245" s="266"/>
      <c r="I245" s="266"/>
      <c r="J245" s="266"/>
      <c r="K245" s="266"/>
      <c r="L245" s="266"/>
      <c r="M245" s="266"/>
      <c r="N245" s="266"/>
      <c r="O245" s="266"/>
      <c r="P245" s="266"/>
      <c r="Q245" s="266"/>
      <c r="R245" s="266"/>
      <c r="S245" s="267"/>
      <c r="T245" s="20"/>
      <c r="U245" s="20"/>
      <c r="V245" s="20"/>
      <c r="W245" s="20"/>
      <c r="X245" s="25" t="str">
        <f t="shared" si="240"/>
        <v/>
      </c>
      <c r="Y245" s="25" t="str">
        <f t="shared" si="8"/>
        <v/>
      </c>
      <c r="Z245" s="25"/>
    </row>
    <row r="246" spans="1:26" ht="18.75" customHeight="1">
      <c r="A246" s="98"/>
      <c r="B246" s="20" t="s">
        <v>228</v>
      </c>
      <c r="C246" s="66">
        <f ca="1">VLOOKUP($B246,'Sắp xếp ĐVHC xã'!$B$14:$W$332,C$9,0)</f>
        <v>2111</v>
      </c>
      <c r="D246" s="66"/>
      <c r="E246" s="66">
        <f ca="1">VLOOKUP($B246,'Sắp xếp ĐVHC xã'!$B$14:$W$332,E$9,0)</f>
        <v>2111</v>
      </c>
      <c r="F246" s="66">
        <f ca="1">VLOOKUP($B246,'Sắp xếp ĐVHC xã'!$B$14:$W$332,F$9,0)</f>
        <v>2111</v>
      </c>
      <c r="G246" s="75">
        <f ca="1">F246/$E246</f>
        <v>1</v>
      </c>
      <c r="H246" s="66">
        <f ca="1">VLOOKUP($B246,'Sắp xếp ĐVHC xã'!$B$14:$W$332,H$9,0)</f>
        <v>2111</v>
      </c>
      <c r="I246" s="147">
        <f t="shared" ref="I246:I249" ca="1" si="279">H246/$C246</f>
        <v>1</v>
      </c>
      <c r="J246" s="148">
        <f ca="1">VLOOKUP($B246,'Sắp xếp ĐVHC xã'!$B$14:$W$332,J$9,0)</f>
        <v>2111</v>
      </c>
      <c r="K246" s="147">
        <f t="shared" ref="K246:K249" ca="1" si="280">J246/$F246</f>
        <v>1</v>
      </c>
      <c r="L246" s="148">
        <f ca="1">VLOOKUP($B246,'Sắp xếp ĐVHC xã'!$B$14:$W$332,L$9,0)</f>
        <v>0</v>
      </c>
      <c r="M246" s="147">
        <f t="shared" ref="M246:M249" ca="1" si="281">L246/$F246</f>
        <v>0</v>
      </c>
      <c r="N246" s="148">
        <f ca="1">VLOOKUP($B246,'Sắp xếp ĐVHC xã'!$B$14:$W$332,N$9,0)</f>
        <v>2108</v>
      </c>
      <c r="O246" s="147">
        <f t="shared" ref="O246:O251" ca="1" si="282">N246/$C246</f>
        <v>0.99857887257224065</v>
      </c>
      <c r="P246" s="148">
        <f ca="1">VLOOKUP($B246,'Sắp xếp ĐVHC xã'!$B$14:$W$332,P$9,0)</f>
        <v>3</v>
      </c>
      <c r="Q246" s="147">
        <f t="shared" ref="Q246:Q251" ca="1" si="283">P246/$C246</f>
        <v>1.4211274277593558E-3</v>
      </c>
      <c r="R246" s="66">
        <f ca="1">VLOOKUP($B246,'Sắp xếp ĐVHC xã'!$B$14:$W$332,R$9,0)</f>
        <v>0</v>
      </c>
      <c r="S246" s="66" t="e">
        <f ca="1">VLOOKUP($B246,'Sắp xếp ĐVHC xã'!$B$14:$W$14,S$9,0)</f>
        <v>#N/A</v>
      </c>
      <c r="T246" s="66">
        <f ca="1">VLOOKUP($B246,'Sắp xếp ĐVHC xã'!$B$14:$W$332,T$9,0)</f>
        <v>0</v>
      </c>
      <c r="U246" s="76">
        <f ca="1">VLOOKUP($B246,'Sắp xếp ĐVHC xã'!$B$14:$W$332,U$9,0)</f>
        <v>0</v>
      </c>
      <c r="V246" s="66">
        <f ca="1">VLOOKUP($B246,'Sắp xếp ĐVHC xã'!$B$14:$W$332,V$9,0)</f>
        <v>0</v>
      </c>
      <c r="W246" s="66">
        <f ca="1">VLOOKUP($B246,'Sắp xếp ĐVHC xã'!$B$14:$W$332,W$9,0)</f>
        <v>0</v>
      </c>
      <c r="X246" s="25" t="str">
        <f t="shared" ca="1" si="240"/>
        <v/>
      </c>
      <c r="Y246" s="25" t="str">
        <f t="shared" ca="1" si="8"/>
        <v/>
      </c>
      <c r="Z246" s="25"/>
    </row>
    <row r="247" spans="1:26" ht="18.75" customHeight="1">
      <c r="A247" s="98"/>
      <c r="B247" s="20" t="s">
        <v>229</v>
      </c>
      <c r="C247" s="65">
        <f ca="1">VLOOKUP($B247,'Sắp xếp ĐVHC xã'!$B$14:$W$332,C$9,0)</f>
        <v>3012</v>
      </c>
      <c r="D247" s="66"/>
      <c r="E247" s="65">
        <f ca="1">VLOOKUP($B247,'Sắp xếp ĐVHC xã'!$B$14:$W$332,E$9,0)</f>
        <v>3012</v>
      </c>
      <c r="F247" s="66">
        <f ca="1">VLOOKUP($B247,'Sắp xếp ĐVHC xã'!$B$14:$W$332,F$9,0)</f>
        <v>3012</v>
      </c>
      <c r="G247" s="75">
        <f ca="1">F247/$E247</f>
        <v>1</v>
      </c>
      <c r="H247" s="66">
        <f ca="1">VLOOKUP($B247,'Sắp xếp ĐVHC xã'!$B$14:$W$332,H$9,0)</f>
        <v>3012</v>
      </c>
      <c r="I247" s="147">
        <f t="shared" ca="1" si="279"/>
        <v>1</v>
      </c>
      <c r="J247" s="148">
        <f ca="1">VLOOKUP($B247,'Sắp xếp ĐVHC xã'!$B$14:$W$332,J$9,0)</f>
        <v>3003</v>
      </c>
      <c r="K247" s="147">
        <f t="shared" ca="1" si="280"/>
        <v>0.99701195219123506</v>
      </c>
      <c r="L247" s="148">
        <f ca="1">VLOOKUP($B247,'Sắp xếp ĐVHC xã'!$B$14:$W$332,L$9,0)</f>
        <v>9</v>
      </c>
      <c r="M247" s="147">
        <f t="shared" ca="1" si="281"/>
        <v>2.9880478087649402E-3</v>
      </c>
      <c r="N247" s="148">
        <f ca="1">VLOOKUP($B247,'Sắp xếp ĐVHC xã'!$B$14:$W$332,N$9,0)</f>
        <v>2977</v>
      </c>
      <c r="O247" s="147">
        <f t="shared" ca="1" si="282"/>
        <v>0.98837981407702524</v>
      </c>
      <c r="P247" s="148">
        <f ca="1">VLOOKUP($B247,'Sắp xếp ĐVHC xã'!$B$14:$W$332,P$9,0)</f>
        <v>26</v>
      </c>
      <c r="Q247" s="147">
        <f t="shared" ca="1" si="283"/>
        <v>8.6321381142098266E-3</v>
      </c>
      <c r="R247" s="66">
        <f ca="1">VLOOKUP($B247,'Sắp xếp ĐVHC xã'!$B$14:$W$332,R$9,0)</f>
        <v>0</v>
      </c>
      <c r="S247" s="66" t="e">
        <f ca="1">VLOOKUP($B247,'Sắp xếp ĐVHC xã'!$B$14:$W$14,S$9,0)</f>
        <v>#N/A</v>
      </c>
      <c r="T247" s="66">
        <f ca="1">VLOOKUP($B247,'Sắp xếp ĐVHC xã'!$B$14:$W$332,T$9,0)</f>
        <v>0</v>
      </c>
      <c r="U247" s="76">
        <f ca="1">VLOOKUP($B247,'Sắp xếp ĐVHC xã'!$B$14:$W$332,U$9,0)</f>
        <v>0</v>
      </c>
      <c r="V247" s="66">
        <f ca="1">VLOOKUP($B247,'Sắp xếp ĐVHC xã'!$B$14:$W$332,V$9,0)</f>
        <v>0</v>
      </c>
      <c r="W247" s="66">
        <f ca="1">VLOOKUP($B247,'Sắp xếp ĐVHC xã'!$B$14:$W$332,W$9,0)</f>
        <v>0</v>
      </c>
      <c r="X247" s="25" t="str">
        <f t="shared" ca="1" si="240"/>
        <v/>
      </c>
      <c r="Y247" s="25" t="str">
        <f t="shared" ca="1" si="8"/>
        <v/>
      </c>
      <c r="Z247" s="25"/>
    </row>
    <row r="248" spans="1:26" ht="18.75" customHeight="1">
      <c r="A248" s="98"/>
      <c r="B248" s="20" t="s">
        <v>230</v>
      </c>
      <c r="C248" s="66">
        <f ca="1">VLOOKUP($B248,'Sắp xếp ĐVHC xã'!$B$14:$W$332,C$9,0)</f>
        <v>3318</v>
      </c>
      <c r="D248" s="66"/>
      <c r="E248" s="66">
        <f ca="1">VLOOKUP($B248,'Sắp xếp ĐVHC xã'!$B$14:$W$332,E$9,0)</f>
        <v>3318</v>
      </c>
      <c r="F248" s="66">
        <f ca="1">VLOOKUP($B248,'Sắp xếp ĐVHC xã'!$B$14:$W$332,F$9,0)</f>
        <v>3318</v>
      </c>
      <c r="G248" s="75">
        <f ca="1">F248/$E248</f>
        <v>1</v>
      </c>
      <c r="H248" s="66">
        <f ca="1">VLOOKUP($B248,'Sắp xếp ĐVHC xã'!$B$14:$W$332,H$9,0)</f>
        <v>3318</v>
      </c>
      <c r="I248" s="147">
        <f t="shared" ca="1" si="279"/>
        <v>1</v>
      </c>
      <c r="J248" s="148">
        <f ca="1">VLOOKUP($B248,'Sắp xếp ĐVHC xã'!$B$14:$W$332,J$9,0)</f>
        <v>3314</v>
      </c>
      <c r="K248" s="147">
        <f t="shared" ca="1" si="280"/>
        <v>0.99879445449065707</v>
      </c>
      <c r="L248" s="148">
        <f ca="1">VLOOKUP($B248,'Sắp xếp ĐVHC xã'!$B$14:$W$332,L$9,0)</f>
        <v>4</v>
      </c>
      <c r="M248" s="147">
        <f t="shared" ca="1" si="281"/>
        <v>1.2055455093429777E-3</v>
      </c>
      <c r="N248" s="148">
        <f ca="1">VLOOKUP($B248,'Sắp xếp ĐVHC xã'!$B$14:$W$332,N$9,0)</f>
        <v>3302</v>
      </c>
      <c r="O248" s="147">
        <f t="shared" ca="1" si="282"/>
        <v>0.99517781796262805</v>
      </c>
      <c r="P248" s="148">
        <f ca="1">VLOOKUP($B248,'Sắp xếp ĐVHC xã'!$B$14:$W$332,P$9,0)</f>
        <v>12</v>
      </c>
      <c r="Q248" s="147">
        <f t="shared" ca="1" si="283"/>
        <v>3.616636528028933E-3</v>
      </c>
      <c r="R248" s="66">
        <f ca="1">VLOOKUP($B248,'Sắp xếp ĐVHC xã'!$B$14:$W$332,R$9,0)</f>
        <v>0</v>
      </c>
      <c r="S248" s="66" t="e">
        <f ca="1">VLOOKUP($B248,'Sắp xếp ĐVHC xã'!$B$14:$W$14,S$9,0)</f>
        <v>#N/A</v>
      </c>
      <c r="T248" s="66">
        <f ca="1">VLOOKUP($B248,'Sắp xếp ĐVHC xã'!$B$14:$W$332,T$9,0)</f>
        <v>0</v>
      </c>
      <c r="U248" s="76">
        <f ca="1">VLOOKUP($B248,'Sắp xếp ĐVHC xã'!$B$14:$W$332,U$9,0)</f>
        <v>0</v>
      </c>
      <c r="V248" s="66">
        <f ca="1">VLOOKUP($B248,'Sắp xếp ĐVHC xã'!$B$14:$W$332,V$9,0)</f>
        <v>0</v>
      </c>
      <c r="W248" s="66">
        <f ca="1">VLOOKUP($B248,'Sắp xếp ĐVHC xã'!$B$14:$W$332,W$9,0)</f>
        <v>0</v>
      </c>
      <c r="X248" s="25" t="str">
        <f t="shared" ca="1" si="240"/>
        <v/>
      </c>
      <c r="Y248" s="25" t="str">
        <f t="shared" ca="1" si="8"/>
        <v/>
      </c>
      <c r="Z248" s="25"/>
    </row>
    <row r="249" spans="1:26" ht="18.75" customHeight="1">
      <c r="A249" s="98"/>
      <c r="B249" s="20" t="s">
        <v>231</v>
      </c>
      <c r="C249" s="66">
        <f ca="1">VLOOKUP($B249,'Sắp xếp ĐVHC xã'!$B$14:$W$332,C$9,0)</f>
        <v>2715</v>
      </c>
      <c r="D249" s="66"/>
      <c r="E249" s="66">
        <f ca="1">VLOOKUP($B249,'Sắp xếp ĐVHC xã'!$B$14:$W$332,E$9,0)</f>
        <v>2715</v>
      </c>
      <c r="F249" s="66">
        <f ca="1">VLOOKUP($B249,'Sắp xếp ĐVHC xã'!$B$14:$W$332,F$9,0)</f>
        <v>2697</v>
      </c>
      <c r="G249" s="75">
        <f ca="1">F249/$E249</f>
        <v>0.99337016574585635</v>
      </c>
      <c r="H249" s="66">
        <f ca="1">VLOOKUP($B249,'Sắp xếp ĐVHC xã'!$B$14:$W$332,H$9,0)</f>
        <v>2697</v>
      </c>
      <c r="I249" s="147">
        <f t="shared" ca="1" si="279"/>
        <v>0.99337016574585635</v>
      </c>
      <c r="J249" s="148">
        <f ca="1">VLOOKUP($B249,'Sắp xếp ĐVHC xã'!$B$14:$W$332,J$9,0)</f>
        <v>2654</v>
      </c>
      <c r="K249" s="147">
        <f t="shared" ca="1" si="280"/>
        <v>0.98405635891731558</v>
      </c>
      <c r="L249" s="148">
        <f ca="1">VLOOKUP($B249,'Sắp xếp ĐVHC xã'!$B$14:$W$332,L$9,0)</f>
        <v>43</v>
      </c>
      <c r="M249" s="147">
        <f t="shared" ca="1" si="281"/>
        <v>1.5943641082684465E-2</v>
      </c>
      <c r="N249" s="148">
        <f ca="1">VLOOKUP($B249,'Sắp xếp ĐVHC xã'!$B$14:$W$332,N$9,0)</f>
        <v>2625</v>
      </c>
      <c r="O249" s="147">
        <f t="shared" ca="1" si="282"/>
        <v>0.96685082872928174</v>
      </c>
      <c r="P249" s="148">
        <f ca="1">VLOOKUP($B249,'Sắp xếp ĐVHC xã'!$B$14:$W$332,P$9,0)</f>
        <v>29</v>
      </c>
      <c r="Q249" s="147">
        <f t="shared" ca="1" si="283"/>
        <v>1.0681399631675874E-2</v>
      </c>
      <c r="R249" s="66">
        <f ca="1">VLOOKUP($B249,'Sắp xếp ĐVHC xã'!$B$14:$W$332,R$9,0)</f>
        <v>0</v>
      </c>
      <c r="S249" s="66" t="e">
        <f ca="1">VLOOKUP($B249,'Sắp xếp ĐVHC xã'!$B$14:$W$14,S$9,0)</f>
        <v>#N/A</v>
      </c>
      <c r="T249" s="66">
        <f ca="1">VLOOKUP($B249,'Sắp xếp ĐVHC xã'!$B$14:$W$332,T$9,0)</f>
        <v>0</v>
      </c>
      <c r="U249" s="76">
        <f ca="1">VLOOKUP($B249,'Sắp xếp ĐVHC xã'!$B$14:$W$332,U$9,0)</f>
        <v>0</v>
      </c>
      <c r="V249" s="66">
        <f ca="1">VLOOKUP($B249,'Sắp xếp ĐVHC xã'!$B$14:$W$332,V$9,0)</f>
        <v>0</v>
      </c>
      <c r="W249" s="66">
        <f ca="1">VLOOKUP($B249,'Sắp xếp ĐVHC xã'!$B$14:$W$332,W$9,0)</f>
        <v>0</v>
      </c>
      <c r="X249" s="25" t="str">
        <f t="shared" ca="1" si="240"/>
        <v/>
      </c>
      <c r="Y249" s="25" t="str">
        <f t="shared" ca="1" si="8"/>
        <v/>
      </c>
      <c r="Z249" s="25"/>
    </row>
    <row r="250" spans="1:26" ht="18.75" customHeight="1" thickBot="1">
      <c r="A250" s="94"/>
      <c r="B250" s="81" t="s">
        <v>34</v>
      </c>
      <c r="C250" s="82">
        <f ca="1">SUM(C246:C249)</f>
        <v>11156</v>
      </c>
      <c r="D250" s="66"/>
      <c r="E250" s="82">
        <f t="shared" ref="E250:F250" ca="1" si="284">SUM(E246:E249)</f>
        <v>11156</v>
      </c>
      <c r="F250" s="82">
        <f t="shared" ca="1" si="284"/>
        <v>11138</v>
      </c>
      <c r="G250" s="83">
        <f ca="1">F250/E250</f>
        <v>0.99838651846539983</v>
      </c>
      <c r="H250" s="82">
        <f ca="1">SUM(H246:H249)</f>
        <v>11138</v>
      </c>
      <c r="I250" s="150">
        <f ca="1">H250/C250</f>
        <v>0.99838651846539983</v>
      </c>
      <c r="J250" s="151">
        <f ca="1">SUM(J246:J249)</f>
        <v>11082</v>
      </c>
      <c r="K250" s="150">
        <f ca="1">J250/F250</f>
        <v>0.99497216735500094</v>
      </c>
      <c r="L250" s="151">
        <f ca="1">SUM(L246:L249)</f>
        <v>56</v>
      </c>
      <c r="M250" s="150">
        <f ca="1">L250/F250</f>
        <v>5.0278326449991022E-3</v>
      </c>
      <c r="N250" s="151">
        <f ca="1">SUM(N246:N249)</f>
        <v>11012</v>
      </c>
      <c r="O250" s="150">
        <f t="shared" ca="1" si="282"/>
        <v>0.98709214772319831</v>
      </c>
      <c r="P250" s="151">
        <f ca="1">SUM(P246:P249)</f>
        <v>70</v>
      </c>
      <c r="Q250" s="150">
        <f t="shared" ca="1" si="283"/>
        <v>6.27465041233417E-3</v>
      </c>
      <c r="R250" s="82">
        <f ca="1">SUM(R246:R249)</f>
        <v>0</v>
      </c>
      <c r="S250" s="87"/>
      <c r="T250" s="82">
        <f ca="1">SUM(T246:T249)</f>
        <v>0</v>
      </c>
      <c r="U250" s="82"/>
      <c r="V250" s="82">
        <f ca="1">SUM(V246:V249)</f>
        <v>0</v>
      </c>
      <c r="W250" s="66">
        <f ca="1">VLOOKUP($B250,'Sắp xếp ĐVHC xã'!$B$14:$W$332,W$9,0)</f>
        <v>0</v>
      </c>
      <c r="X250" s="25" t="str">
        <f t="shared" ca="1" si="240"/>
        <v/>
      </c>
      <c r="Y250" s="25" t="str">
        <f t="shared" ca="1" si="8"/>
        <v/>
      </c>
      <c r="Z250" s="25"/>
    </row>
    <row r="251" spans="1:26" ht="18.75" customHeight="1" thickTop="1">
      <c r="A251" s="96" t="s">
        <v>232</v>
      </c>
      <c r="B251" s="19" t="s">
        <v>233</v>
      </c>
      <c r="C251" s="68">
        <f ca="1">C257+C263+C269+C276</f>
        <v>49933</v>
      </c>
      <c r="D251" s="69"/>
      <c r="E251" s="68">
        <f t="shared" ref="E251:F251" ca="1" si="285">E257+E263+E269+E276</f>
        <v>49933</v>
      </c>
      <c r="F251" s="68">
        <f t="shared" ca="1" si="285"/>
        <v>49842</v>
      </c>
      <c r="G251" s="97">
        <f ca="1">F251/C251</f>
        <v>0.99817755792762297</v>
      </c>
      <c r="H251" s="68">
        <f ca="1">H257+H263+H269+H276</f>
        <v>49842</v>
      </c>
      <c r="I251" s="152">
        <f ca="1">H251/$C251</f>
        <v>0.99817755792762297</v>
      </c>
      <c r="J251" s="153">
        <f ca="1">J257+J263+J269+J276</f>
        <v>49758</v>
      </c>
      <c r="K251" s="157">
        <f ca="1">J251/$F251</f>
        <v>0.9983146743710124</v>
      </c>
      <c r="L251" s="153">
        <f ca="1">L257+L263+L269+L276</f>
        <v>84</v>
      </c>
      <c r="M251" s="157">
        <f ca="1">L251/$F251</f>
        <v>1.6853256289876008E-3</v>
      </c>
      <c r="N251" s="153">
        <f ca="1">N257+N263+N269+N276</f>
        <v>49112</v>
      </c>
      <c r="O251" s="152">
        <f t="shared" ca="1" si="282"/>
        <v>0.9835579676766868</v>
      </c>
      <c r="P251" s="154">
        <f ca="1">P257+P263+P269+P276</f>
        <v>646</v>
      </c>
      <c r="Q251" s="152">
        <f t="shared" ca="1" si="283"/>
        <v>1.2937336030280576E-2</v>
      </c>
      <c r="R251" s="68">
        <f ca="1">R257+R263+R269+R276</f>
        <v>0</v>
      </c>
      <c r="S251" s="70"/>
      <c r="T251" s="68">
        <f ca="1">T257+T263+T269+T276</f>
        <v>0</v>
      </c>
      <c r="U251" s="15"/>
      <c r="V251" s="68">
        <f ca="1">V257+V263+V269+V276</f>
        <v>0</v>
      </c>
      <c r="W251" s="20"/>
      <c r="X251" s="25" t="str">
        <f t="shared" ca="1" si="240"/>
        <v/>
      </c>
      <c r="Y251" s="25" t="str">
        <f t="shared" ca="1" si="8"/>
        <v/>
      </c>
      <c r="Z251" s="25"/>
    </row>
    <row r="252" spans="1:26" ht="18.75" customHeight="1">
      <c r="A252" s="94">
        <v>46</v>
      </c>
      <c r="B252" s="271" t="s">
        <v>234</v>
      </c>
      <c r="C252" s="266"/>
      <c r="D252" s="266"/>
      <c r="E252" s="266"/>
      <c r="F252" s="266"/>
      <c r="G252" s="266"/>
      <c r="H252" s="266"/>
      <c r="I252" s="266"/>
      <c r="J252" s="266"/>
      <c r="K252" s="266"/>
      <c r="L252" s="266"/>
      <c r="M252" s="266"/>
      <c r="N252" s="266"/>
      <c r="O252" s="266"/>
      <c r="P252" s="266"/>
      <c r="Q252" s="266"/>
      <c r="R252" s="266"/>
      <c r="S252" s="267"/>
      <c r="T252" s="20"/>
      <c r="U252" s="20"/>
      <c r="V252" s="20"/>
      <c r="W252" s="20"/>
      <c r="X252" s="25" t="str">
        <f t="shared" si="240"/>
        <v/>
      </c>
      <c r="Y252" s="25" t="str">
        <f t="shared" si="8"/>
        <v/>
      </c>
      <c r="Z252" s="25"/>
    </row>
    <row r="253" spans="1:26" ht="18.75" customHeight="1">
      <c r="A253" s="98"/>
      <c r="B253" s="20" t="s">
        <v>235</v>
      </c>
      <c r="C253" s="66">
        <f ca="1">VLOOKUP($B253,'Sắp xếp ĐVHC xã'!$B$14:$W$332,C$9,0)</f>
        <v>2112</v>
      </c>
      <c r="D253" s="66"/>
      <c r="E253" s="66">
        <f ca="1">VLOOKUP($B253,'Sắp xếp ĐVHC xã'!$B$14:$W$332,E$9,0)</f>
        <v>2112</v>
      </c>
      <c r="F253" s="66">
        <f ca="1">VLOOKUP($B253,'Sắp xếp ĐVHC xã'!$B$14:$W$332,F$9,0)</f>
        <v>2111</v>
      </c>
      <c r="G253" s="75">
        <f ca="1">F253/$E253</f>
        <v>0.99952651515151514</v>
      </c>
      <c r="H253" s="66">
        <f ca="1">VLOOKUP($B253,'Sắp xếp ĐVHC xã'!$B$14:$W$332,H$9,0)</f>
        <v>2111</v>
      </c>
      <c r="I253" s="147">
        <f t="shared" ref="I253:I256" ca="1" si="286">H253/$C253</f>
        <v>0.99952651515151514</v>
      </c>
      <c r="J253" s="148">
        <f ca="1">VLOOKUP($B253,'Sắp xếp ĐVHC xã'!$B$14:$W$332,J$9,0)</f>
        <v>2111</v>
      </c>
      <c r="K253" s="147">
        <f t="shared" ref="K253:K256" ca="1" si="287">J253/$F253</f>
        <v>1</v>
      </c>
      <c r="L253" s="148">
        <f ca="1">VLOOKUP($B253,'Sắp xếp ĐVHC xã'!$B$14:$W$332,L$9,0)</f>
        <v>0</v>
      </c>
      <c r="M253" s="147">
        <f t="shared" ref="M253:M256" ca="1" si="288">L253/$F253</f>
        <v>0</v>
      </c>
      <c r="N253" s="148">
        <f ca="1">VLOOKUP($B253,'Sắp xếp ĐVHC xã'!$B$14:$W$332,N$9,0)</f>
        <v>2099</v>
      </c>
      <c r="O253" s="147">
        <f t="shared" ref="O253:O257" ca="1" si="289">N253/$C253</f>
        <v>0.99384469696969702</v>
      </c>
      <c r="P253" s="148">
        <f ca="1">VLOOKUP($B253,'Sắp xếp ĐVHC xã'!$B$14:$W$332,P$9,0)</f>
        <v>12</v>
      </c>
      <c r="Q253" s="147">
        <f t="shared" ref="Q253:Q257" ca="1" si="290">P253/$C253</f>
        <v>5.681818181818182E-3</v>
      </c>
      <c r="R253" s="66">
        <f ca="1">VLOOKUP($B253,'Sắp xếp ĐVHC xã'!$B$14:$W$332,R$9,0)</f>
        <v>0</v>
      </c>
      <c r="S253" s="66" t="e">
        <f ca="1">VLOOKUP($B253,'Sắp xếp ĐVHC xã'!$B$14:$W$14,S$9,0)</f>
        <v>#N/A</v>
      </c>
      <c r="T253" s="66">
        <f ca="1">VLOOKUP($B253,'Sắp xếp ĐVHC xã'!$B$14:$W$332,T$9,0)</f>
        <v>0</v>
      </c>
      <c r="U253" s="76">
        <f ca="1">VLOOKUP($B253,'Sắp xếp ĐVHC xã'!$B$14:$W$332,U$9,0)</f>
        <v>0</v>
      </c>
      <c r="V253" s="66">
        <f ca="1">VLOOKUP($B253,'Sắp xếp ĐVHC xã'!$B$14:$W$332,V$9,0)</f>
        <v>0</v>
      </c>
      <c r="W253" s="66">
        <f ca="1">VLOOKUP($B253,'Sắp xếp ĐVHC xã'!$B$14:$W$332,W$9,0)</f>
        <v>0</v>
      </c>
      <c r="X253" s="25" t="str">
        <f t="shared" ca="1" si="240"/>
        <v/>
      </c>
      <c r="Y253" s="25" t="str">
        <f t="shared" ca="1" si="8"/>
        <v/>
      </c>
      <c r="Z253" s="25"/>
    </row>
    <row r="254" spans="1:26" ht="18.75" customHeight="1">
      <c r="A254" s="98"/>
      <c r="B254" s="20" t="s">
        <v>236</v>
      </c>
      <c r="C254" s="66">
        <f ca="1">VLOOKUP($B254,'Sắp xếp ĐVHC xã'!$B$14:$W$332,C$9,0)</f>
        <v>2647</v>
      </c>
      <c r="D254" s="66"/>
      <c r="E254" s="66">
        <f ca="1">VLOOKUP($B254,'Sắp xếp ĐVHC xã'!$B$14:$W$332,E$9,0)</f>
        <v>2647</v>
      </c>
      <c r="F254" s="66">
        <f ca="1">VLOOKUP($B254,'Sắp xếp ĐVHC xã'!$B$14:$W$332,F$9,0)</f>
        <v>2581</v>
      </c>
      <c r="G254" s="75">
        <f ca="1">F254/$E254</f>
        <v>0.97506611258027953</v>
      </c>
      <c r="H254" s="66">
        <f ca="1">VLOOKUP($B254,'Sắp xếp ĐVHC xã'!$B$14:$W$332,H$9,0)</f>
        <v>2581</v>
      </c>
      <c r="I254" s="147">
        <f t="shared" ca="1" si="286"/>
        <v>0.97506611258027953</v>
      </c>
      <c r="J254" s="148">
        <f ca="1">VLOOKUP($B254,'Sắp xếp ĐVHC xã'!$B$14:$W$332,J$9,0)</f>
        <v>2575</v>
      </c>
      <c r="K254" s="147">
        <f t="shared" ca="1" si="287"/>
        <v>0.99767531964354905</v>
      </c>
      <c r="L254" s="148">
        <f ca="1">VLOOKUP($B254,'Sắp xếp ĐVHC xã'!$B$14:$W$332,L$9,0)</f>
        <v>6</v>
      </c>
      <c r="M254" s="147">
        <f t="shared" ca="1" si="288"/>
        <v>2.3246803564509881E-3</v>
      </c>
      <c r="N254" s="148">
        <f ca="1">VLOOKUP($B254,'Sắp xếp ĐVHC xã'!$B$14:$W$332,N$9,0)</f>
        <v>2507</v>
      </c>
      <c r="O254" s="147">
        <f t="shared" ca="1" si="289"/>
        <v>0.94710993577635061</v>
      </c>
      <c r="P254" s="148">
        <f ca="1">VLOOKUP($B254,'Sắp xếp ĐVHC xã'!$B$14:$W$332,P$9,0)</f>
        <v>68</v>
      </c>
      <c r="Q254" s="147">
        <f t="shared" ca="1" si="290"/>
        <v>2.5689459765772572E-2</v>
      </c>
      <c r="R254" s="66">
        <f ca="1">VLOOKUP($B254,'Sắp xếp ĐVHC xã'!$B$14:$W$332,R$9,0)</f>
        <v>0</v>
      </c>
      <c r="S254" s="66" t="e">
        <f ca="1">VLOOKUP($B254,'Sắp xếp ĐVHC xã'!$B$14:$W$14,S$9,0)</f>
        <v>#N/A</v>
      </c>
      <c r="T254" s="66">
        <f ca="1">VLOOKUP($B254,'Sắp xếp ĐVHC xã'!$B$14:$W$332,T$9,0)</f>
        <v>0</v>
      </c>
      <c r="U254" s="76">
        <f ca="1">VLOOKUP($B254,'Sắp xếp ĐVHC xã'!$B$14:$W$332,U$9,0)</f>
        <v>0</v>
      </c>
      <c r="V254" s="66">
        <f ca="1">VLOOKUP($B254,'Sắp xếp ĐVHC xã'!$B$14:$W$332,V$9,0)</f>
        <v>0</v>
      </c>
      <c r="W254" s="66">
        <f ca="1">VLOOKUP($B254,'Sắp xếp ĐVHC xã'!$B$14:$W$332,W$9,0)</f>
        <v>0</v>
      </c>
      <c r="X254" s="25" t="str">
        <f t="shared" ca="1" si="240"/>
        <v/>
      </c>
      <c r="Y254" s="25" t="str">
        <f t="shared" ca="1" si="8"/>
        <v/>
      </c>
      <c r="Z254" s="25"/>
    </row>
    <row r="255" spans="1:26" ht="18.75" customHeight="1">
      <c r="A255" s="98"/>
      <c r="B255" s="20" t="s">
        <v>237</v>
      </c>
      <c r="C255" s="66">
        <f ca="1">VLOOKUP($B255,'Sắp xếp ĐVHC xã'!$B$14:$W$332,C$9,0)</f>
        <v>2253</v>
      </c>
      <c r="D255" s="66"/>
      <c r="E255" s="66">
        <f ca="1">VLOOKUP($B255,'Sắp xếp ĐVHC xã'!$B$14:$W$332,E$9,0)</f>
        <v>2253</v>
      </c>
      <c r="F255" s="66">
        <f ca="1">VLOOKUP($B255,'Sắp xếp ĐVHC xã'!$B$14:$W$332,F$9,0)</f>
        <v>2253</v>
      </c>
      <c r="G255" s="75">
        <f ca="1">F255/$E255</f>
        <v>1</v>
      </c>
      <c r="H255" s="66">
        <f ca="1">VLOOKUP($B255,'Sắp xếp ĐVHC xã'!$B$14:$W$332,H$9,0)</f>
        <v>2253</v>
      </c>
      <c r="I255" s="147">
        <f t="shared" ca="1" si="286"/>
        <v>1</v>
      </c>
      <c r="J255" s="148">
        <f ca="1">VLOOKUP($B255,'Sắp xếp ĐVHC xã'!$B$14:$W$332,J$9,0)</f>
        <v>2253</v>
      </c>
      <c r="K255" s="147">
        <f t="shared" ca="1" si="287"/>
        <v>1</v>
      </c>
      <c r="L255" s="148">
        <f ca="1">VLOOKUP($B255,'Sắp xếp ĐVHC xã'!$B$14:$W$332,L$9,0)</f>
        <v>0</v>
      </c>
      <c r="M255" s="147">
        <f t="shared" ca="1" si="288"/>
        <v>0</v>
      </c>
      <c r="N255" s="148">
        <f ca="1">VLOOKUP($B255,'Sắp xếp ĐVHC xã'!$B$14:$W$332,N$9,0)</f>
        <v>2230</v>
      </c>
      <c r="O255" s="147">
        <f t="shared" ca="1" si="289"/>
        <v>0.98979138925876609</v>
      </c>
      <c r="P255" s="148">
        <f ca="1">VLOOKUP($B255,'Sắp xếp ĐVHC xã'!$B$14:$W$332,P$9,0)</f>
        <v>23</v>
      </c>
      <c r="Q255" s="147">
        <f t="shared" ca="1" si="290"/>
        <v>1.0208610741233911E-2</v>
      </c>
      <c r="R255" s="66">
        <f ca="1">VLOOKUP($B255,'Sắp xếp ĐVHC xã'!$B$14:$W$332,R$9,0)</f>
        <v>0</v>
      </c>
      <c r="S255" s="66" t="e">
        <f ca="1">VLOOKUP($B255,'Sắp xếp ĐVHC xã'!$B$14:$W$14,S$9,0)</f>
        <v>#N/A</v>
      </c>
      <c r="T255" s="66">
        <f ca="1">VLOOKUP($B255,'Sắp xếp ĐVHC xã'!$B$14:$W$332,T$9,0)</f>
        <v>0</v>
      </c>
      <c r="U255" s="76">
        <f ca="1">VLOOKUP($B255,'Sắp xếp ĐVHC xã'!$B$14:$W$332,U$9,0)</f>
        <v>0</v>
      </c>
      <c r="V255" s="66">
        <f ca="1">VLOOKUP($B255,'Sắp xếp ĐVHC xã'!$B$14:$W$332,V$9,0)</f>
        <v>0</v>
      </c>
      <c r="W255" s="66">
        <f ca="1">VLOOKUP($B255,'Sắp xếp ĐVHC xã'!$B$14:$W$332,W$9,0)</f>
        <v>0</v>
      </c>
      <c r="X255" s="25" t="str">
        <f t="shared" ca="1" si="240"/>
        <v/>
      </c>
      <c r="Y255" s="25" t="str">
        <f t="shared" ca="1" si="8"/>
        <v/>
      </c>
      <c r="Z255" s="25"/>
    </row>
    <row r="256" spans="1:26" ht="18.75" customHeight="1">
      <c r="A256" s="98"/>
      <c r="B256" s="20" t="s">
        <v>238</v>
      </c>
      <c r="C256" s="66">
        <f ca="1">VLOOKUP($B256,'Sắp xếp ĐVHC xã'!$B$14:$W$332,C$9,0)</f>
        <v>2963</v>
      </c>
      <c r="D256" s="66"/>
      <c r="E256" s="66">
        <f ca="1">VLOOKUP($B256,'Sắp xếp ĐVHC xã'!$B$14:$W$332,E$9,0)</f>
        <v>2963</v>
      </c>
      <c r="F256" s="66">
        <f ca="1">VLOOKUP($B256,'Sắp xếp ĐVHC xã'!$B$14:$W$332,F$9,0)</f>
        <v>2963</v>
      </c>
      <c r="G256" s="75">
        <f ca="1">F256/$E256</f>
        <v>1</v>
      </c>
      <c r="H256" s="66">
        <f ca="1">VLOOKUP($B256,'Sắp xếp ĐVHC xã'!$B$14:$W$332,H$9,0)</f>
        <v>2963</v>
      </c>
      <c r="I256" s="147">
        <f t="shared" ca="1" si="286"/>
        <v>1</v>
      </c>
      <c r="J256" s="148">
        <f ca="1">VLOOKUP($B256,'Sắp xếp ĐVHC xã'!$B$14:$W$332,J$9,0)</f>
        <v>2936</v>
      </c>
      <c r="K256" s="147">
        <f t="shared" ca="1" si="287"/>
        <v>0.99088761390482616</v>
      </c>
      <c r="L256" s="148">
        <f ca="1">VLOOKUP($B256,'Sắp xếp ĐVHC xã'!$B$14:$W$332,L$9,0)</f>
        <v>27</v>
      </c>
      <c r="M256" s="147">
        <f t="shared" ca="1" si="288"/>
        <v>9.1123860951738099E-3</v>
      </c>
      <c r="N256" s="148">
        <f ca="1">VLOOKUP($B256,'Sắp xếp ĐVHC xã'!$B$14:$W$332,N$9,0)</f>
        <v>2901</v>
      </c>
      <c r="O256" s="147">
        <f t="shared" ca="1" si="289"/>
        <v>0.97907526155923053</v>
      </c>
      <c r="P256" s="148">
        <f ca="1">VLOOKUP($B256,'Sắp xếp ĐVHC xã'!$B$14:$W$332,P$9,0)</f>
        <v>35</v>
      </c>
      <c r="Q256" s="147">
        <f t="shared" ca="1" si="290"/>
        <v>1.181235234559568E-2</v>
      </c>
      <c r="R256" s="66">
        <f ca="1">VLOOKUP($B256,'Sắp xếp ĐVHC xã'!$B$14:$W$332,R$9,0)</f>
        <v>0</v>
      </c>
      <c r="S256" s="66" t="e">
        <f ca="1">VLOOKUP($B256,'Sắp xếp ĐVHC xã'!$B$14:$W$14,S$9,0)</f>
        <v>#N/A</v>
      </c>
      <c r="T256" s="66">
        <f ca="1">VLOOKUP($B256,'Sắp xếp ĐVHC xã'!$B$14:$W$332,T$9,0)</f>
        <v>0</v>
      </c>
      <c r="U256" s="76">
        <f ca="1">VLOOKUP($B256,'Sắp xếp ĐVHC xã'!$B$14:$W$332,U$9,0)</f>
        <v>0</v>
      </c>
      <c r="V256" s="66">
        <f ca="1">VLOOKUP($B256,'Sắp xếp ĐVHC xã'!$B$14:$W$332,V$9,0)</f>
        <v>0</v>
      </c>
      <c r="W256" s="66">
        <f ca="1">VLOOKUP($B256,'Sắp xếp ĐVHC xã'!$B$14:$W$332,W$9,0)</f>
        <v>0</v>
      </c>
      <c r="X256" s="25" t="str">
        <f t="shared" ca="1" si="240"/>
        <v/>
      </c>
      <c r="Y256" s="25" t="str">
        <f t="shared" ca="1" si="8"/>
        <v/>
      </c>
      <c r="Z256" s="25"/>
    </row>
    <row r="257" spans="1:26" ht="18.75" customHeight="1" thickBot="1">
      <c r="A257" s="94"/>
      <c r="B257" s="81" t="s">
        <v>34</v>
      </c>
      <c r="C257" s="82">
        <f ca="1">SUM(C253:C256)</f>
        <v>9975</v>
      </c>
      <c r="D257" s="66"/>
      <c r="E257" s="82">
        <f t="shared" ref="E257:F257" ca="1" si="291">SUM(E253:E256)</f>
        <v>9975</v>
      </c>
      <c r="F257" s="82">
        <f t="shared" ca="1" si="291"/>
        <v>9908</v>
      </c>
      <c r="G257" s="83">
        <f ca="1">F257/E257</f>
        <v>0.9932832080200501</v>
      </c>
      <c r="H257" s="82">
        <f ca="1">SUM(H253:H256)</f>
        <v>9908</v>
      </c>
      <c r="I257" s="150">
        <f ca="1">H257/C257</f>
        <v>0.9932832080200501</v>
      </c>
      <c r="J257" s="151">
        <f ca="1">SUM(J253:J256)</f>
        <v>9875</v>
      </c>
      <c r="K257" s="150">
        <f ca="1">J257/F257</f>
        <v>0.9966693580944691</v>
      </c>
      <c r="L257" s="151">
        <f ca="1">SUM(L253:L256)</f>
        <v>33</v>
      </c>
      <c r="M257" s="150">
        <f ca="1">L257/F257</f>
        <v>3.3306419055308843E-3</v>
      </c>
      <c r="N257" s="151">
        <f ca="1">SUM(N253:N256)</f>
        <v>9737</v>
      </c>
      <c r="O257" s="150">
        <f t="shared" ca="1" si="289"/>
        <v>0.97614035087719297</v>
      </c>
      <c r="P257" s="151">
        <f ca="1">SUM(P253:P256)</f>
        <v>138</v>
      </c>
      <c r="Q257" s="150">
        <f t="shared" ca="1" si="290"/>
        <v>1.3834586466165413E-2</v>
      </c>
      <c r="R257" s="82">
        <f ca="1">SUM(R253:R256)</f>
        <v>0</v>
      </c>
      <c r="S257" s="87"/>
      <c r="T257" s="82">
        <f ca="1">SUM(T253:T256)</f>
        <v>0</v>
      </c>
      <c r="U257" s="82"/>
      <c r="V257" s="82">
        <f ca="1">SUM(V253:V256)</f>
        <v>0</v>
      </c>
      <c r="W257" s="66">
        <f ca="1">VLOOKUP($B257,'Sắp xếp ĐVHC xã'!$B$14:$W$332,W$9,0)</f>
        <v>0</v>
      </c>
      <c r="X257" s="25" t="str">
        <f t="shared" ca="1" si="240"/>
        <v/>
      </c>
      <c r="Y257" s="25" t="str">
        <f t="shared" ca="1" si="8"/>
        <v/>
      </c>
      <c r="Z257" s="25"/>
    </row>
    <row r="258" spans="1:26" ht="18.75" customHeight="1" thickTop="1">
      <c r="A258" s="94">
        <v>47</v>
      </c>
      <c r="B258" s="271" t="s">
        <v>239</v>
      </c>
      <c r="C258" s="266"/>
      <c r="D258" s="266"/>
      <c r="E258" s="266"/>
      <c r="F258" s="266"/>
      <c r="G258" s="266"/>
      <c r="H258" s="266"/>
      <c r="I258" s="266"/>
      <c r="J258" s="266"/>
      <c r="K258" s="266"/>
      <c r="L258" s="266"/>
      <c r="M258" s="266"/>
      <c r="N258" s="266"/>
      <c r="O258" s="266"/>
      <c r="P258" s="266"/>
      <c r="Q258" s="266"/>
      <c r="R258" s="266"/>
      <c r="S258" s="267"/>
      <c r="T258" s="20"/>
      <c r="U258" s="20"/>
      <c r="V258" s="20"/>
      <c r="W258" s="20"/>
      <c r="X258" s="25" t="str">
        <f t="shared" si="240"/>
        <v/>
      </c>
      <c r="Y258" s="25" t="str">
        <f t="shared" si="8"/>
        <v/>
      </c>
      <c r="Z258" s="25"/>
    </row>
    <row r="259" spans="1:26" s="136" customFormat="1" ht="18.75" customHeight="1">
      <c r="A259" s="172"/>
      <c r="B259" s="170" t="s">
        <v>240</v>
      </c>
      <c r="C259" s="148">
        <v>3760</v>
      </c>
      <c r="D259" s="148"/>
      <c r="E259" s="148">
        <v>3760</v>
      </c>
      <c r="F259" s="148">
        <f ca="1">VLOOKUP($B259,'Sắp xếp ĐVHC xã'!$B$14:$W$332,F$9,0)</f>
        <v>4125</v>
      </c>
      <c r="G259" s="147">
        <f ca="1">F259/$E259</f>
        <v>1.0970744680851063</v>
      </c>
      <c r="H259" s="148">
        <v>3760</v>
      </c>
      <c r="I259" s="147">
        <f t="shared" ref="I259:I262" si="292">H259/$C259</f>
        <v>1</v>
      </c>
      <c r="J259" s="148">
        <v>3758</v>
      </c>
      <c r="K259" s="147">
        <f t="shared" ref="K259:K262" ca="1" si="293">J259/$F259</f>
        <v>0.91103030303030308</v>
      </c>
      <c r="L259" s="148">
        <f ca="1">VLOOKUP($B259,'Sắp xếp ĐVHC xã'!$B$14:$W$332,L$9,0)</f>
        <v>2</v>
      </c>
      <c r="M259" s="147">
        <f t="shared" ref="M259:M262" ca="1" si="294">L259/$F259</f>
        <v>4.8484848484848484E-4</v>
      </c>
      <c r="N259" s="148">
        <v>3649</v>
      </c>
      <c r="O259" s="147">
        <f t="shared" ref="O259:O263" si="295">N259/$C259</f>
        <v>0.97047872340425534</v>
      </c>
      <c r="P259" s="148">
        <v>109</v>
      </c>
      <c r="Q259" s="147">
        <f t="shared" ref="Q259:Q263" si="296">P259/$C259</f>
        <v>2.898936170212766E-2</v>
      </c>
      <c r="R259" s="148">
        <f ca="1">VLOOKUP($B259,'Sắp xếp ĐVHC xã'!$B$14:$W$332,R$9,0)</f>
        <v>0</v>
      </c>
      <c r="S259" s="148" t="e">
        <f ca="1">VLOOKUP($B259,'Sắp xếp ĐVHC xã'!$B$14:$W$14,S$9,0)</f>
        <v>#N/A</v>
      </c>
      <c r="T259" s="148">
        <f ca="1">VLOOKUP($B259,'Sắp xếp ĐVHC xã'!$B$14:$W$332,T$9,0)</f>
        <v>0</v>
      </c>
      <c r="U259" s="171">
        <f ca="1">VLOOKUP($B259,'Sắp xếp ĐVHC xã'!$B$14:$W$332,U$9,0)</f>
        <v>0</v>
      </c>
      <c r="V259" s="148">
        <f ca="1">VLOOKUP($B259,'Sắp xếp ĐVHC xã'!$B$14:$W$332,V$9,0)</f>
        <v>0</v>
      </c>
      <c r="W259" s="148">
        <f ca="1">VLOOKUP($B259,'Sắp xếp ĐVHC xã'!$B$14:$W$332,W$9,0)</f>
        <v>0</v>
      </c>
      <c r="X259" s="136" t="str">
        <f t="shared" ca="1" si="240"/>
        <v>Sai</v>
      </c>
      <c r="Y259" s="136" t="str">
        <f t="shared" ca="1" si="8"/>
        <v>Sai</v>
      </c>
    </row>
    <row r="260" spans="1:26" ht="18.75" customHeight="1">
      <c r="A260" s="98"/>
      <c r="B260" s="20" t="s">
        <v>241</v>
      </c>
      <c r="C260" s="66">
        <f ca="1">VLOOKUP($B260,'Sắp xếp ĐVHC xã'!$B$14:$W$332,C$9,0)</f>
        <v>2975</v>
      </c>
      <c r="D260" s="66"/>
      <c r="E260" s="66">
        <f ca="1">VLOOKUP($B260,'Sắp xếp ĐVHC xã'!$B$14:$W$332,E$9,0)</f>
        <v>2975</v>
      </c>
      <c r="F260" s="66">
        <f ca="1">VLOOKUP($B260,'Sắp xếp ĐVHC xã'!$B$14:$W$332,F$9,0)</f>
        <v>2975</v>
      </c>
      <c r="G260" s="75">
        <f ca="1">F260/$E260</f>
        <v>1</v>
      </c>
      <c r="H260" s="66">
        <f ca="1">VLOOKUP($B260,'Sắp xếp ĐVHC xã'!$B$14:$W$332,H$9,0)</f>
        <v>2975</v>
      </c>
      <c r="I260" s="147">
        <f t="shared" ca="1" si="292"/>
        <v>1</v>
      </c>
      <c r="J260" s="148">
        <f ca="1">VLOOKUP($B260,'Sắp xếp ĐVHC xã'!$B$14:$W$332,J$9,0)</f>
        <v>2975</v>
      </c>
      <c r="K260" s="147">
        <f t="shared" ca="1" si="293"/>
        <v>1</v>
      </c>
      <c r="L260" s="148">
        <f ca="1">VLOOKUP($B260,'Sắp xếp ĐVHC xã'!$B$14:$W$332,L$9,0)</f>
        <v>0</v>
      </c>
      <c r="M260" s="147">
        <f t="shared" ca="1" si="294"/>
        <v>0</v>
      </c>
      <c r="N260" s="148">
        <f ca="1">VLOOKUP($B260,'Sắp xếp ĐVHC xã'!$B$14:$W$332,N$9,0)</f>
        <v>2904</v>
      </c>
      <c r="O260" s="147">
        <f t="shared" ca="1" si="295"/>
        <v>0.97613445378151265</v>
      </c>
      <c r="P260" s="148">
        <f ca="1">VLOOKUP($B260,'Sắp xếp ĐVHC xã'!$B$14:$W$332,P$9,0)</f>
        <v>71</v>
      </c>
      <c r="Q260" s="147">
        <f t="shared" ca="1" si="296"/>
        <v>2.3865546218487396E-2</v>
      </c>
      <c r="R260" s="66">
        <f ca="1">VLOOKUP($B260,'Sắp xếp ĐVHC xã'!$B$14:$W$332,R$9,0)</f>
        <v>0</v>
      </c>
      <c r="S260" s="66" t="e">
        <f ca="1">VLOOKUP($B260,'Sắp xếp ĐVHC xã'!$B$14:$W$14,S$9,0)</f>
        <v>#N/A</v>
      </c>
      <c r="T260" s="66">
        <f ca="1">VLOOKUP($B260,'Sắp xếp ĐVHC xã'!$B$14:$W$332,T$9,0)</f>
        <v>0</v>
      </c>
      <c r="U260" s="76">
        <f ca="1">VLOOKUP($B260,'Sắp xếp ĐVHC xã'!$B$14:$W$332,U$9,0)</f>
        <v>0</v>
      </c>
      <c r="V260" s="66">
        <f ca="1">VLOOKUP($B260,'Sắp xếp ĐVHC xã'!$B$14:$W$332,V$9,0)</f>
        <v>0</v>
      </c>
      <c r="W260" s="66">
        <f ca="1">VLOOKUP($B260,'Sắp xếp ĐVHC xã'!$B$14:$W$332,W$9,0)</f>
        <v>0</v>
      </c>
      <c r="X260" s="25" t="str">
        <f t="shared" ca="1" si="240"/>
        <v/>
      </c>
      <c r="Y260" s="25" t="str">
        <f t="shared" ca="1" si="8"/>
        <v/>
      </c>
      <c r="Z260" s="25"/>
    </row>
    <row r="261" spans="1:26" ht="18.75" customHeight="1">
      <c r="A261" s="98"/>
      <c r="B261" s="20" t="s">
        <v>242</v>
      </c>
      <c r="C261" s="66">
        <f ca="1">VLOOKUP($B261,'Sắp xếp ĐVHC xã'!$B$14:$W$332,C$9,0)</f>
        <v>4300</v>
      </c>
      <c r="D261" s="66"/>
      <c r="E261" s="66">
        <f ca="1">VLOOKUP($B261,'Sắp xếp ĐVHC xã'!$B$14:$W$332,E$9,0)</f>
        <v>4300</v>
      </c>
      <c r="F261" s="66">
        <f ca="1">VLOOKUP($B261,'Sắp xếp ĐVHC xã'!$B$14:$W$332,F$9,0)</f>
        <v>4300</v>
      </c>
      <c r="G261" s="75">
        <f ca="1">F261/$E261</f>
        <v>1</v>
      </c>
      <c r="H261" s="66">
        <f ca="1">VLOOKUP($B261,'Sắp xếp ĐVHC xã'!$B$14:$W$332,H$9,0)</f>
        <v>4300</v>
      </c>
      <c r="I261" s="147">
        <f t="shared" ca="1" si="292"/>
        <v>1</v>
      </c>
      <c r="J261" s="148">
        <f ca="1">VLOOKUP($B261,'Sắp xếp ĐVHC xã'!$B$14:$W$332,J$9,0)</f>
        <v>4300</v>
      </c>
      <c r="K261" s="147">
        <f t="shared" ca="1" si="293"/>
        <v>1</v>
      </c>
      <c r="L261" s="148">
        <f ca="1">VLOOKUP($B261,'Sắp xếp ĐVHC xã'!$B$14:$W$332,L$9,0)</f>
        <v>0</v>
      </c>
      <c r="M261" s="147">
        <f t="shared" ca="1" si="294"/>
        <v>0</v>
      </c>
      <c r="N261" s="148">
        <f ca="1">VLOOKUP($B261,'Sắp xếp ĐVHC xã'!$B$14:$W$332,N$9,0)</f>
        <v>4292</v>
      </c>
      <c r="O261" s="147">
        <f t="shared" ca="1" si="295"/>
        <v>0.99813953488372098</v>
      </c>
      <c r="P261" s="148">
        <f ca="1">VLOOKUP($B261,'Sắp xếp ĐVHC xã'!$B$14:$W$332,P$9,0)</f>
        <v>8</v>
      </c>
      <c r="Q261" s="147">
        <f t="shared" ca="1" si="296"/>
        <v>1.8604651162790699E-3</v>
      </c>
      <c r="R261" s="66">
        <f ca="1">VLOOKUP($B261,'Sắp xếp ĐVHC xã'!$B$14:$W$332,R$9,0)</f>
        <v>0</v>
      </c>
      <c r="S261" s="66" t="e">
        <f ca="1">VLOOKUP($B261,'Sắp xếp ĐVHC xã'!$B$14:$W$14,S$9,0)</f>
        <v>#N/A</v>
      </c>
      <c r="T261" s="66">
        <f ca="1">VLOOKUP($B261,'Sắp xếp ĐVHC xã'!$B$14:$W$332,T$9,0)</f>
        <v>0</v>
      </c>
      <c r="U261" s="76">
        <f ca="1">VLOOKUP($B261,'Sắp xếp ĐVHC xã'!$B$14:$W$332,U$9,0)</f>
        <v>0</v>
      </c>
      <c r="V261" s="66">
        <f ca="1">VLOOKUP($B261,'Sắp xếp ĐVHC xã'!$B$14:$W$332,V$9,0)</f>
        <v>0</v>
      </c>
      <c r="W261" s="66">
        <f ca="1">VLOOKUP($B261,'Sắp xếp ĐVHC xã'!$B$14:$W$332,W$9,0)</f>
        <v>0</v>
      </c>
      <c r="X261" s="25" t="str">
        <f t="shared" ca="1" si="240"/>
        <v/>
      </c>
      <c r="Y261" s="25" t="str">
        <f t="shared" ca="1" si="8"/>
        <v/>
      </c>
      <c r="Z261" s="25"/>
    </row>
    <row r="262" spans="1:26" ht="18.75" customHeight="1">
      <c r="A262" s="98"/>
      <c r="B262" s="20" t="s">
        <v>243</v>
      </c>
      <c r="C262" s="66">
        <f ca="1">VLOOKUP($B262,'Sắp xếp ĐVHC xã'!$B$14:$W$332,C$9,0)</f>
        <v>2542</v>
      </c>
      <c r="D262" s="66"/>
      <c r="E262" s="66">
        <f ca="1">VLOOKUP($B262,'Sắp xếp ĐVHC xã'!$B$14:$W$332,E$9,0)</f>
        <v>2542</v>
      </c>
      <c r="F262" s="66">
        <f ca="1">VLOOKUP($B262,'Sắp xếp ĐVHC xã'!$B$14:$W$332,F$9,0)</f>
        <v>2540</v>
      </c>
      <c r="G262" s="75">
        <f ca="1">F262/$E262</f>
        <v>0.99921321793863105</v>
      </c>
      <c r="H262" s="66">
        <f ca="1">VLOOKUP($B262,'Sắp xếp ĐVHC xã'!$B$14:$W$332,H$9,0)</f>
        <v>2540</v>
      </c>
      <c r="I262" s="147">
        <f t="shared" ca="1" si="292"/>
        <v>0.99921321793863105</v>
      </c>
      <c r="J262" s="148">
        <f ca="1">VLOOKUP($B262,'Sắp xếp ĐVHC xã'!$B$14:$W$332,J$9,0)</f>
        <v>2527</v>
      </c>
      <c r="K262" s="147">
        <f t="shared" ca="1" si="293"/>
        <v>0.99488188976377956</v>
      </c>
      <c r="L262" s="148">
        <f ca="1">VLOOKUP($B262,'Sắp xếp ĐVHC xã'!$B$14:$W$332,L$9,0)</f>
        <v>13</v>
      </c>
      <c r="M262" s="147">
        <f t="shared" ca="1" si="294"/>
        <v>5.1181102362204724E-3</v>
      </c>
      <c r="N262" s="148">
        <f ca="1">VLOOKUP($B262,'Sắp xếp ĐVHC xã'!$B$14:$W$332,N$9,0)</f>
        <v>2467</v>
      </c>
      <c r="O262" s="147">
        <f t="shared" ca="1" si="295"/>
        <v>0.97049567269866244</v>
      </c>
      <c r="P262" s="148">
        <f ca="1">VLOOKUP($B262,'Sắp xếp ĐVHC xã'!$B$14:$W$332,P$9,0)</f>
        <v>60</v>
      </c>
      <c r="Q262" s="147">
        <f t="shared" ca="1" si="296"/>
        <v>2.3603461841070025E-2</v>
      </c>
      <c r="R262" s="66">
        <f ca="1">VLOOKUP($B262,'Sắp xếp ĐVHC xã'!$B$14:$W$332,R$9,0)</f>
        <v>0</v>
      </c>
      <c r="S262" s="66" t="e">
        <f ca="1">VLOOKUP($B262,'Sắp xếp ĐVHC xã'!$B$14:$W$14,S$9,0)</f>
        <v>#N/A</v>
      </c>
      <c r="T262" s="66">
        <f ca="1">VLOOKUP($B262,'Sắp xếp ĐVHC xã'!$B$14:$W$332,T$9,0)</f>
        <v>0</v>
      </c>
      <c r="U262" s="76">
        <f ca="1">VLOOKUP($B262,'Sắp xếp ĐVHC xã'!$B$14:$W$332,U$9,0)</f>
        <v>0</v>
      </c>
      <c r="V262" s="66">
        <f ca="1">VLOOKUP($B262,'Sắp xếp ĐVHC xã'!$B$14:$W$332,V$9,0)</f>
        <v>0</v>
      </c>
      <c r="W262" s="66">
        <f ca="1">VLOOKUP($B262,'Sắp xếp ĐVHC xã'!$B$14:$W$332,W$9,0)</f>
        <v>0</v>
      </c>
      <c r="X262" s="25" t="str">
        <f t="shared" ca="1" si="240"/>
        <v/>
      </c>
      <c r="Y262" s="25" t="str">
        <f t="shared" ca="1" si="8"/>
        <v/>
      </c>
      <c r="Z262" s="25"/>
    </row>
    <row r="263" spans="1:26" ht="18.75" customHeight="1" thickBot="1">
      <c r="A263" s="94"/>
      <c r="B263" s="81" t="s">
        <v>34</v>
      </c>
      <c r="C263" s="82">
        <f ca="1">SUM(C259:C262)</f>
        <v>13577</v>
      </c>
      <c r="D263" s="66"/>
      <c r="E263" s="82">
        <f t="shared" ref="E263:F263" ca="1" si="297">SUM(E259:E262)</f>
        <v>13577</v>
      </c>
      <c r="F263" s="82">
        <f t="shared" ca="1" si="297"/>
        <v>13940</v>
      </c>
      <c r="G263" s="83">
        <f ca="1">F263/E263</f>
        <v>1.0267363924283714</v>
      </c>
      <c r="H263" s="82">
        <f ca="1">SUM(H259:H262)</f>
        <v>13575</v>
      </c>
      <c r="I263" s="150">
        <f ca="1">H263/C263</f>
        <v>0.99985269205273619</v>
      </c>
      <c r="J263" s="151">
        <f ca="1">SUM(J259:J262)</f>
        <v>13560</v>
      </c>
      <c r="K263" s="150">
        <f ca="1">J263/F263</f>
        <v>0.97274031563845054</v>
      </c>
      <c r="L263" s="151">
        <f ca="1">SUM(L259:L262)</f>
        <v>15</v>
      </c>
      <c r="M263" s="150">
        <f ca="1">L263/F263</f>
        <v>1.0760401721664275E-3</v>
      </c>
      <c r="N263" s="151">
        <f ca="1">SUM(N259:N262)</f>
        <v>13312</v>
      </c>
      <c r="O263" s="150">
        <f t="shared" ca="1" si="295"/>
        <v>0.9804816969875525</v>
      </c>
      <c r="P263" s="151">
        <f ca="1">SUM(P259:P262)</f>
        <v>248</v>
      </c>
      <c r="Q263" s="150">
        <f t="shared" ca="1" si="296"/>
        <v>1.8266185460705606E-2</v>
      </c>
      <c r="R263" s="82">
        <f ca="1">SUM(R259:R262)</f>
        <v>0</v>
      </c>
      <c r="S263" s="87"/>
      <c r="T263" s="82">
        <f ca="1">SUM(T259:T262)</f>
        <v>0</v>
      </c>
      <c r="U263" s="82"/>
      <c r="V263" s="82">
        <f ca="1">SUM(V259:V262)</f>
        <v>0</v>
      </c>
      <c r="W263" s="66">
        <f ca="1">VLOOKUP($B263,'Sắp xếp ĐVHC xã'!$B$14:$W$332,W$9,0)</f>
        <v>0</v>
      </c>
      <c r="X263" s="25" t="str">
        <f t="shared" ca="1" si="240"/>
        <v>Sai</v>
      </c>
      <c r="Y263" s="25" t="str">
        <f t="shared" ca="1" si="8"/>
        <v>Sai</v>
      </c>
      <c r="Z263" s="25"/>
    </row>
    <row r="264" spans="1:26" ht="18.75" customHeight="1" thickTop="1">
      <c r="A264" s="94">
        <v>48</v>
      </c>
      <c r="B264" s="271" t="s">
        <v>244</v>
      </c>
      <c r="C264" s="266"/>
      <c r="D264" s="266"/>
      <c r="E264" s="266"/>
      <c r="F264" s="266"/>
      <c r="G264" s="266"/>
      <c r="H264" s="266"/>
      <c r="I264" s="266"/>
      <c r="J264" s="266"/>
      <c r="K264" s="266"/>
      <c r="L264" s="266"/>
      <c r="M264" s="266"/>
      <c r="N264" s="266"/>
      <c r="O264" s="266"/>
      <c r="P264" s="266"/>
      <c r="Q264" s="266"/>
      <c r="R264" s="266"/>
      <c r="S264" s="267"/>
      <c r="T264" s="20"/>
      <c r="U264" s="20"/>
      <c r="V264" s="20"/>
      <c r="W264" s="20"/>
      <c r="X264" s="25" t="str">
        <f t="shared" si="240"/>
        <v/>
      </c>
      <c r="Y264" s="25" t="str">
        <f t="shared" si="8"/>
        <v/>
      </c>
      <c r="Z264" s="25"/>
    </row>
    <row r="265" spans="1:26" ht="18.75" customHeight="1">
      <c r="A265" s="23"/>
      <c r="B265" s="20" t="s">
        <v>245</v>
      </c>
      <c r="C265" s="66">
        <f ca="1">VLOOKUP($B265,'Sắp xếp ĐVHC xã'!$B$14:$W$332,C$9,0)</f>
        <v>2891</v>
      </c>
      <c r="D265" s="66"/>
      <c r="E265" s="66">
        <f ca="1">VLOOKUP($B265,'Sắp xếp ĐVHC xã'!$B$14:$W$332,E$9,0)</f>
        <v>2891</v>
      </c>
      <c r="F265" s="66">
        <f ca="1">VLOOKUP($B265,'Sắp xếp ĐVHC xã'!$B$14:$W$332,F$9,0)</f>
        <v>2891</v>
      </c>
      <c r="G265" s="75">
        <f ca="1">F265/$E265</f>
        <v>1</v>
      </c>
      <c r="H265" s="66">
        <f ca="1">VLOOKUP($B265,'Sắp xếp ĐVHC xã'!$B$14:$W$332,H$9,0)</f>
        <v>2891</v>
      </c>
      <c r="I265" s="147">
        <f t="shared" ref="I265:I268" ca="1" si="298">H265/$C265</f>
        <v>1</v>
      </c>
      <c r="J265" s="148">
        <f ca="1">VLOOKUP($B265,'Sắp xếp ĐVHC xã'!$B$14:$W$332,J$9,0)</f>
        <v>2891</v>
      </c>
      <c r="K265" s="147">
        <f t="shared" ref="K265:K268" ca="1" si="299">J265/$F265</f>
        <v>1</v>
      </c>
      <c r="L265" s="148">
        <f ca="1">VLOOKUP($B265,'Sắp xếp ĐVHC xã'!$B$14:$W$332,L$9,0)</f>
        <v>0</v>
      </c>
      <c r="M265" s="147">
        <f t="shared" ref="M265:M268" ca="1" si="300">L265/$F265</f>
        <v>0</v>
      </c>
      <c r="N265" s="148">
        <f ca="1">VLOOKUP($B265,'Sắp xếp ĐVHC xã'!$B$14:$W$332,N$9,0)</f>
        <v>2878</v>
      </c>
      <c r="O265" s="147">
        <f t="shared" ref="O265:O269" ca="1" si="301">N265/$C265</f>
        <v>0.99550328606018679</v>
      </c>
      <c r="P265" s="148">
        <f ca="1">VLOOKUP($B265,'Sắp xếp ĐVHC xã'!$B$14:$W$332,P$9,0)</f>
        <v>13</v>
      </c>
      <c r="Q265" s="147">
        <f t="shared" ref="Q265:Q269" ca="1" si="302">P265/$C265</f>
        <v>4.4967139398132136E-3</v>
      </c>
      <c r="R265" s="66">
        <f ca="1">VLOOKUP($B265,'Sắp xếp ĐVHC xã'!$B$14:$W$332,R$9,0)</f>
        <v>0</v>
      </c>
      <c r="S265" s="66" t="e">
        <f ca="1">VLOOKUP($B265,'Sắp xếp ĐVHC xã'!$B$14:$W$14,S$9,0)</f>
        <v>#N/A</v>
      </c>
      <c r="T265" s="66">
        <f ca="1">VLOOKUP($B265,'Sắp xếp ĐVHC xã'!$B$14:$W$332,T$9,0)</f>
        <v>0</v>
      </c>
      <c r="U265" s="76">
        <f ca="1">VLOOKUP($B265,'Sắp xếp ĐVHC xã'!$B$14:$W$332,U$9,0)</f>
        <v>0</v>
      </c>
      <c r="V265" s="66">
        <f ca="1">VLOOKUP($B265,'Sắp xếp ĐVHC xã'!$B$14:$W$332,V$9,0)</f>
        <v>0</v>
      </c>
      <c r="W265" s="66">
        <f ca="1">VLOOKUP($B265,'Sắp xếp ĐVHC xã'!$B$14:$W$332,W$9,0)</f>
        <v>0</v>
      </c>
      <c r="X265" s="25" t="str">
        <f t="shared" ca="1" si="240"/>
        <v/>
      </c>
      <c r="Y265" s="25" t="str">
        <f t="shared" ca="1" si="8"/>
        <v/>
      </c>
      <c r="Z265" s="25"/>
    </row>
    <row r="266" spans="1:26" ht="18.75" customHeight="1">
      <c r="A266" s="23"/>
      <c r="B266" s="20" t="s">
        <v>246</v>
      </c>
      <c r="C266" s="66">
        <f ca="1">VLOOKUP($B266,'Sắp xếp ĐVHC xã'!$B$14:$W$332,C$9,0)</f>
        <v>5544</v>
      </c>
      <c r="D266" s="66"/>
      <c r="E266" s="66">
        <f ca="1">VLOOKUP($B266,'Sắp xếp ĐVHC xã'!$B$14:$W$332,E$9,0)</f>
        <v>5544</v>
      </c>
      <c r="F266" s="66">
        <f ca="1">VLOOKUP($B266,'Sắp xếp ĐVHC xã'!$B$14:$W$332,F$9,0)</f>
        <v>5536</v>
      </c>
      <c r="G266" s="75">
        <f ca="1">F266/$E266</f>
        <v>0.99855699855699853</v>
      </c>
      <c r="H266" s="66">
        <f ca="1">VLOOKUP($B266,'Sắp xếp ĐVHC xã'!$B$14:$W$332,H$9,0)</f>
        <v>5536</v>
      </c>
      <c r="I266" s="147">
        <f t="shared" ca="1" si="298"/>
        <v>0.99855699855699853</v>
      </c>
      <c r="J266" s="148">
        <f ca="1">VLOOKUP($B266,'Sắp xếp ĐVHC xã'!$B$14:$W$332,J$9,0)</f>
        <v>5534</v>
      </c>
      <c r="K266" s="147">
        <f t="shared" ca="1" si="299"/>
        <v>0.99963872832369938</v>
      </c>
      <c r="L266" s="148">
        <f ca="1">VLOOKUP($B266,'Sắp xếp ĐVHC xã'!$B$14:$W$332,L$9,0)</f>
        <v>2</v>
      </c>
      <c r="M266" s="147">
        <f t="shared" ca="1" si="300"/>
        <v>3.6127167630057802E-4</v>
      </c>
      <c r="N266" s="148">
        <f ca="1">VLOOKUP($B266,'Sắp xếp ĐVHC xã'!$B$14:$W$332,N$9,0)</f>
        <v>5484</v>
      </c>
      <c r="O266" s="147">
        <f t="shared" ca="1" si="301"/>
        <v>0.98917748917748916</v>
      </c>
      <c r="P266" s="148">
        <f ca="1">VLOOKUP($B266,'Sắp xếp ĐVHC xã'!$B$14:$W$332,P$9,0)</f>
        <v>50</v>
      </c>
      <c r="Q266" s="147">
        <f t="shared" ca="1" si="302"/>
        <v>9.0187590187590181E-3</v>
      </c>
      <c r="R266" s="66">
        <f ca="1">VLOOKUP($B266,'Sắp xếp ĐVHC xã'!$B$14:$W$332,R$9,0)</f>
        <v>0</v>
      </c>
      <c r="S266" s="66" t="e">
        <f ca="1">VLOOKUP($B266,'Sắp xếp ĐVHC xã'!$B$14:$W$14,S$9,0)</f>
        <v>#N/A</v>
      </c>
      <c r="T266" s="66">
        <f ca="1">VLOOKUP($B266,'Sắp xếp ĐVHC xã'!$B$14:$W$332,T$9,0)</f>
        <v>0</v>
      </c>
      <c r="U266" s="76">
        <f ca="1">VLOOKUP($B266,'Sắp xếp ĐVHC xã'!$B$14:$W$332,U$9,0)</f>
        <v>0</v>
      </c>
      <c r="V266" s="66">
        <f ca="1">VLOOKUP($B266,'Sắp xếp ĐVHC xã'!$B$14:$W$332,V$9,0)</f>
        <v>0</v>
      </c>
      <c r="W266" s="66">
        <f ca="1">VLOOKUP($B266,'Sắp xếp ĐVHC xã'!$B$14:$W$332,W$9,0)</f>
        <v>0</v>
      </c>
      <c r="X266" s="25" t="str">
        <f t="shared" ca="1" si="240"/>
        <v/>
      </c>
      <c r="Y266" s="25" t="str">
        <f t="shared" ca="1" si="8"/>
        <v/>
      </c>
      <c r="Z266" s="25"/>
    </row>
    <row r="267" spans="1:26" s="136" customFormat="1" ht="18.75" customHeight="1">
      <c r="A267" s="169"/>
      <c r="B267" s="170" t="s">
        <v>247</v>
      </c>
      <c r="C267" s="148">
        <v>2259</v>
      </c>
      <c r="D267" s="148"/>
      <c r="E267" s="148">
        <v>2259</v>
      </c>
      <c r="F267" s="148">
        <f ca="1">VLOOKUP($B267,'Sắp xếp ĐVHC xã'!$B$14:$W$332,F$9,0)</f>
        <v>1894</v>
      </c>
      <c r="G267" s="147">
        <f ca="1">F267/$E267</f>
        <v>0.83842408145196989</v>
      </c>
      <c r="H267" s="148">
        <v>2259</v>
      </c>
      <c r="I267" s="147">
        <f t="shared" si="298"/>
        <v>1</v>
      </c>
      <c r="J267" s="148">
        <v>2254</v>
      </c>
      <c r="K267" s="147">
        <v>0.99780000000000002</v>
      </c>
      <c r="L267" s="148">
        <f ca="1">VLOOKUP($B267,'Sắp xếp ĐVHC xã'!$B$14:$W$332,L$9,0)</f>
        <v>5</v>
      </c>
      <c r="M267" s="147">
        <v>2.2000000000000001E-3</v>
      </c>
      <c r="N267" s="148">
        <v>2245</v>
      </c>
      <c r="O267" s="147">
        <f t="shared" si="301"/>
        <v>0.99380256750774676</v>
      </c>
      <c r="P267" s="148">
        <v>9</v>
      </c>
      <c r="Q267" s="147">
        <f t="shared" si="302"/>
        <v>3.9840637450199202E-3</v>
      </c>
      <c r="R267" s="148">
        <f ca="1">VLOOKUP($B267,'Sắp xếp ĐVHC xã'!$B$14:$W$332,R$9,0)</f>
        <v>0</v>
      </c>
      <c r="S267" s="148" t="e">
        <f ca="1">VLOOKUP($B267,'Sắp xếp ĐVHC xã'!$B$14:$W$14,S$9,0)</f>
        <v>#N/A</v>
      </c>
      <c r="T267" s="148">
        <f ca="1">VLOOKUP($B267,'Sắp xếp ĐVHC xã'!$B$14:$W$332,T$9,0)</f>
        <v>0</v>
      </c>
      <c r="U267" s="171">
        <f ca="1">VLOOKUP($B267,'Sắp xếp ĐVHC xã'!$B$14:$W$332,U$9,0)</f>
        <v>0</v>
      </c>
      <c r="V267" s="148">
        <f ca="1">VLOOKUP($B267,'Sắp xếp ĐVHC xã'!$B$14:$W$332,V$9,0)</f>
        <v>0</v>
      </c>
      <c r="W267" s="148">
        <f ca="1">VLOOKUP($B267,'Sắp xếp ĐVHC xã'!$B$14:$W$332,W$9,0)</f>
        <v>0</v>
      </c>
      <c r="X267" s="136" t="str">
        <f t="shared" ca="1" si="240"/>
        <v/>
      </c>
      <c r="Y267" s="136" t="str">
        <f t="shared" ca="1" si="8"/>
        <v>Sai</v>
      </c>
    </row>
    <row r="268" spans="1:26" ht="18.75" customHeight="1">
      <c r="A268" s="23"/>
      <c r="B268" s="20" t="s">
        <v>248</v>
      </c>
      <c r="C268" s="66">
        <f ca="1">VLOOKUP($B268,'Sắp xếp ĐVHC xã'!$B$14:$W$332,C$9,0)</f>
        <v>2019</v>
      </c>
      <c r="D268" s="66"/>
      <c r="E268" s="66">
        <f ca="1">VLOOKUP($B268,'Sắp xếp ĐVHC xã'!$B$14:$W$332,E$9,0)</f>
        <v>2019</v>
      </c>
      <c r="F268" s="66">
        <f ca="1">VLOOKUP($B268,'Sắp xếp ĐVHC xã'!$B$14:$W$332,F$9,0)</f>
        <v>2005</v>
      </c>
      <c r="G268" s="75">
        <f ca="1">F268/$E268</f>
        <v>0.99306587419514614</v>
      </c>
      <c r="H268" s="66">
        <f ca="1">VLOOKUP($B268,'Sắp xếp ĐVHC xã'!$B$14:$W$332,H$9,0)</f>
        <v>2005</v>
      </c>
      <c r="I268" s="147">
        <f t="shared" ca="1" si="298"/>
        <v>0.99306587419514614</v>
      </c>
      <c r="J268" s="148">
        <f ca="1">VLOOKUP($B268,'Sắp xếp ĐVHC xã'!$B$14:$W$332,J$9,0)</f>
        <v>2005</v>
      </c>
      <c r="K268" s="147">
        <f t="shared" ca="1" si="299"/>
        <v>1</v>
      </c>
      <c r="L268" s="148">
        <f ca="1">VLOOKUP($B268,'Sắp xếp ĐVHC xã'!$B$14:$W$332,L$9,0)</f>
        <v>0</v>
      </c>
      <c r="M268" s="147">
        <f t="shared" ca="1" si="300"/>
        <v>0</v>
      </c>
      <c r="N268" s="148">
        <f ca="1">VLOOKUP($B268,'Sắp xếp ĐVHC xã'!$B$14:$W$332,N$9,0)</f>
        <v>1955</v>
      </c>
      <c r="O268" s="147">
        <f t="shared" ca="1" si="301"/>
        <v>0.9683011391778108</v>
      </c>
      <c r="P268" s="148">
        <f ca="1">VLOOKUP($B268,'Sắp xếp ĐVHC xã'!$B$14:$W$332,P$9,0)</f>
        <v>50</v>
      </c>
      <c r="Q268" s="147">
        <f t="shared" ca="1" si="302"/>
        <v>2.4764735017335313E-2</v>
      </c>
      <c r="R268" s="66">
        <f ca="1">VLOOKUP($B268,'Sắp xếp ĐVHC xã'!$B$14:$W$332,R$9,0)</f>
        <v>0</v>
      </c>
      <c r="S268" s="66" t="e">
        <f ca="1">VLOOKUP($B268,'Sắp xếp ĐVHC xã'!$B$14:$W$14,S$9,0)</f>
        <v>#N/A</v>
      </c>
      <c r="T268" s="66">
        <f ca="1">VLOOKUP($B268,'Sắp xếp ĐVHC xã'!$B$14:$W$332,T$9,0)</f>
        <v>0</v>
      </c>
      <c r="U268" s="76">
        <f ca="1">VLOOKUP($B268,'Sắp xếp ĐVHC xã'!$B$14:$W$332,U$9,0)</f>
        <v>0</v>
      </c>
      <c r="V268" s="66">
        <f ca="1">VLOOKUP($B268,'Sắp xếp ĐVHC xã'!$B$14:$W$332,V$9,0)</f>
        <v>0</v>
      </c>
      <c r="W268" s="66">
        <f ca="1">VLOOKUP($B268,'Sắp xếp ĐVHC xã'!$B$14:$W$332,W$9,0)</f>
        <v>0</v>
      </c>
      <c r="X268" s="25" t="str">
        <f t="shared" ca="1" si="240"/>
        <v/>
      </c>
      <c r="Y268" s="25" t="str">
        <f t="shared" ref="Y268:Y325" ca="1" si="303">IF((F268-J268-L268)=0,"","Sai")</f>
        <v/>
      </c>
      <c r="Z268" s="25"/>
    </row>
    <row r="269" spans="1:26" ht="18.75" customHeight="1" thickBot="1">
      <c r="A269" s="94"/>
      <c r="B269" s="81" t="s">
        <v>34</v>
      </c>
      <c r="C269" s="82">
        <f ca="1">SUM(C265:C268)</f>
        <v>12713</v>
      </c>
      <c r="D269" s="66"/>
      <c r="E269" s="82">
        <f t="shared" ref="E269:F269" ca="1" si="304">SUM(E265:E268)</f>
        <v>12713</v>
      </c>
      <c r="F269" s="82">
        <f t="shared" ca="1" si="304"/>
        <v>12326</v>
      </c>
      <c r="G269" s="83">
        <f ca="1">F269/E269</f>
        <v>0.96955871942106508</v>
      </c>
      <c r="H269" s="82">
        <f ca="1">SUM(H265:H268)</f>
        <v>12691</v>
      </c>
      <c r="I269" s="150">
        <f ca="1">H269/C269</f>
        <v>0.99826948792574532</v>
      </c>
      <c r="J269" s="151">
        <f ca="1">SUM(J265:J268)</f>
        <v>12684</v>
      </c>
      <c r="K269" s="150">
        <f ca="1">J269/F269</f>
        <v>1.0290442966087945</v>
      </c>
      <c r="L269" s="151">
        <f ca="1">SUM(L265:L268)</f>
        <v>7</v>
      </c>
      <c r="M269" s="150">
        <f ca="1">L269/F269</f>
        <v>5.6790524095408086E-4</v>
      </c>
      <c r="N269" s="151">
        <f ca="1">SUM(N265:N268)</f>
        <v>12562</v>
      </c>
      <c r="O269" s="150">
        <f t="shared" ca="1" si="301"/>
        <v>0.98812239439943361</v>
      </c>
      <c r="P269" s="151">
        <f ca="1">SUM(P265:P268)</f>
        <v>122</v>
      </c>
      <c r="Q269" s="150">
        <f t="shared" ca="1" si="302"/>
        <v>9.5964760481397002E-3</v>
      </c>
      <c r="R269" s="82">
        <f ca="1">SUM(R265:R268)</f>
        <v>0</v>
      </c>
      <c r="S269" s="87"/>
      <c r="T269" s="82">
        <f ca="1">SUM(T265:T268)</f>
        <v>0</v>
      </c>
      <c r="U269" s="82"/>
      <c r="V269" s="82">
        <f ca="1">SUM(V265:V268)</f>
        <v>0</v>
      </c>
      <c r="W269" s="66">
        <f ca="1">VLOOKUP($B269,'Sắp xếp ĐVHC xã'!$B$14:$W$332,W$9,0)</f>
        <v>0</v>
      </c>
      <c r="X269" s="25" t="str">
        <f t="shared" ref="X269:X325" ca="1" si="305">IF(E269&lt;F269,"Sai","")</f>
        <v/>
      </c>
      <c r="Y269" s="25" t="str">
        <f t="shared" ca="1" si="303"/>
        <v>Sai</v>
      </c>
      <c r="Z269" s="25"/>
    </row>
    <row r="270" spans="1:26" ht="18.75" customHeight="1" thickTop="1">
      <c r="A270" s="94">
        <v>49</v>
      </c>
      <c r="B270" s="271" t="s">
        <v>249</v>
      </c>
      <c r="C270" s="266"/>
      <c r="D270" s="266"/>
      <c r="E270" s="266"/>
      <c r="F270" s="266"/>
      <c r="G270" s="266"/>
      <c r="H270" s="266"/>
      <c r="I270" s="266"/>
      <c r="J270" s="266"/>
      <c r="K270" s="266"/>
      <c r="L270" s="266"/>
      <c r="M270" s="266"/>
      <c r="N270" s="266"/>
      <c r="O270" s="266"/>
      <c r="P270" s="266"/>
      <c r="Q270" s="266"/>
      <c r="R270" s="266"/>
      <c r="S270" s="267"/>
      <c r="T270" s="20"/>
      <c r="U270" s="24"/>
      <c r="V270" s="20"/>
      <c r="W270" s="20"/>
      <c r="X270" s="25" t="str">
        <f t="shared" si="305"/>
        <v/>
      </c>
      <c r="Y270" s="25" t="str">
        <f t="shared" si="303"/>
        <v/>
      </c>
      <c r="Z270" s="25"/>
    </row>
    <row r="271" spans="1:26" ht="18.75" customHeight="1">
      <c r="A271" s="23"/>
      <c r="B271" s="20" t="s">
        <v>250</v>
      </c>
      <c r="C271" s="66">
        <f ca="1">VLOOKUP($B271,'Sắp xếp ĐVHC xã'!$B$14:$W$332,C$9,0)</f>
        <v>2331</v>
      </c>
      <c r="D271" s="66"/>
      <c r="E271" s="66">
        <f ca="1">VLOOKUP($B271,'Sắp xếp ĐVHC xã'!$B$14:$W$332,E$9,0)</f>
        <v>2331</v>
      </c>
      <c r="F271" s="66">
        <f ca="1">VLOOKUP($B271,'Sắp xếp ĐVHC xã'!$B$14:$W$332,F$9,0)</f>
        <v>2331</v>
      </c>
      <c r="G271" s="75">
        <f ca="1">F271/$E271</f>
        <v>1</v>
      </c>
      <c r="H271" s="66">
        <f ca="1">VLOOKUP($B271,'Sắp xếp ĐVHC xã'!$B$14:$W$332,H$9,0)</f>
        <v>2331</v>
      </c>
      <c r="I271" s="147">
        <f t="shared" ref="I271:I275" ca="1" si="306">H271/$C271</f>
        <v>1</v>
      </c>
      <c r="J271" s="148">
        <f ca="1">VLOOKUP($B271,'Sắp xếp ĐVHC xã'!$B$14:$W$332,J$9,0)</f>
        <v>2319</v>
      </c>
      <c r="K271" s="147">
        <f t="shared" ref="K271:K275" ca="1" si="307">J271/$F271</f>
        <v>0.99485199485199483</v>
      </c>
      <c r="L271" s="148">
        <f ca="1">VLOOKUP($B271,'Sắp xếp ĐVHC xã'!$B$14:$W$332,L$9,0)</f>
        <v>12</v>
      </c>
      <c r="M271" s="147">
        <f t="shared" ref="M271:M275" ca="1" si="308">L271/$F271</f>
        <v>5.1480051480051478E-3</v>
      </c>
      <c r="N271" s="148">
        <f ca="1">VLOOKUP($B271,'Sắp xếp ĐVHC xã'!$B$14:$W$332,N$9,0)</f>
        <v>2318</v>
      </c>
      <c r="O271" s="147">
        <f t="shared" ref="O271:O277" ca="1" si="309">N271/$C271</f>
        <v>0.99442299442299442</v>
      </c>
      <c r="P271" s="148">
        <f ca="1">VLOOKUP($B271,'Sắp xếp ĐVHC xã'!$B$14:$W$332,P$9,0)</f>
        <v>1</v>
      </c>
      <c r="Q271" s="147">
        <f t="shared" ref="Q271:Q277" ca="1" si="310">P271/$C271</f>
        <v>4.29000429000429E-4</v>
      </c>
      <c r="R271" s="66">
        <f ca="1">VLOOKUP($B271,'Sắp xếp ĐVHC xã'!$B$14:$W$332,R$9,0)</f>
        <v>0</v>
      </c>
      <c r="S271" s="66" t="e">
        <f ca="1">VLOOKUP($B271,'Sắp xếp ĐVHC xã'!$B$14:$W$14,S$9,0)</f>
        <v>#N/A</v>
      </c>
      <c r="T271" s="66">
        <f ca="1">VLOOKUP($B271,'Sắp xếp ĐVHC xã'!$B$14:$W$332,T$9,0)</f>
        <v>0</v>
      </c>
      <c r="U271" s="76">
        <f ca="1">VLOOKUP($B271,'Sắp xếp ĐVHC xã'!$B$14:$W$332,U$9,0)</f>
        <v>0</v>
      </c>
      <c r="V271" s="66">
        <f ca="1">VLOOKUP($B271,'Sắp xếp ĐVHC xã'!$B$14:$W$332,V$9,0)</f>
        <v>0</v>
      </c>
      <c r="W271" s="66">
        <f ca="1">VLOOKUP($B271,'Sắp xếp ĐVHC xã'!$B$14:$W$332,W$9,0)</f>
        <v>0</v>
      </c>
      <c r="X271" s="25" t="str">
        <f t="shared" ca="1" si="305"/>
        <v/>
      </c>
      <c r="Y271" s="25" t="str">
        <f t="shared" ca="1" si="303"/>
        <v/>
      </c>
      <c r="Z271" s="25"/>
    </row>
    <row r="272" spans="1:26" ht="18.75" customHeight="1">
      <c r="A272" s="23"/>
      <c r="B272" s="20" t="s">
        <v>251</v>
      </c>
      <c r="C272" s="66">
        <f ca="1">VLOOKUP($B272,'Sắp xếp ĐVHC xã'!$B$14:$W$332,C$9,0)</f>
        <v>3136</v>
      </c>
      <c r="D272" s="66"/>
      <c r="E272" s="66">
        <f ca="1">VLOOKUP($B272,'Sắp xếp ĐVHC xã'!$B$14:$W$332,E$9,0)</f>
        <v>3136</v>
      </c>
      <c r="F272" s="66">
        <f ca="1">VLOOKUP($B272,'Sắp xếp ĐVHC xã'!$B$14:$W$332,F$9,0)</f>
        <v>3136</v>
      </c>
      <c r="G272" s="75">
        <f ca="1">F272/$E272</f>
        <v>1</v>
      </c>
      <c r="H272" s="66">
        <f ca="1">VLOOKUP($B272,'Sắp xếp ĐVHC xã'!$B$14:$W$332,H$9,0)</f>
        <v>3136</v>
      </c>
      <c r="I272" s="147">
        <f t="shared" ca="1" si="306"/>
        <v>1</v>
      </c>
      <c r="J272" s="148">
        <f ca="1">VLOOKUP($B272,'Sắp xếp ĐVHC xã'!$B$14:$W$332,J$9,0)</f>
        <v>3125</v>
      </c>
      <c r="K272" s="147">
        <f t="shared" ca="1" si="307"/>
        <v>0.99649234693877553</v>
      </c>
      <c r="L272" s="148">
        <f ca="1">VLOOKUP($B272,'Sắp xếp ĐVHC xã'!$B$14:$W$332,L$9,0)</f>
        <v>11</v>
      </c>
      <c r="M272" s="147">
        <f t="shared" ca="1" si="308"/>
        <v>3.5076530612244898E-3</v>
      </c>
      <c r="N272" s="148">
        <f ca="1">VLOOKUP($B272,'Sắp xếp ĐVHC xã'!$B$14:$W$332,N$9,0)</f>
        <v>3094</v>
      </c>
      <c r="O272" s="147">
        <f t="shared" ca="1" si="309"/>
        <v>0.9866071428571429</v>
      </c>
      <c r="P272" s="148">
        <f ca="1">VLOOKUP($B272,'Sắp xếp ĐVHC xã'!$B$14:$W$332,P$9,0)</f>
        <v>31</v>
      </c>
      <c r="Q272" s="147">
        <f t="shared" ca="1" si="310"/>
        <v>9.8852040816326536E-3</v>
      </c>
      <c r="R272" s="66">
        <f ca="1">VLOOKUP($B272,'Sắp xếp ĐVHC xã'!$B$14:$W$332,R$9,0)</f>
        <v>0</v>
      </c>
      <c r="S272" s="66" t="e">
        <f ca="1">VLOOKUP($B272,'Sắp xếp ĐVHC xã'!$B$14:$W$14,S$9,0)</f>
        <v>#N/A</v>
      </c>
      <c r="T272" s="66">
        <f ca="1">VLOOKUP($B272,'Sắp xếp ĐVHC xã'!$B$14:$W$332,T$9,0)</f>
        <v>0</v>
      </c>
      <c r="U272" s="76">
        <f ca="1">VLOOKUP($B272,'Sắp xếp ĐVHC xã'!$B$14:$W$332,U$9,0)</f>
        <v>0</v>
      </c>
      <c r="V272" s="66">
        <f ca="1">VLOOKUP($B272,'Sắp xếp ĐVHC xã'!$B$14:$W$332,V$9,0)</f>
        <v>0</v>
      </c>
      <c r="W272" s="66">
        <f ca="1">VLOOKUP($B272,'Sắp xếp ĐVHC xã'!$B$14:$W$332,W$9,0)</f>
        <v>0</v>
      </c>
      <c r="X272" s="25" t="str">
        <f t="shared" ca="1" si="305"/>
        <v/>
      </c>
      <c r="Y272" s="25" t="str">
        <f t="shared" ca="1" si="303"/>
        <v/>
      </c>
      <c r="Z272" s="25"/>
    </row>
    <row r="273" spans="1:29" ht="18.75" customHeight="1">
      <c r="A273" s="23"/>
      <c r="B273" s="20" t="s">
        <v>252</v>
      </c>
      <c r="C273" s="66">
        <f ca="1">VLOOKUP($B273,'Sắp xếp ĐVHC xã'!$B$14:$W$332,C$9,0)</f>
        <v>3009</v>
      </c>
      <c r="D273" s="66"/>
      <c r="E273" s="66">
        <f ca="1">VLOOKUP($B273,'Sắp xếp ĐVHC xã'!$B$14:$W$332,E$9,0)</f>
        <v>3009</v>
      </c>
      <c r="F273" s="66">
        <f ca="1">VLOOKUP($B273,'Sắp xếp ĐVHC xã'!$B$14:$W$332,F$9,0)</f>
        <v>3009</v>
      </c>
      <c r="G273" s="75">
        <f ca="1">F273/$E273</f>
        <v>1</v>
      </c>
      <c r="H273" s="66">
        <f ca="1">VLOOKUP($B273,'Sắp xếp ĐVHC xã'!$B$14:$W$332,H$9,0)</f>
        <v>3009</v>
      </c>
      <c r="I273" s="147">
        <f t="shared" ca="1" si="306"/>
        <v>1</v>
      </c>
      <c r="J273" s="148">
        <f ca="1">VLOOKUP($B273,'Sắp xếp ĐVHC xã'!$B$14:$W$332,J$9,0)</f>
        <v>3009</v>
      </c>
      <c r="K273" s="147">
        <f t="shared" ca="1" si="307"/>
        <v>1</v>
      </c>
      <c r="L273" s="148">
        <f ca="1">VLOOKUP($B273,'Sắp xếp ĐVHC xã'!$B$14:$W$332,L$9,0)</f>
        <v>0</v>
      </c>
      <c r="M273" s="147">
        <f t="shared" ca="1" si="308"/>
        <v>0</v>
      </c>
      <c r="N273" s="148">
        <f ca="1">VLOOKUP($B273,'Sắp xếp ĐVHC xã'!$B$14:$W$332,N$9,0)</f>
        <v>2966</v>
      </c>
      <c r="O273" s="147">
        <f t="shared" ca="1" si="309"/>
        <v>0.98570953805250916</v>
      </c>
      <c r="P273" s="148">
        <f ca="1">VLOOKUP($B273,'Sắp xếp ĐVHC xã'!$B$14:$W$332,P$9,0)</f>
        <v>43</v>
      </c>
      <c r="Q273" s="147">
        <f t="shared" ca="1" si="310"/>
        <v>1.4290461947490861E-2</v>
      </c>
      <c r="R273" s="66">
        <f ca="1">VLOOKUP($B273,'Sắp xếp ĐVHC xã'!$B$14:$W$332,R$9,0)</f>
        <v>0</v>
      </c>
      <c r="S273" s="66" t="e">
        <f ca="1">VLOOKUP($B273,'Sắp xếp ĐVHC xã'!$B$14:$W$14,S$9,0)</f>
        <v>#N/A</v>
      </c>
      <c r="T273" s="66">
        <f ca="1">VLOOKUP($B273,'Sắp xếp ĐVHC xã'!$B$14:$W$332,T$9,0)</f>
        <v>0</v>
      </c>
      <c r="U273" s="76">
        <f ca="1">VLOOKUP($B273,'Sắp xếp ĐVHC xã'!$B$14:$W$332,U$9,0)</f>
        <v>0</v>
      </c>
      <c r="V273" s="66">
        <f ca="1">VLOOKUP($B273,'Sắp xếp ĐVHC xã'!$B$14:$W$332,V$9,0)</f>
        <v>0</v>
      </c>
      <c r="W273" s="66">
        <f ca="1">VLOOKUP($B273,'Sắp xếp ĐVHC xã'!$B$14:$W$332,W$9,0)</f>
        <v>0</v>
      </c>
      <c r="X273" s="25" t="str">
        <f t="shared" ca="1" si="305"/>
        <v/>
      </c>
      <c r="Y273" s="25" t="str">
        <f t="shared" ca="1" si="303"/>
        <v/>
      </c>
      <c r="Z273" s="25"/>
    </row>
    <row r="274" spans="1:29" ht="18.75" customHeight="1">
      <c r="A274" s="23"/>
      <c r="B274" s="20" t="s">
        <v>253</v>
      </c>
      <c r="C274" s="66">
        <f ca="1">VLOOKUP($B274,'Sắp xếp ĐVHC xã'!$B$14:$W$332,C$9,0)</f>
        <v>2322</v>
      </c>
      <c r="D274" s="66"/>
      <c r="E274" s="66">
        <f ca="1">VLOOKUP($B274,'Sắp xếp ĐVHC xã'!$B$14:$W$332,E$9,0)</f>
        <v>2322</v>
      </c>
      <c r="F274" s="66">
        <f ca="1">VLOOKUP($B274,'Sắp xếp ĐVHC xã'!$B$14:$W$332,F$9,0)</f>
        <v>2322</v>
      </c>
      <c r="G274" s="75">
        <f ca="1">F274/$E274</f>
        <v>1</v>
      </c>
      <c r="H274" s="66">
        <f ca="1">VLOOKUP($B274,'Sắp xếp ĐVHC xã'!$B$14:$W$332,H$9,0)</f>
        <v>2322</v>
      </c>
      <c r="I274" s="147">
        <f t="shared" ca="1" si="306"/>
        <v>1</v>
      </c>
      <c r="J274" s="148">
        <f ca="1">VLOOKUP($B274,'Sắp xếp ĐVHC xã'!$B$14:$W$332,J$9,0)</f>
        <v>2322</v>
      </c>
      <c r="K274" s="147">
        <f t="shared" ca="1" si="307"/>
        <v>1</v>
      </c>
      <c r="L274" s="148">
        <f ca="1">VLOOKUP($B274,'Sắp xếp ĐVHC xã'!$B$14:$W$332,L$9,0)</f>
        <v>0</v>
      </c>
      <c r="M274" s="147">
        <f t="shared" ca="1" si="308"/>
        <v>0</v>
      </c>
      <c r="N274" s="148">
        <f ca="1">VLOOKUP($B274,'Sắp xếp ĐVHC xã'!$B$14:$W$332,N$9,0)</f>
        <v>2301</v>
      </c>
      <c r="O274" s="147">
        <f t="shared" ca="1" si="309"/>
        <v>0.99095607235142114</v>
      </c>
      <c r="P274" s="148">
        <f ca="1">VLOOKUP($B274,'Sắp xếp ĐVHC xã'!$B$14:$W$332,P$9,0)</f>
        <v>21</v>
      </c>
      <c r="Q274" s="147">
        <f t="shared" ca="1" si="310"/>
        <v>9.0439276485788107E-3</v>
      </c>
      <c r="R274" s="66">
        <f ca="1">VLOOKUP($B274,'Sắp xếp ĐVHC xã'!$B$14:$W$332,R$9,0)</f>
        <v>0</v>
      </c>
      <c r="S274" s="66" t="e">
        <f ca="1">VLOOKUP($B274,'Sắp xếp ĐVHC xã'!$B$14:$W$14,S$9,0)</f>
        <v>#N/A</v>
      </c>
      <c r="T274" s="66">
        <f ca="1">VLOOKUP($B274,'Sắp xếp ĐVHC xã'!$B$14:$W$332,T$9,0)</f>
        <v>0</v>
      </c>
      <c r="U274" s="76">
        <f ca="1">VLOOKUP($B274,'Sắp xếp ĐVHC xã'!$B$14:$W$332,U$9,0)</f>
        <v>0</v>
      </c>
      <c r="V274" s="66">
        <f ca="1">VLOOKUP($B274,'Sắp xếp ĐVHC xã'!$B$14:$W$332,V$9,0)</f>
        <v>0</v>
      </c>
      <c r="W274" s="66">
        <f ca="1">VLOOKUP($B274,'Sắp xếp ĐVHC xã'!$B$14:$W$332,W$9,0)</f>
        <v>0</v>
      </c>
      <c r="X274" s="25" t="str">
        <f t="shared" ca="1" si="305"/>
        <v/>
      </c>
      <c r="Y274" s="25" t="str">
        <f t="shared" ca="1" si="303"/>
        <v/>
      </c>
      <c r="Z274" s="25"/>
    </row>
    <row r="275" spans="1:29" ht="18.75" customHeight="1">
      <c r="A275" s="23"/>
      <c r="B275" s="20" t="s">
        <v>254</v>
      </c>
      <c r="C275" s="66">
        <f ca="1">VLOOKUP($B275,'Sắp xếp ĐVHC xã'!$B$14:$W$332,C$9,0)</f>
        <v>2870</v>
      </c>
      <c r="D275" s="66"/>
      <c r="E275" s="66">
        <f ca="1">VLOOKUP($B275,'Sắp xếp ĐVHC xã'!$B$14:$W$332,E$9,0)</f>
        <v>2870</v>
      </c>
      <c r="F275" s="66">
        <f ca="1">VLOOKUP($B275,'Sắp xếp ĐVHC xã'!$B$14:$W$332,F$9,0)</f>
        <v>2870</v>
      </c>
      <c r="G275" s="75">
        <f ca="1">F275/$E275</f>
        <v>1</v>
      </c>
      <c r="H275" s="66">
        <f ca="1">VLOOKUP($B275,'Sắp xếp ĐVHC xã'!$B$14:$W$332,H$9,0)</f>
        <v>2870</v>
      </c>
      <c r="I275" s="147">
        <f t="shared" ca="1" si="306"/>
        <v>1</v>
      </c>
      <c r="J275" s="148">
        <f ca="1">VLOOKUP($B275,'Sắp xếp ĐVHC xã'!$B$14:$W$332,J$9,0)</f>
        <v>2864</v>
      </c>
      <c r="K275" s="147">
        <f t="shared" ca="1" si="307"/>
        <v>0.99790940766550518</v>
      </c>
      <c r="L275" s="148">
        <f ca="1">VLOOKUP($B275,'Sắp xếp ĐVHC xã'!$B$14:$W$332,L$9,0)</f>
        <v>6</v>
      </c>
      <c r="M275" s="147">
        <f t="shared" ca="1" si="308"/>
        <v>2.0905923344947735E-3</v>
      </c>
      <c r="N275" s="148">
        <f ca="1">VLOOKUP($B275,'Sắp xếp ĐVHC xã'!$B$14:$W$332,N$9,0)</f>
        <v>2822</v>
      </c>
      <c r="O275" s="147">
        <f t="shared" ca="1" si="309"/>
        <v>0.98327526132404186</v>
      </c>
      <c r="P275" s="148">
        <f ca="1">VLOOKUP($B275,'Sắp xếp ĐVHC xã'!$B$14:$W$332,P$9,0)</f>
        <v>42</v>
      </c>
      <c r="Q275" s="147">
        <f t="shared" ca="1" si="310"/>
        <v>1.4634146341463415E-2</v>
      </c>
      <c r="R275" s="66">
        <f ca="1">VLOOKUP($B275,'Sắp xếp ĐVHC xã'!$B$14:$W$332,R$9,0)</f>
        <v>0</v>
      </c>
      <c r="S275" s="66" t="e">
        <f ca="1">VLOOKUP($B275,'Sắp xếp ĐVHC xã'!$B$14:$W$14,S$9,0)</f>
        <v>#N/A</v>
      </c>
      <c r="T275" s="66">
        <f ca="1">VLOOKUP($B275,'Sắp xếp ĐVHC xã'!$B$14:$W$332,T$9,0)</f>
        <v>0</v>
      </c>
      <c r="U275" s="76">
        <f ca="1">VLOOKUP($B275,'Sắp xếp ĐVHC xã'!$B$14:$W$332,U$9,0)</f>
        <v>0</v>
      </c>
      <c r="V275" s="66">
        <f ca="1">VLOOKUP($B275,'Sắp xếp ĐVHC xã'!$B$14:$W$332,V$9,0)</f>
        <v>0</v>
      </c>
      <c r="W275" s="66">
        <f ca="1">VLOOKUP($B275,'Sắp xếp ĐVHC xã'!$B$14:$W$332,W$9,0)</f>
        <v>0</v>
      </c>
      <c r="X275" s="25" t="str">
        <f t="shared" ca="1" si="305"/>
        <v/>
      </c>
      <c r="Y275" s="25" t="str">
        <f t="shared" ca="1" si="303"/>
        <v/>
      </c>
      <c r="Z275" s="25"/>
    </row>
    <row r="276" spans="1:29" ht="18.75" customHeight="1" thickBot="1">
      <c r="A276" s="94"/>
      <c r="B276" s="81" t="s">
        <v>34</v>
      </c>
      <c r="C276" s="129">
        <f ca="1">SUM(C271:C275)</f>
        <v>13668</v>
      </c>
      <c r="D276" s="130"/>
      <c r="E276" s="129">
        <f t="shared" ref="E276:F276" ca="1" si="311">SUM(E271:E275)</f>
        <v>13668</v>
      </c>
      <c r="F276" s="129">
        <f t="shared" ca="1" si="311"/>
        <v>13668</v>
      </c>
      <c r="G276" s="131">
        <f ca="1">F276/E276</f>
        <v>1</v>
      </c>
      <c r="H276" s="129">
        <f ca="1">SUM(H271:H275)</f>
        <v>13668</v>
      </c>
      <c r="I276" s="165">
        <f ca="1">H276/C276</f>
        <v>1</v>
      </c>
      <c r="J276" s="166">
        <f ca="1">SUM(J271:J275)</f>
        <v>13639</v>
      </c>
      <c r="K276" s="165">
        <f ca="1">J276/F276</f>
        <v>0.99787825577992395</v>
      </c>
      <c r="L276" s="166">
        <f ca="1">SUM(L271:L275)</f>
        <v>29</v>
      </c>
      <c r="M276" s="165">
        <f ca="1">L276/F276</f>
        <v>2.1217442200760902E-3</v>
      </c>
      <c r="N276" s="166">
        <f ca="1">SUM(N271:N275)</f>
        <v>13501</v>
      </c>
      <c r="O276" s="165">
        <f t="shared" ca="1" si="309"/>
        <v>0.98778167983611354</v>
      </c>
      <c r="P276" s="166">
        <f ca="1">SUM(P271:P275)</f>
        <v>138</v>
      </c>
      <c r="Q276" s="165">
        <f t="shared" ca="1" si="310"/>
        <v>1.009657594381036E-2</v>
      </c>
      <c r="R276" s="129">
        <f ca="1">SUM(R272:R275)</f>
        <v>0</v>
      </c>
      <c r="S276" s="87"/>
      <c r="T276" s="82">
        <f ca="1">SUM(T272:T275)</f>
        <v>0</v>
      </c>
      <c r="U276" s="82"/>
      <c r="V276" s="82">
        <f ca="1">SUM(V272:V275)</f>
        <v>0</v>
      </c>
      <c r="W276" s="66">
        <f ca="1">VLOOKUP($B276,'Sắp xếp ĐVHC xã'!$B$14:$W$332,W$9,0)</f>
        <v>0</v>
      </c>
      <c r="X276" s="25" t="str">
        <f t="shared" ca="1" si="305"/>
        <v/>
      </c>
      <c r="Y276" s="25" t="str">
        <f t="shared" ca="1" si="303"/>
        <v/>
      </c>
      <c r="Z276" s="25"/>
    </row>
    <row r="277" spans="1:29" ht="21.75" customHeight="1" thickTop="1">
      <c r="A277" s="96" t="s">
        <v>255</v>
      </c>
      <c r="B277" s="135" t="s">
        <v>256</v>
      </c>
      <c r="C277" s="132">
        <f ca="1">C286+C293+C299+C305+C310+C315+C320+C325</f>
        <v>87473</v>
      </c>
      <c r="D277" s="133"/>
      <c r="E277" s="132">
        <f t="shared" ref="E277:F277" ca="1" si="312">E286+E293+E299+E305+E310+E315+E320+E325</f>
        <v>81326</v>
      </c>
      <c r="F277" s="132">
        <f t="shared" ca="1" si="312"/>
        <v>87100</v>
      </c>
      <c r="G277" s="134">
        <f ca="1">F277/C277</f>
        <v>0.99573582705520558</v>
      </c>
      <c r="H277" s="132">
        <f ca="1">H286+H293+H299+H305+H310+H315+H320+H325</f>
        <v>87087</v>
      </c>
      <c r="I277" s="167">
        <f ca="1">H277/$C277</f>
        <v>0.99558720976758541</v>
      </c>
      <c r="J277" s="168">
        <f ca="1">J286+J293+J299+J305+J310+J315+J320+J325</f>
        <v>86886</v>
      </c>
      <c r="K277" s="167">
        <f ca="1">J277/$F277</f>
        <v>0.99754305396096443</v>
      </c>
      <c r="L277" s="168">
        <f ca="1">L286+L293+L299+L305+L310+L315+L320+L325</f>
        <v>194</v>
      </c>
      <c r="M277" s="167">
        <f ca="1">L277/$F277</f>
        <v>2.227324913892078E-3</v>
      </c>
      <c r="N277" s="168">
        <f ca="1">N286+N293+N299+N305+N310+N315+N320+N325</f>
        <v>85980</v>
      </c>
      <c r="O277" s="167">
        <f t="shared" ca="1" si="309"/>
        <v>0.98293187612177468</v>
      </c>
      <c r="P277" s="168">
        <f ca="1">P286+P293+P299+P305+P310+P315+P320+P325</f>
        <v>906</v>
      </c>
      <c r="Q277" s="167">
        <f t="shared" ca="1" si="310"/>
        <v>1.0357481737221771E-2</v>
      </c>
      <c r="R277" s="132">
        <f ca="1">R286+R293+R299+R305+R310+R315+R320+R325</f>
        <v>75</v>
      </c>
      <c r="S277" s="70"/>
      <c r="T277" s="68">
        <f ca="1">T286+T293+T299+T305+T310+T315+T320+T325</f>
        <v>0</v>
      </c>
      <c r="U277" s="15"/>
      <c r="V277" s="68">
        <f ca="1">V286+V293+V299+V305+V310+V315+V320+V325</f>
        <v>0</v>
      </c>
      <c r="W277" s="20"/>
      <c r="X277" s="25" t="str">
        <f t="shared" ca="1" si="305"/>
        <v>Sai</v>
      </c>
      <c r="Y277" s="25" t="str">
        <f t="shared" ca="1" si="303"/>
        <v>Sai</v>
      </c>
      <c r="Z277" s="25"/>
      <c r="AC277">
        <v>75</v>
      </c>
    </row>
    <row r="278" spans="1:29" ht="18.75" customHeight="1">
      <c r="A278" s="94">
        <v>50</v>
      </c>
      <c r="B278" s="271" t="s">
        <v>257</v>
      </c>
      <c r="C278" s="269"/>
      <c r="D278" s="269"/>
      <c r="E278" s="269"/>
      <c r="F278" s="269"/>
      <c r="G278" s="269"/>
      <c r="H278" s="269"/>
      <c r="I278" s="269"/>
      <c r="J278" s="269"/>
      <c r="K278" s="269"/>
      <c r="L278" s="269"/>
      <c r="M278" s="269"/>
      <c r="N278" s="269"/>
      <c r="O278" s="269"/>
      <c r="P278" s="269"/>
      <c r="Q278" s="269"/>
      <c r="R278" s="269"/>
      <c r="S278" s="267"/>
      <c r="T278" s="20"/>
      <c r="U278" s="24"/>
      <c r="V278" s="20"/>
      <c r="W278" s="20"/>
      <c r="X278" s="25" t="str">
        <f t="shared" si="305"/>
        <v/>
      </c>
      <c r="Y278" s="25" t="str">
        <f t="shared" si="303"/>
        <v/>
      </c>
      <c r="Z278" s="25"/>
      <c r="AC278">
        <f>SUM(AC11:AC277)</f>
        <v>1737</v>
      </c>
    </row>
    <row r="279" spans="1:29" ht="18.75" customHeight="1">
      <c r="A279" s="23"/>
      <c r="B279" s="20" t="s">
        <v>258</v>
      </c>
      <c r="C279" s="66">
        <f ca="1">VLOOKUP($B279,'Sắp xếp ĐVHC xã'!$B$14:$W$332,C$9,0)</f>
        <v>5345</v>
      </c>
      <c r="D279" s="66"/>
      <c r="E279" s="66">
        <f ca="1">VLOOKUP($B279,'Sắp xếp ĐVHC xã'!$B$14:$W$332,E$9,0)</f>
        <v>5345</v>
      </c>
      <c r="F279" s="66">
        <f ca="1">VLOOKUP($B279,'Sắp xếp ĐVHC xã'!$B$14:$W$332,F$9,0)</f>
        <v>5338</v>
      </c>
      <c r="G279" s="75">
        <f t="shared" ref="G279:G285" ca="1" si="313">F279/$E279</f>
        <v>0.99869036482694107</v>
      </c>
      <c r="H279" s="66">
        <f ca="1">VLOOKUP($B279,'Sắp xếp ĐVHC xã'!$B$14:$W$332,H$9,0)</f>
        <v>5338</v>
      </c>
      <c r="I279" s="147">
        <f t="shared" ref="I279:I285" ca="1" si="314">H279/$C279</f>
        <v>0.99869036482694107</v>
      </c>
      <c r="J279" s="148">
        <f ca="1">VLOOKUP($B279,'Sắp xếp ĐVHC xã'!$B$14:$W$332,J$9,0)</f>
        <v>5322</v>
      </c>
      <c r="K279" s="147">
        <f t="shared" ref="K279:K285" ca="1" si="315">J279/$F279</f>
        <v>0.99700262270513296</v>
      </c>
      <c r="L279" s="148">
        <f ca="1">VLOOKUP($B279,'Sắp xếp ĐVHC xã'!$B$14:$W$332,L$9,0)</f>
        <v>16</v>
      </c>
      <c r="M279" s="147">
        <f t="shared" ref="M279:M285" ca="1" si="316">L279/$F279</f>
        <v>2.9973772948669914E-3</v>
      </c>
      <c r="N279" s="148">
        <f ca="1">VLOOKUP($B279,'Sắp xếp ĐVHC xã'!$B$14:$W$332,N$9,0)</f>
        <v>5271</v>
      </c>
      <c r="O279" s="147">
        <f t="shared" ref="O279:O286" ca="1" si="317">N279/$C279</f>
        <v>0.98615528531337704</v>
      </c>
      <c r="P279" s="148">
        <f ca="1">VLOOKUP($B279,'Sắp xếp ĐVHC xã'!$B$14:$W$332,P$9,0)</f>
        <v>51</v>
      </c>
      <c r="Q279" s="147">
        <f t="shared" ref="Q279:Q286" ca="1" si="318">P279/$C279</f>
        <v>9.5416276894293734E-3</v>
      </c>
      <c r="R279" s="66">
        <f ca="1">VLOOKUP($B279,'Sắp xếp ĐVHC xã'!$B$14:$W$332,R$9,0)</f>
        <v>1</v>
      </c>
      <c r="S279" s="66" t="e">
        <f ca="1">VLOOKUP($B279,'Sắp xếp ĐVHC xã'!$B$14:$W$14,S$9,0)</f>
        <v>#N/A</v>
      </c>
      <c r="T279" s="66">
        <f ca="1">VLOOKUP($B279,'Sắp xếp ĐVHC xã'!$B$14:$W$332,T$9,0)</f>
        <v>0</v>
      </c>
      <c r="U279" s="76">
        <f ca="1">VLOOKUP($B279,'Sắp xếp ĐVHC xã'!$B$14:$W$332,U$9,0)</f>
        <v>0</v>
      </c>
      <c r="V279" s="66">
        <f ca="1">VLOOKUP($B279,'Sắp xếp ĐVHC xã'!$B$14:$W$332,V$9,0)</f>
        <v>0</v>
      </c>
      <c r="W279" s="66">
        <f ca="1">VLOOKUP($B279,'Sắp xếp ĐVHC xã'!$B$14:$W$332,W$9,0)</f>
        <v>0</v>
      </c>
      <c r="X279" s="25" t="str">
        <f t="shared" ca="1" si="305"/>
        <v/>
      </c>
      <c r="Y279" s="25" t="str">
        <f t="shared" ca="1" si="303"/>
        <v/>
      </c>
      <c r="Z279" s="25"/>
    </row>
    <row r="280" spans="1:29" ht="18.75" customHeight="1">
      <c r="A280" s="23"/>
      <c r="B280" s="20" t="s">
        <v>259</v>
      </c>
      <c r="C280" s="66">
        <f ca="1">VLOOKUP($B280,'Sắp xếp ĐVHC xã'!$B$14:$W$332,C$9,0)</f>
        <v>5828</v>
      </c>
      <c r="D280" s="66"/>
      <c r="E280" s="66">
        <f ca="1">VLOOKUP($B280,'Sắp xếp ĐVHC xã'!$B$14:$W$332,E$9,0)</f>
        <v>5785</v>
      </c>
      <c r="F280" s="66">
        <f ca="1">VLOOKUP($B280,'Sắp xếp ĐVHC xã'!$B$14:$W$332,F$9,0)</f>
        <v>5785</v>
      </c>
      <c r="G280" s="75">
        <f t="shared" ca="1" si="313"/>
        <v>1</v>
      </c>
      <c r="H280" s="66">
        <f ca="1">VLOOKUP($B280,'Sắp xếp ĐVHC xã'!$B$14:$W$332,H$9,0)</f>
        <v>5785</v>
      </c>
      <c r="I280" s="147">
        <f t="shared" ca="1" si="314"/>
        <v>0.99262182566918322</v>
      </c>
      <c r="J280" s="148">
        <f ca="1">VLOOKUP($B280,'Sắp xếp ĐVHC xã'!$B$14:$W$332,J$9,0)</f>
        <v>5756</v>
      </c>
      <c r="K280" s="147">
        <f t="shared" ca="1" si="315"/>
        <v>0.9949870354364736</v>
      </c>
      <c r="L280" s="148">
        <f ca="1">VLOOKUP($B280,'Sắp xếp ĐVHC xã'!$B$14:$W$332,L$9,0)</f>
        <v>29</v>
      </c>
      <c r="M280" s="147">
        <f t="shared" ca="1" si="316"/>
        <v>5.012964563526361E-3</v>
      </c>
      <c r="N280" s="148">
        <f ca="1">VLOOKUP($B280,'Sắp xếp ĐVHC xã'!$B$14:$W$332,N$9,0)</f>
        <v>5710</v>
      </c>
      <c r="O280" s="147">
        <f t="shared" ca="1" si="317"/>
        <v>0.97975291695264244</v>
      </c>
      <c r="P280" s="148">
        <f ca="1">VLOOKUP($B280,'Sắp xếp ĐVHC xã'!$B$14:$W$332,P$9,0)</f>
        <v>46</v>
      </c>
      <c r="Q280" s="147">
        <f t="shared" ca="1" si="318"/>
        <v>7.8929306794783809E-3</v>
      </c>
      <c r="R280" s="66">
        <f ca="1">VLOOKUP($B280,'Sắp xếp ĐVHC xã'!$B$14:$W$332,R$9,0)</f>
        <v>4</v>
      </c>
      <c r="S280" s="66" t="e">
        <f ca="1">VLOOKUP($B280,'Sắp xếp ĐVHC xã'!$B$14:$W$14,S$9,0)</f>
        <v>#N/A</v>
      </c>
      <c r="T280" s="66">
        <f ca="1">VLOOKUP($B280,'Sắp xếp ĐVHC xã'!$B$14:$W$332,T$9,0)</f>
        <v>0</v>
      </c>
      <c r="U280" s="76">
        <f ca="1">VLOOKUP($B280,'Sắp xếp ĐVHC xã'!$B$14:$W$332,U$9,0)</f>
        <v>0</v>
      </c>
      <c r="V280" s="66">
        <f ca="1">VLOOKUP($B280,'Sắp xếp ĐVHC xã'!$B$14:$W$332,V$9,0)</f>
        <v>0</v>
      </c>
      <c r="W280" s="66">
        <f ca="1">VLOOKUP($B280,'Sắp xếp ĐVHC xã'!$B$14:$W$332,W$9,0)</f>
        <v>0</v>
      </c>
      <c r="X280" s="25" t="str">
        <f t="shared" ca="1" si="305"/>
        <v/>
      </c>
      <c r="Y280" s="25" t="str">
        <f t="shared" ca="1" si="303"/>
        <v/>
      </c>
      <c r="Z280" s="25"/>
    </row>
    <row r="281" spans="1:29" ht="18.75" customHeight="1">
      <c r="A281" s="23"/>
      <c r="B281" s="20" t="s">
        <v>260</v>
      </c>
      <c r="C281" s="66">
        <f ca="1">VLOOKUP($B281,'Sắp xếp ĐVHC xã'!$B$14:$W$332,C$9,0)</f>
        <v>2993</v>
      </c>
      <c r="D281" s="66"/>
      <c r="E281" s="66">
        <f ca="1">VLOOKUP($B281,'Sắp xếp ĐVHC xã'!$B$14:$W$332,E$9,0)</f>
        <v>2967</v>
      </c>
      <c r="F281" s="66">
        <f ca="1">VLOOKUP($B281,'Sắp xếp ĐVHC xã'!$B$14:$W$332,F$9,0)</f>
        <v>2967</v>
      </c>
      <c r="G281" s="75">
        <f t="shared" ca="1" si="313"/>
        <v>1</v>
      </c>
      <c r="H281" s="66">
        <f ca="1">VLOOKUP($B281,'Sắp xếp ĐVHC xã'!$B$14:$W$332,H$9,0)</f>
        <v>2967</v>
      </c>
      <c r="I281" s="147">
        <f t="shared" ca="1" si="314"/>
        <v>0.99131306381556972</v>
      </c>
      <c r="J281" s="148">
        <f ca="1">VLOOKUP($B281,'Sắp xếp ĐVHC xã'!$B$14:$W$332,J$9,0)</f>
        <v>2964</v>
      </c>
      <c r="K281" s="147">
        <f t="shared" ca="1" si="315"/>
        <v>0.99898887765419619</v>
      </c>
      <c r="L281" s="148">
        <f ca="1">VLOOKUP($B281,'Sắp xếp ĐVHC xã'!$B$14:$W$332,L$9,0)</f>
        <v>3</v>
      </c>
      <c r="M281" s="147">
        <f t="shared" ca="1" si="316"/>
        <v>1.0111223458038423E-3</v>
      </c>
      <c r="N281" s="148">
        <f ca="1">VLOOKUP($B281,'Sắp xếp ĐVHC xã'!$B$14:$W$332,N$9,0)</f>
        <v>2952</v>
      </c>
      <c r="O281" s="147">
        <f t="shared" ca="1" si="317"/>
        <v>0.98630136986301364</v>
      </c>
      <c r="P281" s="148">
        <f ca="1">VLOOKUP($B281,'Sắp xếp ĐVHC xã'!$B$14:$W$332,P$9,0)</f>
        <v>12</v>
      </c>
      <c r="Q281" s="147">
        <f t="shared" ca="1" si="318"/>
        <v>4.0093551620447709E-3</v>
      </c>
      <c r="R281" s="66">
        <f ca="1">VLOOKUP($B281,'Sắp xếp ĐVHC xã'!$B$14:$W$332,R$9,0)</f>
        <v>1</v>
      </c>
      <c r="S281" s="66" t="e">
        <f ca="1">VLOOKUP($B281,'Sắp xếp ĐVHC xã'!$B$14:$W$14,S$9,0)</f>
        <v>#N/A</v>
      </c>
      <c r="T281" s="66">
        <f ca="1">VLOOKUP($B281,'Sắp xếp ĐVHC xã'!$B$14:$W$332,T$9,0)</f>
        <v>0</v>
      </c>
      <c r="U281" s="76">
        <f ca="1">VLOOKUP($B281,'Sắp xếp ĐVHC xã'!$B$14:$W$332,U$9,0)</f>
        <v>0</v>
      </c>
      <c r="V281" s="66">
        <f ca="1">VLOOKUP($B281,'Sắp xếp ĐVHC xã'!$B$14:$W$332,V$9,0)</f>
        <v>0</v>
      </c>
      <c r="W281" s="66">
        <f ca="1">VLOOKUP($B281,'Sắp xếp ĐVHC xã'!$B$14:$W$332,W$9,0)</f>
        <v>0</v>
      </c>
      <c r="X281" s="25" t="str">
        <f t="shared" ca="1" si="305"/>
        <v/>
      </c>
      <c r="Y281" s="25" t="str">
        <f t="shared" ca="1" si="303"/>
        <v/>
      </c>
      <c r="Z281" s="25"/>
    </row>
    <row r="282" spans="1:29" ht="18.75" customHeight="1">
      <c r="A282" s="23"/>
      <c r="B282" s="20" t="s">
        <v>261</v>
      </c>
      <c r="C282" s="66">
        <f ca="1">VLOOKUP($B282,'Sắp xếp ĐVHC xã'!$B$14:$W$332,C$9,0)</f>
        <v>3397</v>
      </c>
      <c r="D282" s="66"/>
      <c r="E282" s="66">
        <f ca="1">VLOOKUP($B282,'Sắp xếp ĐVHC xã'!$B$14:$W$332,E$9,0)</f>
        <v>3387</v>
      </c>
      <c r="F282" s="66">
        <f ca="1">VLOOKUP($B282,'Sắp xếp ĐVHC xã'!$B$14:$W$332,F$9,0)</f>
        <v>3387</v>
      </c>
      <c r="G282" s="75">
        <f t="shared" ca="1" si="313"/>
        <v>1</v>
      </c>
      <c r="H282" s="66">
        <f ca="1">VLOOKUP($B282,'Sắp xếp ĐVHC xã'!$B$14:$W$332,H$9,0)</f>
        <v>3387</v>
      </c>
      <c r="I282" s="147">
        <f t="shared" ca="1" si="314"/>
        <v>0.99705622608183686</v>
      </c>
      <c r="J282" s="148">
        <f ca="1">VLOOKUP($B282,'Sắp xếp ĐVHC xã'!$B$14:$W$332,J$9,0)</f>
        <v>3380</v>
      </c>
      <c r="K282" s="147">
        <f t="shared" ca="1" si="315"/>
        <v>0.99793327428402712</v>
      </c>
      <c r="L282" s="148">
        <f ca="1">VLOOKUP($B282,'Sắp xếp ĐVHC xã'!$B$14:$W$332,L$9,0)</f>
        <v>7</v>
      </c>
      <c r="M282" s="147">
        <f t="shared" ca="1" si="316"/>
        <v>2.0667257159728372E-3</v>
      </c>
      <c r="N282" s="148">
        <f ca="1">VLOOKUP($B282,'Sắp xếp ĐVHC xã'!$B$14:$W$332,N$9,0)</f>
        <v>3346</v>
      </c>
      <c r="O282" s="147">
        <f t="shared" ca="1" si="317"/>
        <v>0.98498675301736827</v>
      </c>
      <c r="P282" s="148">
        <f ca="1">VLOOKUP($B282,'Sắp xếp ĐVHC xã'!$B$14:$W$332,P$9,0)</f>
        <v>34</v>
      </c>
      <c r="Q282" s="147">
        <f t="shared" ca="1" si="318"/>
        <v>1.0008831321754489E-2</v>
      </c>
      <c r="R282" s="66">
        <f ca="1">VLOOKUP($B282,'Sắp xếp ĐVHC xã'!$B$14:$W$332,R$9,0)</f>
        <v>0</v>
      </c>
      <c r="S282" s="66" t="e">
        <f ca="1">VLOOKUP($B282,'Sắp xếp ĐVHC xã'!$B$14:$W$14,S$9,0)</f>
        <v>#N/A</v>
      </c>
      <c r="T282" s="66">
        <f ca="1">VLOOKUP($B282,'Sắp xếp ĐVHC xã'!$B$14:$W$332,T$9,0)</f>
        <v>0</v>
      </c>
      <c r="U282" s="76">
        <f ca="1">VLOOKUP($B282,'Sắp xếp ĐVHC xã'!$B$14:$W$332,U$9,0)</f>
        <v>0</v>
      </c>
      <c r="V282" s="66">
        <f ca="1">VLOOKUP($B282,'Sắp xếp ĐVHC xã'!$B$14:$W$332,V$9,0)</f>
        <v>0</v>
      </c>
      <c r="W282" s="66">
        <f ca="1">VLOOKUP($B282,'Sắp xếp ĐVHC xã'!$B$14:$W$332,W$9,0)</f>
        <v>0</v>
      </c>
      <c r="X282" s="25" t="str">
        <f t="shared" ca="1" si="305"/>
        <v/>
      </c>
      <c r="Y282" s="25" t="str">
        <f t="shared" ca="1" si="303"/>
        <v/>
      </c>
      <c r="Z282" s="25"/>
    </row>
    <row r="283" spans="1:29" ht="18.75" customHeight="1">
      <c r="A283" s="23"/>
      <c r="B283" s="20" t="s">
        <v>262</v>
      </c>
      <c r="C283" s="66">
        <f ca="1">VLOOKUP($B283,'Sắp xếp ĐVHC xã'!$B$14:$W$332,C$9,0)</f>
        <v>4999</v>
      </c>
      <c r="D283" s="66"/>
      <c r="E283" s="66">
        <f ca="1">VLOOKUP($B283,'Sắp xếp ĐVHC xã'!$B$14:$W$332,E$9,0)</f>
        <v>4977</v>
      </c>
      <c r="F283" s="66">
        <f ca="1">VLOOKUP($B283,'Sắp xếp ĐVHC xã'!$B$14:$W$332,F$9,0)</f>
        <v>4977</v>
      </c>
      <c r="G283" s="75">
        <f t="shared" ca="1" si="313"/>
        <v>1</v>
      </c>
      <c r="H283" s="66">
        <f ca="1">VLOOKUP($B283,'Sắp xếp ĐVHC xã'!$B$14:$W$332,H$9,0)</f>
        <v>4977</v>
      </c>
      <c r="I283" s="147">
        <f t="shared" ca="1" si="314"/>
        <v>0.99559911982396476</v>
      </c>
      <c r="J283" s="148">
        <f ca="1">VLOOKUP($B283,'Sắp xếp ĐVHC xã'!$B$14:$W$332,J$9,0)</f>
        <v>4976</v>
      </c>
      <c r="K283" s="147">
        <f t="shared" ca="1" si="315"/>
        <v>0.99979907574844284</v>
      </c>
      <c r="L283" s="148">
        <f ca="1">VLOOKUP($B283,'Sắp xếp ĐVHC xã'!$B$14:$W$332,L$9,0)</f>
        <v>1</v>
      </c>
      <c r="M283" s="147">
        <f t="shared" ca="1" si="316"/>
        <v>2.0092425155716296E-4</v>
      </c>
      <c r="N283" s="148">
        <f ca="1">VLOOKUP($B283,'Sắp xếp ĐVHC xã'!$B$14:$W$332,N$9,0)</f>
        <v>4939</v>
      </c>
      <c r="O283" s="147">
        <f t="shared" ca="1" si="317"/>
        <v>0.98799759951990396</v>
      </c>
      <c r="P283" s="148">
        <f ca="1">VLOOKUP($B283,'Sắp xếp ĐVHC xã'!$B$14:$W$332,P$9,0)</f>
        <v>37</v>
      </c>
      <c r="Q283" s="147">
        <f t="shared" ca="1" si="318"/>
        <v>7.4014802960592121E-3</v>
      </c>
      <c r="R283" s="66">
        <f ca="1">VLOOKUP($B283,'Sắp xếp ĐVHC xã'!$B$14:$W$332,R$9,0)</f>
        <v>0</v>
      </c>
      <c r="S283" s="66" t="e">
        <f ca="1">VLOOKUP($B283,'Sắp xếp ĐVHC xã'!$B$14:$W$14,S$9,0)</f>
        <v>#N/A</v>
      </c>
      <c r="T283" s="66">
        <f ca="1">VLOOKUP($B283,'Sắp xếp ĐVHC xã'!$B$14:$W$332,T$9,0)</f>
        <v>0</v>
      </c>
      <c r="U283" s="76">
        <f ca="1">VLOOKUP($B283,'Sắp xếp ĐVHC xã'!$B$14:$W$332,U$9,0)</f>
        <v>0</v>
      </c>
      <c r="V283" s="66">
        <f ca="1">VLOOKUP($B283,'Sắp xếp ĐVHC xã'!$B$14:$W$332,V$9,0)</f>
        <v>0</v>
      </c>
      <c r="W283" s="66">
        <f ca="1">VLOOKUP($B283,'Sắp xếp ĐVHC xã'!$B$14:$W$332,W$9,0)</f>
        <v>0</v>
      </c>
      <c r="X283" s="25" t="str">
        <f t="shared" ca="1" si="305"/>
        <v/>
      </c>
      <c r="Y283" s="25" t="str">
        <f t="shared" ca="1" si="303"/>
        <v/>
      </c>
      <c r="Z283" s="25"/>
    </row>
    <row r="284" spans="1:29" ht="18.75" customHeight="1">
      <c r="A284" s="23"/>
      <c r="B284" s="20" t="s">
        <v>263</v>
      </c>
      <c r="C284" s="66">
        <f ca="1">VLOOKUP($B284,'Sắp xếp ĐVHC xã'!$B$14:$W$332,C$9,0)</f>
        <v>4445</v>
      </c>
      <c r="D284" s="66"/>
      <c r="E284" s="66">
        <f ca="1">VLOOKUP($B284,'Sắp xếp ĐVHC xã'!$B$14:$W$332,E$9,0)</f>
        <v>4445</v>
      </c>
      <c r="F284" s="66">
        <f ca="1">VLOOKUP($B284,'Sắp xếp ĐVHC xã'!$B$14:$W$332,F$9,0)</f>
        <v>4435</v>
      </c>
      <c r="G284" s="75">
        <f t="shared" ca="1" si="313"/>
        <v>0.9977502812148481</v>
      </c>
      <c r="H284" s="66">
        <f ca="1">VLOOKUP($B284,'Sắp xếp ĐVHC xã'!$B$14:$W$332,H$9,0)</f>
        <v>4435</v>
      </c>
      <c r="I284" s="147">
        <f t="shared" ca="1" si="314"/>
        <v>0.9977502812148481</v>
      </c>
      <c r="J284" s="148">
        <f ca="1">VLOOKUP($B284,'Sắp xếp ĐVHC xã'!$B$14:$W$332,J$9,0)</f>
        <v>4435</v>
      </c>
      <c r="K284" s="147">
        <f t="shared" ca="1" si="315"/>
        <v>1</v>
      </c>
      <c r="L284" s="148">
        <f ca="1">VLOOKUP($B284,'Sắp xếp ĐVHC xã'!$B$14:$W$332,L$9,0)</f>
        <v>0</v>
      </c>
      <c r="M284" s="147">
        <f t="shared" ca="1" si="316"/>
        <v>0</v>
      </c>
      <c r="N284" s="148">
        <f ca="1">VLOOKUP($B284,'Sắp xếp ĐVHC xã'!$B$14:$W$332,N$9,0)</f>
        <v>4391</v>
      </c>
      <c r="O284" s="147">
        <f t="shared" ca="1" si="317"/>
        <v>0.98785151856017994</v>
      </c>
      <c r="P284" s="148">
        <f ca="1">VLOOKUP($B284,'Sắp xếp ĐVHC xã'!$B$14:$W$332,P$9,0)</f>
        <v>44</v>
      </c>
      <c r="Q284" s="147">
        <f t="shared" ca="1" si="318"/>
        <v>9.8987626546681671E-3</v>
      </c>
      <c r="R284" s="66">
        <f ca="1">VLOOKUP($B284,'Sắp xếp ĐVHC xã'!$B$14:$W$332,R$9,0)</f>
        <v>10</v>
      </c>
      <c r="S284" s="66" t="e">
        <f ca="1">VLOOKUP($B284,'Sắp xếp ĐVHC xã'!$B$14:$W$14,S$9,0)</f>
        <v>#N/A</v>
      </c>
      <c r="T284" s="66">
        <f ca="1">VLOOKUP($B284,'Sắp xếp ĐVHC xã'!$B$14:$W$332,T$9,0)</f>
        <v>0</v>
      </c>
      <c r="U284" s="76">
        <f ca="1">VLOOKUP($B284,'Sắp xếp ĐVHC xã'!$B$14:$W$332,U$9,0)</f>
        <v>0</v>
      </c>
      <c r="V284" s="66">
        <f ca="1">VLOOKUP($B284,'Sắp xếp ĐVHC xã'!$B$14:$W$332,V$9,0)</f>
        <v>0</v>
      </c>
      <c r="W284" s="66">
        <f ca="1">VLOOKUP($B284,'Sắp xếp ĐVHC xã'!$B$14:$W$332,W$9,0)</f>
        <v>0</v>
      </c>
      <c r="X284" s="25" t="str">
        <f t="shared" ca="1" si="305"/>
        <v/>
      </c>
      <c r="Y284" s="25" t="str">
        <f t="shared" ca="1" si="303"/>
        <v/>
      </c>
      <c r="Z284" s="25"/>
    </row>
    <row r="285" spans="1:29" ht="18.75" customHeight="1">
      <c r="A285" s="23"/>
      <c r="B285" s="20" t="s">
        <v>264</v>
      </c>
      <c r="C285" s="66">
        <f ca="1">VLOOKUP($B285,'Sắp xếp ĐVHC xã'!$B$14:$W$332,C$9,0)</f>
        <v>2900</v>
      </c>
      <c r="D285" s="66"/>
      <c r="E285" s="66">
        <f ca="1">VLOOKUP($B285,'Sắp xếp ĐVHC xã'!$B$14:$W$332,E$9,0)</f>
        <v>2895</v>
      </c>
      <c r="F285" s="66">
        <f ca="1">VLOOKUP($B285,'Sắp xếp ĐVHC xã'!$B$14:$W$332,F$9,0)</f>
        <v>2895</v>
      </c>
      <c r="G285" s="75">
        <f t="shared" ca="1" si="313"/>
        <v>1</v>
      </c>
      <c r="H285" s="66">
        <f ca="1">VLOOKUP($B285,'Sắp xếp ĐVHC xã'!$B$14:$W$332,H$9,0)</f>
        <v>2895</v>
      </c>
      <c r="I285" s="147">
        <f t="shared" ca="1" si="314"/>
        <v>0.99827586206896557</v>
      </c>
      <c r="J285" s="148">
        <f ca="1">VLOOKUP($B285,'Sắp xếp ĐVHC xã'!$B$14:$W$332,J$9,0)</f>
        <v>2888</v>
      </c>
      <c r="K285" s="147">
        <f t="shared" ca="1" si="315"/>
        <v>0.99758203799654577</v>
      </c>
      <c r="L285" s="148">
        <f ca="1">VLOOKUP($B285,'Sắp xếp ĐVHC xã'!$B$14:$W$332,L$9,0)</f>
        <v>7</v>
      </c>
      <c r="M285" s="147">
        <f t="shared" ca="1" si="316"/>
        <v>2.4179620034542313E-3</v>
      </c>
      <c r="N285" s="148">
        <f ca="1">VLOOKUP($B285,'Sắp xếp ĐVHC xã'!$B$14:$W$332,N$9,0)</f>
        <v>2839</v>
      </c>
      <c r="O285" s="147">
        <f t="shared" ca="1" si="317"/>
        <v>0.97896551724137926</v>
      </c>
      <c r="P285" s="148">
        <f ca="1">VLOOKUP($B285,'Sắp xếp ĐVHC xã'!$B$14:$W$332,P$9,0)</f>
        <v>49</v>
      </c>
      <c r="Q285" s="147">
        <f t="shared" ca="1" si="318"/>
        <v>1.6896551724137929E-2</v>
      </c>
      <c r="R285" s="66">
        <f ca="1">VLOOKUP($B285,'Sắp xếp ĐVHC xã'!$B$14:$W$332,R$9,0)</f>
        <v>12</v>
      </c>
      <c r="S285" s="66" t="e">
        <f ca="1">VLOOKUP($B285,'Sắp xếp ĐVHC xã'!$B$14:$W$14,S$9,0)</f>
        <v>#N/A</v>
      </c>
      <c r="T285" s="66">
        <f ca="1">VLOOKUP($B285,'Sắp xếp ĐVHC xã'!$B$14:$W$332,T$9,0)</f>
        <v>0</v>
      </c>
      <c r="U285" s="76">
        <f ca="1">VLOOKUP($B285,'Sắp xếp ĐVHC xã'!$B$14:$W$332,U$9,0)</f>
        <v>0</v>
      </c>
      <c r="V285" s="66">
        <f ca="1">VLOOKUP($B285,'Sắp xếp ĐVHC xã'!$B$14:$W$332,V$9,0)</f>
        <v>0</v>
      </c>
      <c r="W285" s="66">
        <f ca="1">VLOOKUP($B285,'Sắp xếp ĐVHC xã'!$B$14:$W$332,W$9,0)</f>
        <v>0</v>
      </c>
      <c r="X285" s="25" t="str">
        <f t="shared" ca="1" si="305"/>
        <v/>
      </c>
      <c r="Y285" s="25" t="str">
        <f t="shared" ca="1" si="303"/>
        <v/>
      </c>
      <c r="Z285" s="25"/>
    </row>
    <row r="286" spans="1:29" ht="18.75" customHeight="1" thickBot="1">
      <c r="A286" s="94"/>
      <c r="B286" s="81" t="s">
        <v>34</v>
      </c>
      <c r="C286" s="82">
        <f ca="1">SUM(C279:C285)</f>
        <v>29907</v>
      </c>
      <c r="D286" s="66"/>
      <c r="E286" s="82">
        <f t="shared" ref="E286:F286" ca="1" si="319">SUM(E279:E285)</f>
        <v>29801</v>
      </c>
      <c r="F286" s="82">
        <f t="shared" ca="1" si="319"/>
        <v>29784</v>
      </c>
      <c r="G286" s="83">
        <f ca="1">F286/E286</f>
        <v>0.99942954934398176</v>
      </c>
      <c r="H286" s="82">
        <f ca="1">SUM(H279:H285)</f>
        <v>29784</v>
      </c>
      <c r="I286" s="150">
        <f ca="1">H286/C286</f>
        <v>0.99588725047647708</v>
      </c>
      <c r="J286" s="151">
        <f ca="1">SUM(J279:J285)</f>
        <v>29721</v>
      </c>
      <c r="K286" s="150">
        <f ca="1">J286/F286</f>
        <v>0.99788477034649481</v>
      </c>
      <c r="L286" s="151">
        <f ca="1">SUM(L279:L285)</f>
        <v>63</v>
      </c>
      <c r="M286" s="150">
        <f ca="1">L286/F286</f>
        <v>2.1152296535052379E-3</v>
      </c>
      <c r="N286" s="151">
        <f ca="1">SUM(N279:N285)</f>
        <v>29448</v>
      </c>
      <c r="O286" s="150">
        <f t="shared" ca="1" si="317"/>
        <v>0.98465242250978036</v>
      </c>
      <c r="P286" s="151">
        <f ca="1">SUM(P279:P285)</f>
        <v>273</v>
      </c>
      <c r="Q286" s="150">
        <f t="shared" ca="1" si="318"/>
        <v>9.1282977229411172E-3</v>
      </c>
      <c r="R286" s="82">
        <f ca="1">SUM(R279:R285)</f>
        <v>28</v>
      </c>
      <c r="S286" s="87"/>
      <c r="T286" s="82">
        <f ca="1">SUM(T279:T285)</f>
        <v>0</v>
      </c>
      <c r="U286" s="82"/>
      <c r="V286" s="82">
        <f ca="1">SUM(V279:V285)</f>
        <v>0</v>
      </c>
      <c r="W286" s="66">
        <f ca="1">VLOOKUP($B286,'Sắp xếp ĐVHC xã'!$B$14:$W$332,W$9,0)</f>
        <v>0</v>
      </c>
      <c r="X286" s="25" t="str">
        <f t="shared" ca="1" si="305"/>
        <v/>
      </c>
      <c r="Y286" s="25" t="str">
        <f t="shared" ca="1" si="303"/>
        <v/>
      </c>
      <c r="Z286" s="25"/>
    </row>
    <row r="287" spans="1:29" ht="18.75" customHeight="1" thickTop="1">
      <c r="A287" s="94">
        <v>51</v>
      </c>
      <c r="B287" s="271" t="s">
        <v>265</v>
      </c>
      <c r="C287" s="266"/>
      <c r="D287" s="266"/>
      <c r="E287" s="266"/>
      <c r="F287" s="266"/>
      <c r="G287" s="266"/>
      <c r="H287" s="266"/>
      <c r="I287" s="266"/>
      <c r="J287" s="266"/>
      <c r="K287" s="266"/>
      <c r="L287" s="266"/>
      <c r="M287" s="266"/>
      <c r="N287" s="266"/>
      <c r="O287" s="266"/>
      <c r="P287" s="266"/>
      <c r="Q287" s="266"/>
      <c r="R287" s="266"/>
      <c r="S287" s="267"/>
      <c r="T287" s="20"/>
      <c r="U287" s="24"/>
      <c r="V287" s="20"/>
      <c r="W287" s="20"/>
      <c r="X287" s="25" t="str">
        <f t="shared" si="305"/>
        <v/>
      </c>
      <c r="Y287" s="25" t="str">
        <f t="shared" si="303"/>
        <v/>
      </c>
      <c r="Z287" s="25"/>
    </row>
    <row r="288" spans="1:29" ht="18.75" customHeight="1">
      <c r="A288" s="23"/>
      <c r="B288" s="20" t="s">
        <v>266</v>
      </c>
      <c r="C288" s="66">
        <f ca="1">VLOOKUP($B288,'Sắp xếp ĐVHC xã'!$B$14:$W$332,C$9,0)</f>
        <v>1480</v>
      </c>
      <c r="D288" s="66"/>
      <c r="E288" s="66">
        <f ca="1">VLOOKUP($B288,'Sắp xếp ĐVHC xã'!$B$14:$W$332,E$9,0)</f>
        <v>1480</v>
      </c>
      <c r="F288" s="66">
        <f ca="1">VLOOKUP($B288,'Sắp xếp ĐVHC xã'!$B$14:$W$332,F$9,0)</f>
        <v>1480</v>
      </c>
      <c r="G288" s="75">
        <f ca="1">F288/$E288</f>
        <v>1</v>
      </c>
      <c r="H288" s="66">
        <f ca="1">VLOOKUP($B288,'Sắp xếp ĐVHC xã'!$B$14:$W$332,H$9,0)</f>
        <v>1480</v>
      </c>
      <c r="I288" s="147">
        <f t="shared" ref="I288:I292" ca="1" si="320">H288/$C288</f>
        <v>1</v>
      </c>
      <c r="J288" s="148">
        <f ca="1">VLOOKUP($B288,'Sắp xếp ĐVHC xã'!$B$14:$W$332,J$9,0)</f>
        <v>1480</v>
      </c>
      <c r="K288" s="147">
        <f t="shared" ref="K288:K292" ca="1" si="321">J288/$F288</f>
        <v>1</v>
      </c>
      <c r="L288" s="148">
        <f ca="1">VLOOKUP($B288,'Sắp xếp ĐVHC xã'!$B$14:$W$332,L$9,0)</f>
        <v>0</v>
      </c>
      <c r="M288" s="147">
        <f t="shared" ref="M288:M292" ca="1" si="322">L288/$F288</f>
        <v>0</v>
      </c>
      <c r="N288" s="148">
        <f ca="1">VLOOKUP($B288,'Sắp xếp ĐVHC xã'!$B$14:$W$332,N$9,0)</f>
        <v>1457</v>
      </c>
      <c r="O288" s="147">
        <f t="shared" ref="O288:O293" ca="1" si="323">N288/$C288</f>
        <v>0.98445945945945945</v>
      </c>
      <c r="P288" s="148">
        <f ca="1">VLOOKUP($B288,'Sắp xếp ĐVHC xã'!$B$14:$W$332,P$9,0)</f>
        <v>23</v>
      </c>
      <c r="Q288" s="147">
        <f t="shared" ref="Q288:Q293" ca="1" si="324">P288/$C288</f>
        <v>1.5540540540540541E-2</v>
      </c>
      <c r="R288" s="66">
        <f ca="1">VLOOKUP($B288,'Sắp xếp ĐVHC xã'!$B$14:$W$332,R$9,0)</f>
        <v>0</v>
      </c>
      <c r="S288" s="66" t="e">
        <f ca="1">VLOOKUP($B288,'Sắp xếp ĐVHC xã'!$B$14:$W$14,S$9,0)</f>
        <v>#N/A</v>
      </c>
      <c r="T288" s="66">
        <f ca="1">VLOOKUP($B288,'Sắp xếp ĐVHC xã'!$B$14:$W$332,T$9,0)</f>
        <v>0</v>
      </c>
      <c r="U288" s="76">
        <f ca="1">VLOOKUP($B288,'Sắp xếp ĐVHC xã'!$B$14:$W$332,U$9,0)</f>
        <v>0</v>
      </c>
      <c r="V288" s="66">
        <f ca="1">VLOOKUP($B288,'Sắp xếp ĐVHC xã'!$B$14:$W$332,V$9,0)</f>
        <v>0</v>
      </c>
      <c r="W288" s="66">
        <f ca="1">VLOOKUP($B288,'Sắp xếp ĐVHC xã'!$B$14:$W$332,W$9,0)</f>
        <v>0</v>
      </c>
      <c r="X288" s="25" t="str">
        <f t="shared" ca="1" si="305"/>
        <v/>
      </c>
      <c r="Y288" s="25" t="str">
        <f t="shared" ca="1" si="303"/>
        <v/>
      </c>
      <c r="Z288" s="25"/>
    </row>
    <row r="289" spans="1:26" ht="18.75" customHeight="1">
      <c r="A289" s="23"/>
      <c r="B289" s="20" t="s">
        <v>267</v>
      </c>
      <c r="C289" s="66">
        <f ca="1">VLOOKUP($B289,'Sắp xếp ĐVHC xã'!$B$14:$W$332,C$9,0)</f>
        <v>2829</v>
      </c>
      <c r="D289" s="66"/>
      <c r="E289" s="66">
        <f ca="1">VLOOKUP($B289,'Sắp xếp ĐVHC xã'!$B$14:$W$332,E$9,0)</f>
        <v>2829</v>
      </c>
      <c r="F289" s="66">
        <f ca="1">VLOOKUP($B289,'Sắp xếp ĐVHC xã'!$B$14:$W$332,F$9,0)</f>
        <v>2829</v>
      </c>
      <c r="G289" s="75">
        <f ca="1">F289/$E289</f>
        <v>1</v>
      </c>
      <c r="H289" s="66">
        <f ca="1">VLOOKUP($B289,'Sắp xếp ĐVHC xã'!$B$14:$W$332,H$9,0)</f>
        <v>2829</v>
      </c>
      <c r="I289" s="147">
        <f t="shared" ca="1" si="320"/>
        <v>1</v>
      </c>
      <c r="J289" s="148">
        <f ca="1">VLOOKUP($B289,'Sắp xếp ĐVHC xã'!$B$14:$W$332,J$9,0)</f>
        <v>2817</v>
      </c>
      <c r="K289" s="147">
        <f t="shared" ca="1" si="321"/>
        <v>0.99575821845174972</v>
      </c>
      <c r="L289" s="148">
        <f ca="1">VLOOKUP($B289,'Sắp xếp ĐVHC xã'!$B$14:$W$332,L$9,0)</f>
        <v>12</v>
      </c>
      <c r="M289" s="147">
        <f t="shared" ca="1" si="322"/>
        <v>4.2417815482502655E-3</v>
      </c>
      <c r="N289" s="148">
        <f ca="1">VLOOKUP($B289,'Sắp xếp ĐVHC xã'!$B$14:$W$332,N$9,0)</f>
        <v>2791</v>
      </c>
      <c r="O289" s="147">
        <f ca="1">N289/$C289</f>
        <v>0.98656769176387415</v>
      </c>
      <c r="P289" s="148">
        <f ca="1">VLOOKUP($B289,'Sắp xếp ĐVHC xã'!$B$14:$W$332,P$9,0)</f>
        <v>26</v>
      </c>
      <c r="Q289" s="147">
        <f t="shared" ca="1" si="324"/>
        <v>9.1905266878755752E-3</v>
      </c>
      <c r="R289" s="66">
        <f ca="1">VLOOKUP($B289,'Sắp xếp ĐVHC xã'!$B$14:$W$332,R$9,0)</f>
        <v>0</v>
      </c>
      <c r="S289" s="66" t="e">
        <f ca="1">VLOOKUP($B289,'Sắp xếp ĐVHC xã'!$B$14:$W$14,S$9,0)</f>
        <v>#N/A</v>
      </c>
      <c r="T289" s="66">
        <f ca="1">VLOOKUP($B289,'Sắp xếp ĐVHC xã'!$B$14:$W$332,T$9,0)</f>
        <v>0</v>
      </c>
      <c r="U289" s="76">
        <f ca="1">VLOOKUP($B289,'Sắp xếp ĐVHC xã'!$B$14:$W$332,U$9,0)</f>
        <v>0</v>
      </c>
      <c r="V289" s="66">
        <f ca="1">VLOOKUP($B289,'Sắp xếp ĐVHC xã'!$B$14:$W$332,V$9,0)</f>
        <v>0</v>
      </c>
      <c r="W289" s="66">
        <f ca="1">VLOOKUP($B289,'Sắp xếp ĐVHC xã'!$B$14:$W$332,W$9,0)</f>
        <v>0</v>
      </c>
      <c r="X289" s="25" t="str">
        <f t="shared" ca="1" si="305"/>
        <v/>
      </c>
      <c r="Y289" s="25" t="str">
        <f t="shared" ca="1" si="303"/>
        <v/>
      </c>
      <c r="Z289" s="25"/>
    </row>
    <row r="290" spans="1:26" ht="18.75" customHeight="1">
      <c r="A290" s="23"/>
      <c r="B290" s="20" t="s">
        <v>268</v>
      </c>
      <c r="C290" s="66">
        <f ca="1">VLOOKUP($B290,'Sắp xếp ĐVHC xã'!$B$14:$W$332,C$9,0)</f>
        <v>1778</v>
      </c>
      <c r="D290" s="66"/>
      <c r="E290" s="66">
        <f ca="1">VLOOKUP($B290,'Sắp xếp ĐVHC xã'!$B$14:$W$332,E$9,0)</f>
        <v>1778</v>
      </c>
      <c r="F290" s="66">
        <f ca="1">VLOOKUP($B290,'Sắp xếp ĐVHC xã'!$B$14:$W$332,F$9,0)</f>
        <v>1778</v>
      </c>
      <c r="G290" s="75">
        <f ca="1">F290/$E290</f>
        <v>1</v>
      </c>
      <c r="H290" s="66">
        <f ca="1">VLOOKUP($B290,'Sắp xếp ĐVHC xã'!$B$14:$W$332,H$9,0)</f>
        <v>1764</v>
      </c>
      <c r="I290" s="147">
        <f t="shared" ca="1" si="320"/>
        <v>0.99212598425196852</v>
      </c>
      <c r="J290" s="148">
        <f ca="1">VLOOKUP($B290,'Sắp xếp ĐVHC xã'!$B$14:$W$332,J$9,0)</f>
        <v>1757</v>
      </c>
      <c r="K290" s="147">
        <f t="shared" ca="1" si="321"/>
        <v>0.98818897637795278</v>
      </c>
      <c r="L290" s="148">
        <f ca="1">VLOOKUP($B290,'Sắp xếp ĐVHC xã'!$B$14:$W$332,L$9,0)</f>
        <v>21</v>
      </c>
      <c r="M290" s="147">
        <f t="shared" ca="1" si="322"/>
        <v>1.1811023622047244E-2</v>
      </c>
      <c r="N290" s="148">
        <f ca="1">VLOOKUP($B290,'Sắp xếp ĐVHC xã'!$B$14:$W$332,N$9,0)</f>
        <v>1745</v>
      </c>
      <c r="O290" s="147">
        <f t="shared" ca="1" si="323"/>
        <v>0.98143982002249719</v>
      </c>
      <c r="P290" s="148">
        <f ca="1">VLOOKUP($B290,'Sắp xếp ĐVHC xã'!$B$14:$W$332,P$9,0)</f>
        <v>12</v>
      </c>
      <c r="Q290" s="147">
        <f t="shared" ca="1" si="324"/>
        <v>6.7491563554555678E-3</v>
      </c>
      <c r="R290" s="66">
        <f ca="1">VLOOKUP($B290,'Sắp xếp ĐVHC xã'!$B$14:$W$332,R$9,0)</f>
        <v>5</v>
      </c>
      <c r="S290" s="66" t="e">
        <f ca="1">VLOOKUP($B290,'Sắp xếp ĐVHC xã'!$B$14:$W$14,S$9,0)</f>
        <v>#N/A</v>
      </c>
      <c r="T290" s="66">
        <f ca="1">VLOOKUP($B290,'Sắp xếp ĐVHC xã'!$B$14:$W$332,T$9,0)</f>
        <v>0</v>
      </c>
      <c r="U290" s="76">
        <f ca="1">VLOOKUP($B290,'Sắp xếp ĐVHC xã'!$B$14:$W$332,U$9,0)</f>
        <v>0</v>
      </c>
      <c r="V290" s="66">
        <f ca="1">VLOOKUP($B290,'Sắp xếp ĐVHC xã'!$B$14:$W$332,V$9,0)</f>
        <v>0</v>
      </c>
      <c r="W290" s="66">
        <f ca="1">VLOOKUP($B290,'Sắp xếp ĐVHC xã'!$B$14:$W$332,W$9,0)</f>
        <v>0</v>
      </c>
      <c r="X290" s="25" t="str">
        <f t="shared" ca="1" si="305"/>
        <v/>
      </c>
      <c r="Y290" s="25" t="str">
        <f t="shared" ca="1" si="303"/>
        <v/>
      </c>
      <c r="Z290" s="25"/>
    </row>
    <row r="291" spans="1:26" ht="18.75" customHeight="1">
      <c r="A291" s="23"/>
      <c r="B291" s="20" t="s">
        <v>269</v>
      </c>
      <c r="C291" s="66">
        <f ca="1">VLOOKUP($B291,'Sắp xếp ĐVHC xã'!$B$14:$W$332,C$9,0)</f>
        <v>3331</v>
      </c>
      <c r="D291" s="66"/>
      <c r="E291" s="66">
        <f ca="1">VLOOKUP($B291,'Sắp xếp ĐVHC xã'!$B$14:$W$332,E$9,0)</f>
        <v>3308</v>
      </c>
      <c r="F291" s="66">
        <f ca="1">VLOOKUP($B291,'Sắp xếp ĐVHC xã'!$B$14:$W$332,F$9,0)</f>
        <v>3301</v>
      </c>
      <c r="G291" s="75">
        <f ca="1">F291/$E291</f>
        <v>0.99788391777509067</v>
      </c>
      <c r="H291" s="66">
        <f ca="1">VLOOKUP($B291,'Sắp xếp ĐVHC xã'!$B$14:$W$332,H$9,0)</f>
        <v>3301</v>
      </c>
      <c r="I291" s="147">
        <f t="shared" ca="1" si="320"/>
        <v>0.99099369558691086</v>
      </c>
      <c r="J291" s="148">
        <f ca="1">VLOOKUP($B291,'Sắp xếp ĐVHC xã'!$B$14:$W$332,J$9,0)</f>
        <v>3258</v>
      </c>
      <c r="K291" s="147">
        <f t="shared" ca="1" si="321"/>
        <v>0.98697364435019685</v>
      </c>
      <c r="L291" s="148">
        <f ca="1">VLOOKUP($B291,'Sắp xếp ĐVHC xã'!$B$14:$W$332,L$9,0)</f>
        <v>43</v>
      </c>
      <c r="M291" s="147">
        <f t="shared" ca="1" si="322"/>
        <v>1.302635564980309E-2</v>
      </c>
      <c r="N291" s="148">
        <f ca="1">VLOOKUP($B291,'Sắp xếp ĐVHC xã'!$B$14:$W$332,N$9,0)</f>
        <v>3211</v>
      </c>
      <c r="O291" s="147">
        <f t="shared" ca="1" si="323"/>
        <v>0.96397478234764333</v>
      </c>
      <c r="P291" s="148">
        <f ca="1">VLOOKUP($B291,'Sắp xếp ĐVHC xã'!$B$14:$W$332,P$9,0)</f>
        <v>47</v>
      </c>
      <c r="Q291" s="147">
        <f t="shared" ca="1" si="324"/>
        <v>1.4109876913839688E-2</v>
      </c>
      <c r="R291" s="66">
        <f ca="1">VLOOKUP($B291,'Sắp xếp ĐVHC xã'!$B$14:$W$332,R$9,0)</f>
        <v>0</v>
      </c>
      <c r="S291" s="66" t="e">
        <f ca="1">VLOOKUP($B291,'Sắp xếp ĐVHC xã'!$B$14:$W$14,S$9,0)</f>
        <v>#N/A</v>
      </c>
      <c r="T291" s="66">
        <f ca="1">VLOOKUP($B291,'Sắp xếp ĐVHC xã'!$B$14:$W$332,T$9,0)</f>
        <v>0</v>
      </c>
      <c r="U291" s="76">
        <f ca="1">VLOOKUP($B291,'Sắp xếp ĐVHC xã'!$B$14:$W$332,U$9,0)</f>
        <v>0</v>
      </c>
      <c r="V291" s="66">
        <f ca="1">VLOOKUP($B291,'Sắp xếp ĐVHC xã'!$B$14:$W$332,V$9,0)</f>
        <v>0</v>
      </c>
      <c r="W291" s="66">
        <f ca="1">VLOOKUP($B291,'Sắp xếp ĐVHC xã'!$B$14:$W$332,W$9,0)</f>
        <v>0</v>
      </c>
      <c r="X291" s="25" t="str">
        <f t="shared" ca="1" si="305"/>
        <v/>
      </c>
      <c r="Y291" s="25" t="str">
        <f t="shared" ca="1" si="303"/>
        <v/>
      </c>
      <c r="Z291" s="25"/>
    </row>
    <row r="292" spans="1:26" ht="18.75" customHeight="1">
      <c r="A292" s="23"/>
      <c r="B292" s="170" t="s">
        <v>270</v>
      </c>
      <c r="C292" s="66">
        <f ca="1">VLOOKUP($B292,'Sắp xếp ĐVHC xã'!$B$14:$W$332,C$9,0)</f>
        <v>2213</v>
      </c>
      <c r="D292" s="66"/>
      <c r="E292" s="66">
        <f ca="1">VLOOKUP($B292,'Sắp xếp ĐVHC xã'!$B$14:$W$332,E$9,0)</f>
        <v>2206</v>
      </c>
      <c r="F292" s="66">
        <f ca="1">VLOOKUP($B292,'Sắp xếp ĐVHC xã'!$B$14:$W$332,F$9,0)</f>
        <v>2206</v>
      </c>
      <c r="G292" s="75">
        <f ca="1">F292/$E292</f>
        <v>1</v>
      </c>
      <c r="H292" s="66">
        <f ca="1">VLOOKUP($B292,'Sắp xếp ĐVHC xã'!$B$14:$W$332,H$9,0)</f>
        <v>2206</v>
      </c>
      <c r="I292" s="147">
        <f t="shared" ca="1" si="320"/>
        <v>0.99683687302304569</v>
      </c>
      <c r="J292" s="148">
        <f ca="1">VLOOKUP($B292,'Sắp xếp ĐVHC xã'!$B$14:$W$332,J$9,0)</f>
        <v>2206</v>
      </c>
      <c r="K292" s="147">
        <f t="shared" ca="1" si="321"/>
        <v>1</v>
      </c>
      <c r="L292" s="148">
        <f ca="1">VLOOKUP($B292,'Sắp xếp ĐVHC xã'!$B$14:$W$332,L$9,0)</f>
        <v>0</v>
      </c>
      <c r="M292" s="147">
        <f t="shared" ca="1" si="322"/>
        <v>0</v>
      </c>
      <c r="N292" s="148">
        <f ca="1">VLOOKUP($B292,'Sắp xếp ĐVHC xã'!$B$14:$W$332,N$9,0)</f>
        <v>2182</v>
      </c>
      <c r="O292" s="147">
        <f t="shared" ca="1" si="323"/>
        <v>0.98599186624491642</v>
      </c>
      <c r="P292" s="148">
        <f ca="1">VLOOKUP($B292,'Sắp xếp ĐVHC xã'!$B$14:$W$332,P$9,0)</f>
        <v>24</v>
      </c>
      <c r="Q292" s="147">
        <f t="shared" ca="1" si="324"/>
        <v>1.0845006778129237E-2</v>
      </c>
      <c r="R292" s="66">
        <f ca="1">VLOOKUP($B292,'Sắp xếp ĐVHC xã'!$B$14:$W$332,R$9,0)</f>
        <v>0</v>
      </c>
      <c r="S292" s="66" t="e">
        <f ca="1">VLOOKUP($B292,'Sắp xếp ĐVHC xã'!$B$14:$W$14,S$9,0)</f>
        <v>#N/A</v>
      </c>
      <c r="T292" s="66">
        <f ca="1">VLOOKUP($B292,'Sắp xếp ĐVHC xã'!$B$14:$W$332,T$9,0)</f>
        <v>0</v>
      </c>
      <c r="U292" s="76">
        <f ca="1">VLOOKUP($B292,'Sắp xếp ĐVHC xã'!$B$14:$W$332,U$9,0)</f>
        <v>0</v>
      </c>
      <c r="V292" s="66">
        <f ca="1">VLOOKUP($B292,'Sắp xếp ĐVHC xã'!$B$14:$W$332,V$9,0)</f>
        <v>0</v>
      </c>
      <c r="W292" s="66">
        <f ca="1">VLOOKUP($B292,'Sắp xếp ĐVHC xã'!$B$14:$W$332,W$9,0)</f>
        <v>0</v>
      </c>
      <c r="X292" s="25" t="str">
        <f t="shared" ca="1" si="305"/>
        <v/>
      </c>
      <c r="Y292" s="25" t="str">
        <f t="shared" ca="1" si="303"/>
        <v/>
      </c>
      <c r="Z292" s="25"/>
    </row>
    <row r="293" spans="1:26" ht="18.75" customHeight="1" thickBot="1">
      <c r="A293" s="94"/>
      <c r="B293" s="81" t="s">
        <v>34</v>
      </c>
      <c r="C293" s="82">
        <f ca="1">SUM(C288:C292)</f>
        <v>11631</v>
      </c>
      <c r="D293" s="66"/>
      <c r="E293" s="82">
        <f t="shared" ref="E293:F293" ca="1" si="325">SUM(E288:E292)</f>
        <v>11601</v>
      </c>
      <c r="F293" s="82">
        <f t="shared" ca="1" si="325"/>
        <v>11594</v>
      </c>
      <c r="G293" s="83">
        <f ca="1">F293/E293</f>
        <v>0.99939660374105677</v>
      </c>
      <c r="H293" s="82">
        <f ca="1">SUM(H288:H292)</f>
        <v>11580</v>
      </c>
      <c r="I293" s="150">
        <f ca="1">H293/C293</f>
        <v>0.99561516636574676</v>
      </c>
      <c r="J293" s="151">
        <f ca="1">SUM(J288:J292)</f>
        <v>11518</v>
      </c>
      <c r="K293" s="150">
        <f ca="1">J293/F293</f>
        <v>0.99344488528549246</v>
      </c>
      <c r="L293" s="151">
        <f ca="1">SUM(L288:L292)</f>
        <v>76</v>
      </c>
      <c r="M293" s="150">
        <f ca="1">L293/F293</f>
        <v>6.5551147145075043E-3</v>
      </c>
      <c r="N293" s="151">
        <f ca="1">SUM(N288:N292)</f>
        <v>11386</v>
      </c>
      <c r="O293" s="150">
        <f t="shared" ca="1" si="323"/>
        <v>0.97893560312956751</v>
      </c>
      <c r="P293" s="151">
        <f ca="1">SUM(P288:P292)</f>
        <v>132</v>
      </c>
      <c r="Q293" s="150">
        <f t="shared" ca="1" si="324"/>
        <v>1.1348981171008512E-2</v>
      </c>
      <c r="R293" s="82">
        <f ca="1">SUM(R288:R292)</f>
        <v>5</v>
      </c>
      <c r="S293" s="87"/>
      <c r="T293" s="82">
        <f ca="1">SUM(T288:T292)</f>
        <v>0</v>
      </c>
      <c r="U293" s="82"/>
      <c r="V293" s="82">
        <f ca="1">SUM(V288:V292)</f>
        <v>0</v>
      </c>
      <c r="W293" s="66">
        <f ca="1">VLOOKUP($B293,'Sắp xếp ĐVHC xã'!$B$14:$W$332,W$9,0)</f>
        <v>0</v>
      </c>
      <c r="X293" s="25" t="str">
        <f t="shared" ca="1" si="305"/>
        <v/>
      </c>
      <c r="Y293" s="25" t="str">
        <f t="shared" ca="1" si="303"/>
        <v/>
      </c>
      <c r="Z293" s="25"/>
    </row>
    <row r="294" spans="1:26" ht="18.75" customHeight="1" thickTop="1">
      <c r="A294" s="94">
        <v>52</v>
      </c>
      <c r="B294" s="271" t="s">
        <v>271</v>
      </c>
      <c r="C294" s="266"/>
      <c r="D294" s="266"/>
      <c r="E294" s="266"/>
      <c r="F294" s="266"/>
      <c r="G294" s="266"/>
      <c r="H294" s="266"/>
      <c r="I294" s="266"/>
      <c r="J294" s="266"/>
      <c r="K294" s="266"/>
      <c r="L294" s="266"/>
      <c r="M294" s="266"/>
      <c r="N294" s="266"/>
      <c r="O294" s="266"/>
      <c r="P294" s="266"/>
      <c r="Q294" s="266"/>
      <c r="R294" s="266"/>
      <c r="S294" s="267"/>
      <c r="T294" s="20"/>
      <c r="U294" s="24"/>
      <c r="V294" s="20"/>
      <c r="W294" s="20"/>
      <c r="X294" s="25" t="str">
        <f t="shared" si="305"/>
        <v/>
      </c>
      <c r="Y294" s="25" t="str">
        <f t="shared" si="303"/>
        <v/>
      </c>
      <c r="Z294" s="25"/>
    </row>
    <row r="295" spans="1:26" ht="18.75" customHeight="1">
      <c r="A295" s="23"/>
      <c r="B295" s="20" t="s">
        <v>272</v>
      </c>
      <c r="C295" s="66">
        <f ca="1">VLOOKUP($B295,'Sắp xếp ĐVHC xã'!$B$14:$W$332,C$9,0)</f>
        <v>2296</v>
      </c>
      <c r="D295" s="66"/>
      <c r="E295" s="66">
        <f ca="1">VLOOKUP($B295,'Sắp xếp ĐVHC xã'!$B$14:$W$332,E$9,0)</f>
        <v>2271</v>
      </c>
      <c r="F295" s="66">
        <f ca="1">VLOOKUP($B295,'Sắp xếp ĐVHC xã'!$B$14:$W$332,F$9,0)</f>
        <v>2271</v>
      </c>
      <c r="G295" s="75">
        <f ca="1">F295/$E295</f>
        <v>1</v>
      </c>
      <c r="H295" s="66">
        <f ca="1">VLOOKUP($B295,'Sắp xếp ĐVHC xã'!$B$14:$W$332,H$9,0)</f>
        <v>2271</v>
      </c>
      <c r="I295" s="147">
        <f t="shared" ref="I295:I298" ca="1" si="326">H295/$C295</f>
        <v>0.98911149825783973</v>
      </c>
      <c r="J295" s="148">
        <f ca="1">VLOOKUP($B295,'Sắp xếp ĐVHC xã'!$B$14:$W$332,J$9,0)</f>
        <v>2266</v>
      </c>
      <c r="K295" s="147">
        <f t="shared" ref="K295:K298" ca="1" si="327">J295/$F295</f>
        <v>0.99779832672831348</v>
      </c>
      <c r="L295" s="148">
        <f ca="1">VLOOKUP($B295,'Sắp xếp ĐVHC xã'!$B$14:$W$332,L$9,0)</f>
        <v>5</v>
      </c>
      <c r="M295" s="147">
        <f t="shared" ref="M295:M298" ca="1" si="328">L295/$F295</f>
        <v>2.2016732716864818E-3</v>
      </c>
      <c r="N295" s="148">
        <f ca="1">VLOOKUP($B295,'Sắp xếp ĐVHC xã'!$B$14:$W$332,N$9,0)</f>
        <v>2228</v>
      </c>
      <c r="O295" s="147">
        <f t="shared" ref="O295:O299" ca="1" si="329">N295/$C295</f>
        <v>0.97038327526132406</v>
      </c>
      <c r="P295" s="148">
        <f ca="1">VLOOKUP($B295,'Sắp xếp ĐVHC xã'!$B$14:$W$332,P$9,0)</f>
        <v>38</v>
      </c>
      <c r="Q295" s="147">
        <f t="shared" ref="Q295:Q299" ca="1" si="330">P295/$C295</f>
        <v>1.6550522648083623E-2</v>
      </c>
      <c r="R295" s="66">
        <f ca="1">VLOOKUP($B295,'Sắp xếp ĐVHC xã'!$B$14:$W$332,R$9,0)</f>
        <v>0</v>
      </c>
      <c r="S295" s="66" t="e">
        <f ca="1">VLOOKUP($B295,'Sắp xếp ĐVHC xã'!$B$14:$W$14,S$9,0)</f>
        <v>#N/A</v>
      </c>
      <c r="T295" s="66">
        <f ca="1">VLOOKUP($B295,'Sắp xếp ĐVHC xã'!$B$14:$W$332,T$9,0)</f>
        <v>0</v>
      </c>
      <c r="U295" s="76">
        <f ca="1">VLOOKUP($B295,'Sắp xếp ĐVHC xã'!$B$14:$W$332,U$9,0)</f>
        <v>0</v>
      </c>
      <c r="V295" s="66">
        <f ca="1">VLOOKUP($B295,'Sắp xếp ĐVHC xã'!$B$14:$W$332,V$9,0)</f>
        <v>0</v>
      </c>
      <c r="W295" s="66">
        <f ca="1">VLOOKUP($B295,'Sắp xếp ĐVHC xã'!$B$14:$W$332,W$9,0)</f>
        <v>0</v>
      </c>
      <c r="X295" s="25" t="str">
        <f t="shared" ca="1" si="305"/>
        <v/>
      </c>
      <c r="Y295" s="25" t="str">
        <f t="shared" ca="1" si="303"/>
        <v/>
      </c>
      <c r="Z295" s="25"/>
    </row>
    <row r="296" spans="1:26" ht="18.75" customHeight="1">
      <c r="A296" s="23"/>
      <c r="B296" s="20" t="s">
        <v>273</v>
      </c>
      <c r="C296" s="66">
        <f ca="1">VLOOKUP($B296,'Sắp xếp ĐVHC xã'!$B$14:$W$332,C$9,0)</f>
        <v>1560</v>
      </c>
      <c r="D296" s="66"/>
      <c r="E296" s="66">
        <f ca="1">VLOOKUP($B296,'Sắp xếp ĐVHC xã'!$B$14:$W$332,E$9,0)</f>
        <v>1557</v>
      </c>
      <c r="F296" s="66">
        <f ca="1">VLOOKUP($B296,'Sắp xếp ĐVHC xã'!$B$14:$W$332,F$9,0)</f>
        <v>1557</v>
      </c>
      <c r="G296" s="75">
        <f ca="1">F296/$E296</f>
        <v>1</v>
      </c>
      <c r="H296" s="66">
        <f ca="1">VLOOKUP($B296,'Sắp xếp ĐVHC xã'!$B$14:$W$332,H$9,0)</f>
        <v>1557</v>
      </c>
      <c r="I296" s="147">
        <f t="shared" ca="1" si="326"/>
        <v>0.99807692307692308</v>
      </c>
      <c r="J296" s="148">
        <f ca="1">VLOOKUP($B296,'Sắp xếp ĐVHC xã'!$B$14:$W$332,J$9,0)</f>
        <v>1556</v>
      </c>
      <c r="K296" s="147">
        <f t="shared" ca="1" si="327"/>
        <v>0.99935773924213234</v>
      </c>
      <c r="L296" s="148">
        <f ca="1">VLOOKUP($B296,'Sắp xếp ĐVHC xã'!$B$14:$W$332,L$9,0)</f>
        <v>1</v>
      </c>
      <c r="M296" s="147">
        <f t="shared" ca="1" si="328"/>
        <v>6.4226075786769424E-4</v>
      </c>
      <c r="N296" s="148">
        <f ca="1">VLOOKUP($B296,'Sắp xếp ĐVHC xã'!$B$14:$W$332,N$9,0)</f>
        <v>1495</v>
      </c>
      <c r="O296" s="147">
        <f t="shared" ca="1" si="329"/>
        <v>0.95833333333333337</v>
      </c>
      <c r="P296" s="148">
        <f ca="1">VLOOKUP($B296,'Sắp xếp ĐVHC xã'!$B$14:$W$332,P$9,0)</f>
        <v>61</v>
      </c>
      <c r="Q296" s="147">
        <f t="shared" ca="1" si="330"/>
        <v>3.9102564102564102E-2</v>
      </c>
      <c r="R296" s="66">
        <f ca="1">VLOOKUP($B296,'Sắp xếp ĐVHC xã'!$B$14:$W$332,R$9,0)</f>
        <v>24</v>
      </c>
      <c r="S296" s="66" t="e">
        <f ca="1">VLOOKUP($B296,'Sắp xếp ĐVHC xã'!$B$14:$W$14,S$9,0)</f>
        <v>#N/A</v>
      </c>
      <c r="T296" s="66">
        <f ca="1">VLOOKUP($B296,'Sắp xếp ĐVHC xã'!$B$14:$W$332,T$9,0)</f>
        <v>0</v>
      </c>
      <c r="U296" s="76">
        <f ca="1">VLOOKUP($B296,'Sắp xếp ĐVHC xã'!$B$14:$W$332,U$9,0)</f>
        <v>0</v>
      </c>
      <c r="V296" s="66">
        <f ca="1">VLOOKUP($B296,'Sắp xếp ĐVHC xã'!$B$14:$W$332,V$9,0)</f>
        <v>0</v>
      </c>
      <c r="W296" s="66">
        <f ca="1">VLOOKUP($B296,'Sắp xếp ĐVHC xã'!$B$14:$W$332,W$9,0)</f>
        <v>0</v>
      </c>
      <c r="X296" s="25" t="str">
        <f t="shared" ca="1" si="305"/>
        <v/>
      </c>
      <c r="Y296" s="25" t="str">
        <f t="shared" ca="1" si="303"/>
        <v/>
      </c>
      <c r="Z296" s="25"/>
    </row>
    <row r="297" spans="1:26" ht="18.75" customHeight="1">
      <c r="A297" s="23"/>
      <c r="B297" s="20" t="s">
        <v>274</v>
      </c>
      <c r="C297" s="66">
        <f ca="1">VLOOKUP($B297,'Sắp xếp ĐVHC xã'!$B$14:$W$332,C$9,0)</f>
        <v>2013</v>
      </c>
      <c r="D297" s="66"/>
      <c r="E297" s="66">
        <f ca="1">VLOOKUP($B297,'Sắp xếp ĐVHC xã'!$B$14:$W$332,E$9,0)</f>
        <v>1975</v>
      </c>
      <c r="F297" s="66">
        <f ca="1">VLOOKUP($B297,'Sắp xếp ĐVHC xã'!$B$14:$W$332,F$9,0)</f>
        <v>1974</v>
      </c>
      <c r="G297" s="75">
        <f ca="1">F297/$E297</f>
        <v>0.99949367088607599</v>
      </c>
      <c r="H297" s="66">
        <f ca="1">VLOOKUP($B297,'Sắp xếp ĐVHC xã'!$B$14:$W$332,H$9,0)</f>
        <v>1975</v>
      </c>
      <c r="I297" s="147">
        <f t="shared" ca="1" si="326"/>
        <v>0.98112270243417787</v>
      </c>
      <c r="J297" s="148">
        <f ca="1">VLOOKUP($B297,'Sắp xếp ĐVHC xã'!$B$14:$W$332,J$9,0)</f>
        <v>1960</v>
      </c>
      <c r="K297" s="147">
        <f t="shared" ca="1" si="327"/>
        <v>0.99290780141843971</v>
      </c>
      <c r="L297" s="148">
        <f ca="1">VLOOKUP($B297,'Sắp xếp ĐVHC xã'!$B$14:$W$332,L$9,0)</f>
        <v>14</v>
      </c>
      <c r="M297" s="147">
        <f t="shared" ca="1" si="328"/>
        <v>7.0921985815602835E-3</v>
      </c>
      <c r="N297" s="148">
        <f ca="1">VLOOKUP($B297,'Sắp xếp ĐVHC xã'!$B$14:$W$332,N$9,0)</f>
        <v>1882</v>
      </c>
      <c r="O297" s="147">
        <f t="shared" ca="1" si="329"/>
        <v>0.93492300049677102</v>
      </c>
      <c r="P297" s="148">
        <f ca="1">VLOOKUP($B297,'Sắp xếp ĐVHC xã'!$B$14:$W$332,P$9,0)</f>
        <v>78</v>
      </c>
      <c r="Q297" s="147">
        <f t="shared" ca="1" si="330"/>
        <v>3.8748137108792845E-2</v>
      </c>
      <c r="R297" s="66">
        <f ca="1">VLOOKUP($B297,'Sắp xếp ĐVHC xã'!$B$14:$W$332,R$9,0)</f>
        <v>0</v>
      </c>
      <c r="S297" s="66" t="e">
        <f ca="1">VLOOKUP($B297,'Sắp xếp ĐVHC xã'!$B$14:$W$14,S$9,0)</f>
        <v>#N/A</v>
      </c>
      <c r="T297" s="66">
        <f ca="1">VLOOKUP($B297,'Sắp xếp ĐVHC xã'!$B$14:$W$332,T$9,0)</f>
        <v>0</v>
      </c>
      <c r="U297" s="76">
        <f ca="1">VLOOKUP($B297,'Sắp xếp ĐVHC xã'!$B$14:$W$332,U$9,0)</f>
        <v>0</v>
      </c>
      <c r="V297" s="66">
        <f ca="1">VLOOKUP($B297,'Sắp xếp ĐVHC xã'!$B$14:$W$332,V$9,0)</f>
        <v>0</v>
      </c>
      <c r="W297" s="66">
        <f ca="1">VLOOKUP($B297,'Sắp xếp ĐVHC xã'!$B$14:$W$332,W$9,0)</f>
        <v>0</v>
      </c>
      <c r="X297" s="25" t="str">
        <f t="shared" ca="1" si="305"/>
        <v/>
      </c>
      <c r="Y297" s="25" t="str">
        <f t="shared" ca="1" si="303"/>
        <v/>
      </c>
      <c r="Z297" s="25"/>
    </row>
    <row r="298" spans="1:26" ht="18.75" customHeight="1">
      <c r="A298" s="23"/>
      <c r="B298" s="20" t="s">
        <v>275</v>
      </c>
      <c r="C298" s="66">
        <f ca="1">VLOOKUP($B298,'Sắp xếp ĐVHC xã'!$B$14:$W$332,C$9,0)</f>
        <v>2248</v>
      </c>
      <c r="D298" s="66"/>
      <c r="E298" s="66">
        <f ca="1">VLOOKUP($B298,'Sắp xếp ĐVHC xã'!$B$14:$W$332,E$9,0)</f>
        <v>2248</v>
      </c>
      <c r="F298" s="66">
        <f ca="1">VLOOKUP($B298,'Sắp xếp ĐVHC xã'!$B$14:$W$332,F$9,0)</f>
        <v>2248</v>
      </c>
      <c r="G298" s="75">
        <f ca="1">F298/$E298</f>
        <v>1</v>
      </c>
      <c r="H298" s="66">
        <f ca="1">VLOOKUP($B298,'Sắp xếp ĐVHC xã'!$B$14:$W$332,H$9,0)</f>
        <v>2248</v>
      </c>
      <c r="I298" s="147">
        <f t="shared" ca="1" si="326"/>
        <v>1</v>
      </c>
      <c r="J298" s="148">
        <f ca="1">VLOOKUP($B298,'Sắp xếp ĐVHC xã'!$B$14:$W$332,J$9,0)</f>
        <v>2244</v>
      </c>
      <c r="K298" s="147">
        <f t="shared" ca="1" si="327"/>
        <v>0.99822064056939497</v>
      </c>
      <c r="L298" s="148">
        <f ca="1">VLOOKUP($B298,'Sắp xếp ĐVHC xã'!$B$14:$W$332,L$9,0)</f>
        <v>4</v>
      </c>
      <c r="M298" s="147">
        <f t="shared" ca="1" si="328"/>
        <v>1.7793594306049821E-3</v>
      </c>
      <c r="N298" s="148">
        <f ca="1">VLOOKUP($B298,'Sắp xếp ĐVHC xã'!$B$14:$W$332,N$9,0)</f>
        <v>2220</v>
      </c>
      <c r="O298" s="147">
        <f t="shared" ca="1" si="329"/>
        <v>0.98754448398576511</v>
      </c>
      <c r="P298" s="148">
        <f ca="1">VLOOKUP($B298,'Sắp xếp ĐVHC xã'!$B$14:$W$332,P$9,0)</f>
        <v>24</v>
      </c>
      <c r="Q298" s="147">
        <f t="shared" ca="1" si="330"/>
        <v>1.0676156583629894E-2</v>
      </c>
      <c r="R298" s="66">
        <f ca="1">VLOOKUP($B298,'Sắp xếp ĐVHC xã'!$B$14:$W$332,R$9,0)</f>
        <v>0</v>
      </c>
      <c r="S298" s="66" t="e">
        <f ca="1">VLOOKUP($B298,'Sắp xếp ĐVHC xã'!$B$14:$W$14,S$9,0)</f>
        <v>#N/A</v>
      </c>
      <c r="T298" s="66">
        <f ca="1">VLOOKUP($B298,'Sắp xếp ĐVHC xã'!$B$14:$W$332,T$9,0)</f>
        <v>0</v>
      </c>
      <c r="U298" s="76">
        <f ca="1">VLOOKUP($B298,'Sắp xếp ĐVHC xã'!$B$14:$W$332,U$9,0)</f>
        <v>0</v>
      </c>
      <c r="V298" s="66">
        <f ca="1">VLOOKUP($B298,'Sắp xếp ĐVHC xã'!$B$14:$W$332,V$9,0)</f>
        <v>0</v>
      </c>
      <c r="W298" s="66">
        <f ca="1">VLOOKUP($B298,'Sắp xếp ĐVHC xã'!$B$14:$W$332,W$9,0)</f>
        <v>0</v>
      </c>
      <c r="X298" s="25" t="str">
        <f t="shared" ca="1" si="305"/>
        <v/>
      </c>
      <c r="Y298" s="25" t="str">
        <f t="shared" ca="1" si="303"/>
        <v/>
      </c>
      <c r="Z298" s="25"/>
    </row>
    <row r="299" spans="1:26" ht="18.75" customHeight="1" thickBot="1">
      <c r="A299" s="94"/>
      <c r="B299" s="81" t="s">
        <v>34</v>
      </c>
      <c r="C299" s="82">
        <f ca="1">SUM(C295:C298)</f>
        <v>8117</v>
      </c>
      <c r="D299" s="66"/>
      <c r="E299" s="82">
        <f t="shared" ref="E299" ca="1" si="331">SUM(E298)</f>
        <v>2248</v>
      </c>
      <c r="F299" s="82">
        <f ca="1">SUM(F295:F298)</f>
        <v>8050</v>
      </c>
      <c r="G299" s="83">
        <f ca="1">F299/E299</f>
        <v>3.5809608540925266</v>
      </c>
      <c r="H299" s="82">
        <f ca="1">SUM(H295:H298)</f>
        <v>8051</v>
      </c>
      <c r="I299" s="150">
        <f ca="1">H299/C299</f>
        <v>0.99186891708759395</v>
      </c>
      <c r="J299" s="151">
        <f ca="1">SUM(J295:J298)</f>
        <v>8026</v>
      </c>
      <c r="K299" s="150">
        <f ca="1">J299/F299</f>
        <v>0.99701863354037268</v>
      </c>
      <c r="L299" s="151">
        <f ca="1">SUM(L298)</f>
        <v>4</v>
      </c>
      <c r="M299" s="150">
        <f ca="1">L299/F299</f>
        <v>4.9689440993788822E-4</v>
      </c>
      <c r="N299" s="151">
        <f ca="1">SUM(N295:N298)</f>
        <v>7825</v>
      </c>
      <c r="O299" s="150">
        <f t="shared" ca="1" si="329"/>
        <v>0.96402611802390048</v>
      </c>
      <c r="P299" s="151">
        <f ca="1">SUM(P295:P298)</f>
        <v>201</v>
      </c>
      <c r="Q299" s="150">
        <f t="shared" ca="1" si="330"/>
        <v>2.4762843415054824E-2</v>
      </c>
      <c r="R299" s="66">
        <f ca="1">SUM(R295:R298)</f>
        <v>24</v>
      </c>
      <c r="S299" s="66" t="e">
        <f ca="1">VLOOKUP($B299,'Sắp xếp ĐVHC xã'!$B$14:$W$14,S$9,0)</f>
        <v>#N/A</v>
      </c>
      <c r="T299" s="66">
        <f ca="1">VLOOKUP($B299,'Sắp xếp ĐVHC xã'!$B$14:$W$332,T$9,0)</f>
        <v>0</v>
      </c>
      <c r="U299" s="76">
        <f ca="1">VLOOKUP($B299,'Sắp xếp ĐVHC xã'!$B$14:$W$332,U$9,0)</f>
        <v>0</v>
      </c>
      <c r="V299" s="66">
        <f ca="1">VLOOKUP($B299,'Sắp xếp ĐVHC xã'!$B$14:$W$332,V$9,0)</f>
        <v>0</v>
      </c>
      <c r="W299" s="66">
        <f ca="1">VLOOKUP($B299,'Sắp xếp ĐVHC xã'!$B$14:$W$332,W$9,0)</f>
        <v>0</v>
      </c>
      <c r="X299" s="25" t="str">
        <f t="shared" ca="1" si="305"/>
        <v>Sai</v>
      </c>
      <c r="Y299" s="25" t="str">
        <f t="shared" ca="1" si="303"/>
        <v>Sai</v>
      </c>
      <c r="Z299" s="25"/>
    </row>
    <row r="300" spans="1:26" ht="18.75" customHeight="1" thickTop="1">
      <c r="A300" s="94">
        <v>53</v>
      </c>
      <c r="B300" s="271" t="s">
        <v>276</v>
      </c>
      <c r="C300" s="266"/>
      <c r="D300" s="266"/>
      <c r="E300" s="266"/>
      <c r="F300" s="266"/>
      <c r="G300" s="266"/>
      <c r="H300" s="266"/>
      <c r="I300" s="266"/>
      <c r="J300" s="266"/>
      <c r="K300" s="266"/>
      <c r="L300" s="266"/>
      <c r="M300" s="266"/>
      <c r="N300" s="266"/>
      <c r="O300" s="266"/>
      <c r="P300" s="266"/>
      <c r="Q300" s="266"/>
      <c r="R300" s="266"/>
      <c r="S300" s="267"/>
      <c r="T300" s="20"/>
      <c r="U300" s="24"/>
      <c r="V300" s="20"/>
      <c r="W300" s="20"/>
      <c r="X300" s="25" t="str">
        <f t="shared" si="305"/>
        <v/>
      </c>
      <c r="Y300" s="25" t="str">
        <f t="shared" si="303"/>
        <v/>
      </c>
      <c r="Z300" s="25"/>
    </row>
    <row r="301" spans="1:26" ht="18.75" customHeight="1">
      <c r="A301" s="23"/>
      <c r="B301" s="20" t="s">
        <v>277</v>
      </c>
      <c r="C301" s="66">
        <f ca="1">VLOOKUP($B301,'Sắp xếp ĐVHC xã'!$B$14:$W$332,C$9,0)</f>
        <v>3638</v>
      </c>
      <c r="D301" s="66"/>
      <c r="E301" s="66">
        <f ca="1">VLOOKUP($B301,'Sắp xếp ĐVHC xã'!$B$14:$W$332,E$9,0)</f>
        <v>3602</v>
      </c>
      <c r="F301" s="66">
        <f ca="1">VLOOKUP($B301,'Sắp xếp ĐVHC xã'!$B$14:$W$332,F$9,0)</f>
        <v>3602</v>
      </c>
      <c r="G301" s="75">
        <f ca="1">F301/$E301</f>
        <v>1</v>
      </c>
      <c r="H301" s="66">
        <f ca="1">VLOOKUP($B301,'Sắp xếp ĐVHC xã'!$B$14:$W$332,H$9,0)</f>
        <v>3602</v>
      </c>
      <c r="I301" s="147">
        <f t="shared" ref="I301:I304" ca="1" si="332">H301/$C301</f>
        <v>0.99010445299615168</v>
      </c>
      <c r="J301" s="148">
        <f ca="1">VLOOKUP($B301,'Sắp xếp ĐVHC xã'!$B$14:$W$332,J$9,0)</f>
        <v>3597</v>
      </c>
      <c r="K301" s="147">
        <f t="shared" ref="K301:K304" ca="1" si="333">J301/$F301</f>
        <v>0.99861188228761799</v>
      </c>
      <c r="L301" s="148">
        <f ca="1">VLOOKUP($B301,'Sắp xếp ĐVHC xã'!$B$14:$W$332,L$9,0)</f>
        <v>5</v>
      </c>
      <c r="M301" s="147">
        <f t="shared" ref="M301:M304" ca="1" si="334">L301/$F301</f>
        <v>1.3881177123820101E-3</v>
      </c>
      <c r="N301" s="148">
        <f ca="1">VLOOKUP($B301,'Sắp xếp ĐVHC xã'!$B$14:$W$332,N$9,0)</f>
        <v>3581</v>
      </c>
      <c r="O301" s="147">
        <f t="shared" ref="O301:O305" ca="1" si="335">N301/$C301</f>
        <v>0.98433205057724027</v>
      </c>
      <c r="P301" s="148">
        <f ca="1">VLOOKUP($B301,'Sắp xếp ĐVHC xã'!$B$14:$W$332,P$9,0)</f>
        <v>16</v>
      </c>
      <c r="Q301" s="147">
        <f t="shared" ref="Q301:Q305" ca="1" si="336">P301/$C301</f>
        <v>4.3980208905992305E-3</v>
      </c>
      <c r="R301" s="66">
        <f ca="1">VLOOKUP($B301,'Sắp xếp ĐVHC xã'!$B$14:$W$332,R$9,0)</f>
        <v>4</v>
      </c>
      <c r="S301" s="66" t="e">
        <f ca="1">VLOOKUP($B301,'Sắp xếp ĐVHC xã'!$B$14:$W$14,S$9,0)</f>
        <v>#N/A</v>
      </c>
      <c r="T301" s="66">
        <f ca="1">VLOOKUP($B301,'Sắp xếp ĐVHC xã'!$B$14:$W$332,T$9,0)</f>
        <v>0</v>
      </c>
      <c r="U301" s="76">
        <f ca="1">VLOOKUP($B301,'Sắp xếp ĐVHC xã'!$B$14:$W$332,U$9,0)</f>
        <v>0</v>
      </c>
      <c r="V301" s="66">
        <f ca="1">VLOOKUP($B301,'Sắp xếp ĐVHC xã'!$B$14:$W$332,V$9,0)</f>
        <v>0</v>
      </c>
      <c r="W301" s="66">
        <f ca="1">VLOOKUP($B301,'Sắp xếp ĐVHC xã'!$B$14:$W$332,W$9,0)</f>
        <v>0</v>
      </c>
      <c r="X301" s="25" t="str">
        <f t="shared" ca="1" si="305"/>
        <v/>
      </c>
      <c r="Y301" s="25" t="str">
        <f t="shared" ca="1" si="303"/>
        <v/>
      </c>
      <c r="Z301" s="25"/>
    </row>
    <row r="302" spans="1:26" ht="18.75" customHeight="1">
      <c r="A302" s="23"/>
      <c r="B302" s="20" t="s">
        <v>278</v>
      </c>
      <c r="C302" s="66">
        <f ca="1">VLOOKUP($B302,'Sắp xếp ĐVHC xã'!$B$14:$W$332,C$9,0)</f>
        <v>1558</v>
      </c>
      <c r="D302" s="66"/>
      <c r="E302" s="66">
        <f ca="1">VLOOKUP($B302,'Sắp xếp ĐVHC xã'!$B$14:$W$332,E$9,0)</f>
        <v>1558</v>
      </c>
      <c r="F302" s="66">
        <f ca="1">VLOOKUP($B302,'Sắp xếp ĐVHC xã'!$B$14:$W$332,F$9,0)</f>
        <v>1558</v>
      </c>
      <c r="G302" s="75">
        <f ca="1">F302/$E302</f>
        <v>1</v>
      </c>
      <c r="H302" s="66">
        <f ca="1">VLOOKUP($B302,'Sắp xếp ĐVHC xã'!$B$14:$W$332,H$9,0)</f>
        <v>1558</v>
      </c>
      <c r="I302" s="147">
        <f t="shared" ca="1" si="332"/>
        <v>1</v>
      </c>
      <c r="J302" s="148">
        <f ca="1">VLOOKUP($B302,'Sắp xếp ĐVHC xã'!$B$14:$W$332,J$9,0)</f>
        <v>1556</v>
      </c>
      <c r="K302" s="147">
        <f t="shared" ca="1" si="333"/>
        <v>0.99871630295250324</v>
      </c>
      <c r="L302" s="148">
        <f ca="1">VLOOKUP($B302,'Sắp xếp ĐVHC xã'!$B$14:$W$332,L$9,0)</f>
        <v>2</v>
      </c>
      <c r="M302" s="147">
        <f t="shared" ca="1" si="334"/>
        <v>1.2836970474967907E-3</v>
      </c>
      <c r="N302" s="148">
        <f ca="1">VLOOKUP($B302,'Sắp xếp ĐVHC xã'!$B$14:$W$332,N$9,0)</f>
        <v>1540</v>
      </c>
      <c r="O302" s="147">
        <f t="shared" ca="1" si="335"/>
        <v>0.98844672657252886</v>
      </c>
      <c r="P302" s="148">
        <f ca="1">VLOOKUP($B302,'Sắp xếp ĐVHC xã'!$B$14:$W$332,P$9,0)</f>
        <v>16</v>
      </c>
      <c r="Q302" s="147">
        <f t="shared" ca="1" si="336"/>
        <v>1.0269576379974325E-2</v>
      </c>
      <c r="R302" s="66">
        <f ca="1">VLOOKUP($B302,'Sắp xếp ĐVHC xã'!$B$14:$W$332,R$9,0)</f>
        <v>0</v>
      </c>
      <c r="S302" s="66" t="e">
        <f ca="1">VLOOKUP($B302,'Sắp xếp ĐVHC xã'!$B$14:$W$14,S$9,0)</f>
        <v>#N/A</v>
      </c>
      <c r="T302" s="66">
        <f ca="1">VLOOKUP($B302,'Sắp xếp ĐVHC xã'!$B$14:$W$332,T$9,0)</f>
        <v>0</v>
      </c>
      <c r="U302" s="76">
        <f ca="1">VLOOKUP($B302,'Sắp xếp ĐVHC xã'!$B$14:$W$332,U$9,0)</f>
        <v>0</v>
      </c>
      <c r="V302" s="66">
        <f ca="1">VLOOKUP($B302,'Sắp xếp ĐVHC xã'!$B$14:$W$332,V$9,0)</f>
        <v>0</v>
      </c>
      <c r="W302" s="66">
        <f ca="1">VLOOKUP($B302,'Sắp xếp ĐVHC xã'!$B$14:$W$332,W$9,0)</f>
        <v>0</v>
      </c>
      <c r="X302" s="25" t="str">
        <f t="shared" ca="1" si="305"/>
        <v/>
      </c>
      <c r="Y302" s="25" t="str">
        <f t="shared" ca="1" si="303"/>
        <v/>
      </c>
      <c r="Z302" s="25"/>
    </row>
    <row r="303" spans="1:26" ht="18.75" customHeight="1">
      <c r="A303" s="23"/>
      <c r="B303" s="20" t="s">
        <v>279</v>
      </c>
      <c r="C303" s="66">
        <f ca="1">VLOOKUP($B303,'Sắp xếp ĐVHC xã'!$B$14:$W$332,C$9,0)</f>
        <v>1273</v>
      </c>
      <c r="D303" s="66"/>
      <c r="E303" s="66">
        <f ca="1">VLOOKUP($B303,'Sắp xếp ĐVHC xã'!$B$14:$W$332,E$9,0)</f>
        <v>1272</v>
      </c>
      <c r="F303" s="66">
        <f ca="1">VLOOKUP($B303,'Sắp xếp ĐVHC xã'!$B$14:$W$332,F$9,0)</f>
        <v>1272</v>
      </c>
      <c r="G303" s="75">
        <f ca="1">F303/$E303</f>
        <v>1</v>
      </c>
      <c r="H303" s="66">
        <f ca="1">VLOOKUP($B303,'Sắp xếp ĐVHC xã'!$B$14:$W$332,H$9,0)</f>
        <v>1272</v>
      </c>
      <c r="I303" s="147">
        <f t="shared" ca="1" si="332"/>
        <v>0.99921445404556164</v>
      </c>
      <c r="J303" s="148">
        <f ca="1">VLOOKUP($B303,'Sắp xếp ĐVHC xã'!$B$14:$W$332,J$9,0)</f>
        <v>1264</v>
      </c>
      <c r="K303" s="147">
        <f t="shared" ca="1" si="333"/>
        <v>0.99371069182389937</v>
      </c>
      <c r="L303" s="148">
        <f ca="1">VLOOKUP($B303,'Sắp xếp ĐVHC xã'!$B$14:$W$332,L$9,0)</f>
        <v>8</v>
      </c>
      <c r="M303" s="147">
        <f t="shared" ca="1" si="334"/>
        <v>6.2893081761006293E-3</v>
      </c>
      <c r="N303" s="148">
        <f ca="1">VLOOKUP($B303,'Sắp xếp ĐVHC xã'!$B$14:$W$332,N$9,0)</f>
        <v>1241</v>
      </c>
      <c r="O303" s="147">
        <f t="shared" ca="1" si="335"/>
        <v>0.97486252945797325</v>
      </c>
      <c r="P303" s="148">
        <f ca="1">VLOOKUP($B303,'Sắp xếp ĐVHC xã'!$B$14:$W$332,P$9,0)</f>
        <v>23</v>
      </c>
      <c r="Q303" s="147">
        <f t="shared" ca="1" si="336"/>
        <v>1.8067556952081697E-2</v>
      </c>
      <c r="R303" s="66">
        <f ca="1">VLOOKUP($B303,'Sắp xếp ĐVHC xã'!$B$14:$W$332,R$9,0)</f>
        <v>0</v>
      </c>
      <c r="S303" s="66" t="e">
        <f ca="1">VLOOKUP($B303,'Sắp xếp ĐVHC xã'!$B$14:$W$14,S$9,0)</f>
        <v>#N/A</v>
      </c>
      <c r="T303" s="66">
        <f ca="1">VLOOKUP($B303,'Sắp xếp ĐVHC xã'!$B$14:$W$332,T$9,0)</f>
        <v>0</v>
      </c>
      <c r="U303" s="76">
        <f ca="1">VLOOKUP($B303,'Sắp xếp ĐVHC xã'!$B$14:$W$332,U$9,0)</f>
        <v>0</v>
      </c>
      <c r="V303" s="66">
        <f ca="1">VLOOKUP($B303,'Sắp xếp ĐVHC xã'!$B$14:$W$332,V$9,0)</f>
        <v>0</v>
      </c>
      <c r="W303" s="66">
        <f ca="1">VLOOKUP($B303,'Sắp xếp ĐVHC xã'!$B$14:$W$332,W$9,0)</f>
        <v>0</v>
      </c>
      <c r="X303" s="25" t="str">
        <f t="shared" ca="1" si="305"/>
        <v/>
      </c>
      <c r="Y303" s="25" t="str">
        <f t="shared" ca="1" si="303"/>
        <v/>
      </c>
      <c r="Z303" s="25"/>
    </row>
    <row r="304" spans="1:26" ht="18.75" customHeight="1">
      <c r="A304" s="23"/>
      <c r="B304" s="20" t="s">
        <v>280</v>
      </c>
      <c r="C304" s="66">
        <f ca="1">VLOOKUP($B304,'Sắp xếp ĐVHC xã'!$B$14:$W$332,C$9,0)</f>
        <v>1598</v>
      </c>
      <c r="D304" s="66"/>
      <c r="E304" s="65">
        <f ca="1">VLOOKUP($B304,'Sắp xếp ĐVHC xã'!$B$14:$W$332,E$9,0)</f>
        <v>1598</v>
      </c>
      <c r="F304" s="65">
        <f ca="1">VLOOKUP($B304,'Sắp xếp ĐVHC xã'!$B$14:$W$332,F$9,0)</f>
        <v>1598</v>
      </c>
      <c r="G304" s="75">
        <f ca="1">F304/$E304</f>
        <v>1</v>
      </c>
      <c r="H304" s="65">
        <f ca="1">VLOOKUP($B304,'Sắp xếp ĐVHC xã'!$B$14:$W$332,H$9,0)</f>
        <v>1598</v>
      </c>
      <c r="I304" s="147">
        <f t="shared" ca="1" si="332"/>
        <v>1</v>
      </c>
      <c r="J304" s="149">
        <f ca="1">VLOOKUP($B304,'Sắp xếp ĐVHC xã'!$B$14:$W$332,J$9,0)</f>
        <v>1588</v>
      </c>
      <c r="K304" s="147">
        <f t="shared" ca="1" si="333"/>
        <v>0.99374217772215268</v>
      </c>
      <c r="L304" s="148">
        <f ca="1">VLOOKUP($B304,'Sắp xếp ĐVHC xã'!$B$14:$W$332,L$9,0)</f>
        <v>10</v>
      </c>
      <c r="M304" s="147">
        <f t="shared" ca="1" si="334"/>
        <v>6.2578222778473091E-3</v>
      </c>
      <c r="N304" s="149">
        <f ca="1">VLOOKUP($B304,'Sắp xếp ĐVHC xã'!$B$14:$W$332,N$9,0)</f>
        <v>1559</v>
      </c>
      <c r="O304" s="147">
        <f t="shared" ca="1" si="335"/>
        <v>0.97559449311639546</v>
      </c>
      <c r="P304" s="148">
        <f ca="1">VLOOKUP($B304,'Sắp xếp ĐVHC xã'!$B$14:$W$332,P$9,0)</f>
        <v>29</v>
      </c>
      <c r="Q304" s="147">
        <f t="shared" ca="1" si="336"/>
        <v>1.8147684605757195E-2</v>
      </c>
      <c r="R304" s="66">
        <f ca="1">VLOOKUP($B304,'Sắp xếp ĐVHC xã'!$B$14:$W$332,R$9,0)</f>
        <v>14</v>
      </c>
      <c r="S304" s="66" t="e">
        <f ca="1">VLOOKUP($B304,'Sắp xếp ĐVHC xã'!$B$14:$W$14,S$9,0)</f>
        <v>#N/A</v>
      </c>
      <c r="T304" s="66">
        <f ca="1">VLOOKUP($B304,'Sắp xếp ĐVHC xã'!$B$14:$W$332,T$9,0)</f>
        <v>0</v>
      </c>
      <c r="U304" s="76">
        <f ca="1">VLOOKUP($B304,'Sắp xếp ĐVHC xã'!$B$14:$W$332,U$9,0)</f>
        <v>0</v>
      </c>
      <c r="V304" s="66">
        <f ca="1">VLOOKUP($B304,'Sắp xếp ĐVHC xã'!$B$14:$W$332,V$9,0)</f>
        <v>0</v>
      </c>
      <c r="W304" s="66">
        <f ca="1">VLOOKUP($B304,'Sắp xếp ĐVHC xã'!$B$14:$W$332,W$9,0)</f>
        <v>0</v>
      </c>
      <c r="X304" s="25" t="str">
        <f t="shared" ca="1" si="305"/>
        <v/>
      </c>
      <c r="Y304" s="25" t="str">
        <f t="shared" ca="1" si="303"/>
        <v/>
      </c>
      <c r="Z304" s="25"/>
    </row>
    <row r="305" spans="1:26" ht="18.75" customHeight="1" thickBot="1">
      <c r="A305" s="94"/>
      <c r="B305" s="81" t="s">
        <v>34</v>
      </c>
      <c r="C305" s="82">
        <f ca="1">SUM(C301:C304)</f>
        <v>8067</v>
      </c>
      <c r="D305" s="66"/>
      <c r="E305" s="82">
        <f t="shared" ref="E305:F305" ca="1" si="337">SUM(E301:E304)</f>
        <v>8030</v>
      </c>
      <c r="F305" s="82">
        <f t="shared" ca="1" si="337"/>
        <v>8030</v>
      </c>
      <c r="G305" s="83">
        <f ca="1">F305/E305</f>
        <v>1</v>
      </c>
      <c r="H305" s="82">
        <f ca="1">SUM(H301:H304)</f>
        <v>8030</v>
      </c>
      <c r="I305" s="150">
        <f ca="1">H305/C305</f>
        <v>0.99541341266889793</v>
      </c>
      <c r="J305" s="151">
        <f ca="1">SUM(J301:J304)</f>
        <v>8005</v>
      </c>
      <c r="K305" s="150">
        <f ca="1">J305/F305</f>
        <v>0.99688667496886674</v>
      </c>
      <c r="L305" s="151">
        <f ca="1">SUM(L301:L304)</f>
        <v>25</v>
      </c>
      <c r="M305" s="150">
        <f ca="1">L305/F305</f>
        <v>3.1133250311332502E-3</v>
      </c>
      <c r="N305" s="151">
        <f ca="1">SUM(N301:N304)</f>
        <v>7921</v>
      </c>
      <c r="O305" s="150">
        <f t="shared" ca="1" si="335"/>
        <v>0.98190157431511094</v>
      </c>
      <c r="P305" s="151">
        <f ca="1">SUM(P301:P304)</f>
        <v>84</v>
      </c>
      <c r="Q305" s="150">
        <f t="shared" ca="1" si="336"/>
        <v>1.0412792859799182E-2</v>
      </c>
      <c r="R305" s="82">
        <f ca="1">SUM(R300:R304)</f>
        <v>18</v>
      </c>
      <c r="S305" s="87"/>
      <c r="T305" s="82">
        <f ca="1">SUM(T300:T304)</f>
        <v>0</v>
      </c>
      <c r="U305" s="82"/>
      <c r="V305" s="82">
        <f ca="1">SUM(V300:V304)</f>
        <v>0</v>
      </c>
      <c r="W305" s="66">
        <f ca="1">VLOOKUP($B305,'Sắp xếp ĐVHC xã'!$B$14:$W$332,W$9,0)</f>
        <v>0</v>
      </c>
      <c r="X305" s="25" t="str">
        <f t="shared" ca="1" si="305"/>
        <v/>
      </c>
      <c r="Y305" s="25" t="str">
        <f t="shared" ca="1" si="303"/>
        <v/>
      </c>
      <c r="Z305" s="25"/>
    </row>
    <row r="306" spans="1:26" ht="18.75" customHeight="1" thickTop="1">
      <c r="A306" s="94">
        <v>54</v>
      </c>
      <c r="B306" s="271" t="s">
        <v>281</v>
      </c>
      <c r="C306" s="266"/>
      <c r="D306" s="266"/>
      <c r="E306" s="266"/>
      <c r="F306" s="266"/>
      <c r="G306" s="266"/>
      <c r="H306" s="266"/>
      <c r="I306" s="266"/>
      <c r="J306" s="266"/>
      <c r="K306" s="266"/>
      <c r="L306" s="266"/>
      <c r="M306" s="266"/>
      <c r="N306" s="266"/>
      <c r="O306" s="266"/>
      <c r="P306" s="266"/>
      <c r="Q306" s="266"/>
      <c r="R306" s="266"/>
      <c r="S306" s="267"/>
      <c r="T306" s="20"/>
      <c r="U306" s="24"/>
      <c r="V306" s="20"/>
      <c r="W306" s="20"/>
      <c r="X306" s="25" t="str">
        <f t="shared" si="305"/>
        <v/>
      </c>
      <c r="Y306" s="25" t="str">
        <f t="shared" si="303"/>
        <v/>
      </c>
      <c r="Z306" s="25"/>
    </row>
    <row r="307" spans="1:26" ht="18.75" customHeight="1">
      <c r="A307" s="23"/>
      <c r="B307" s="20" t="s">
        <v>282</v>
      </c>
      <c r="C307" s="66">
        <f ca="1">VLOOKUP($B307,'Sắp xếp ĐVHC xã'!$B$14:$W$332,C$9,0)</f>
        <v>4590</v>
      </c>
      <c r="D307" s="66"/>
      <c r="E307" s="66">
        <f ca="1">VLOOKUP($B307,'Sắp xếp ĐVHC xã'!$B$14:$W$332,E$9,0)</f>
        <v>4525</v>
      </c>
      <c r="F307" s="66">
        <f ca="1">VLOOKUP($B307,'Sắp xếp ĐVHC xã'!$B$14:$W$332,F$9,0)</f>
        <v>4525</v>
      </c>
      <c r="G307" s="75">
        <f ca="1">F307/$E307</f>
        <v>1</v>
      </c>
      <c r="H307" s="66">
        <f ca="1">VLOOKUP($B307,'Sắp xếp ĐVHC xã'!$B$14:$W$332,H$9,0)</f>
        <v>4525</v>
      </c>
      <c r="I307" s="147">
        <f t="shared" ref="I307:I309" ca="1" si="338">H307/$C307</f>
        <v>0.98583877995642699</v>
      </c>
      <c r="J307" s="148">
        <f ca="1">VLOOKUP($B307,'Sắp xếp ĐVHC xã'!$B$14:$W$332,J$9,0)</f>
        <v>4521</v>
      </c>
      <c r="K307" s="147">
        <f t="shared" ref="K307:K309" ca="1" si="339">J307/$F307</f>
        <v>0.9991160220994475</v>
      </c>
      <c r="L307" s="148">
        <f ca="1">VLOOKUP($B307,'Sắp xếp ĐVHC xã'!$B$14:$W$332,L$9,0)</f>
        <v>4</v>
      </c>
      <c r="M307" s="147">
        <f t="shared" ref="M307:M309" ca="1" si="340">L307/$F307</f>
        <v>8.8397790055248619E-4</v>
      </c>
      <c r="N307" s="148">
        <f ca="1">VLOOKUP($B307,'Sắp xếp ĐVHC xã'!$B$14:$W$332,N$9,0)</f>
        <v>4492</v>
      </c>
      <c r="O307" s="147">
        <f t="shared" ref="O307:O310" ca="1" si="341">N307/$C307</f>
        <v>0.97864923747276689</v>
      </c>
      <c r="P307" s="148">
        <f ca="1">VLOOKUP($B307,'Sắp xếp ĐVHC xã'!$B$14:$W$332,P$9,0)</f>
        <v>29</v>
      </c>
      <c r="Q307" s="147">
        <f t="shared" ref="Q307:Q310" ca="1" si="342">P307/$C307</f>
        <v>6.3180827886710244E-3</v>
      </c>
      <c r="R307" s="66">
        <f ca="1">VLOOKUP($B307,'Sắp xếp ĐVHC xã'!$B$14:$W$332,R$9,0)</f>
        <v>0</v>
      </c>
      <c r="S307" s="66" t="e">
        <f ca="1">VLOOKUP($B307,'Sắp xếp ĐVHC xã'!$B$14:$W$14,S$9,0)</f>
        <v>#N/A</v>
      </c>
      <c r="T307" s="66">
        <f ca="1">VLOOKUP($B307,'Sắp xếp ĐVHC xã'!$B$14:$W$332,T$9,0)</f>
        <v>0</v>
      </c>
      <c r="U307" s="76">
        <f ca="1">VLOOKUP($B307,'Sắp xếp ĐVHC xã'!$B$14:$W$332,U$9,0)</f>
        <v>0</v>
      </c>
      <c r="V307" s="66">
        <f ca="1">VLOOKUP($B307,'Sắp xếp ĐVHC xã'!$B$14:$W$332,V$9,0)</f>
        <v>0</v>
      </c>
      <c r="W307" s="66">
        <f ca="1">VLOOKUP($B307,'Sắp xếp ĐVHC xã'!$B$14:$W$332,W$9,0)</f>
        <v>0</v>
      </c>
      <c r="X307" s="25" t="str">
        <f t="shared" ca="1" si="305"/>
        <v/>
      </c>
      <c r="Y307" s="25" t="str">
        <f t="shared" ca="1" si="303"/>
        <v/>
      </c>
      <c r="Z307" s="25"/>
    </row>
    <row r="308" spans="1:26" ht="18.75" customHeight="1">
      <c r="A308" s="23"/>
      <c r="B308" s="20" t="s">
        <v>283</v>
      </c>
      <c r="C308" s="66">
        <f ca="1">VLOOKUP($B308,'Sắp xếp ĐVHC xã'!$B$14:$W$332,C$9,0)</f>
        <v>1584</v>
      </c>
      <c r="D308" s="66"/>
      <c r="E308" s="66">
        <f ca="1">VLOOKUP($B308,'Sắp xếp ĐVHC xã'!$B$14:$W$332,E$9,0)</f>
        <v>1584</v>
      </c>
      <c r="F308" s="66">
        <f ca="1">VLOOKUP($B308,'Sắp xếp ĐVHC xã'!$B$14:$W$332,F$9,0)</f>
        <v>1584</v>
      </c>
      <c r="G308" s="75">
        <f ca="1">F308/$E308</f>
        <v>1</v>
      </c>
      <c r="H308" s="66">
        <f ca="1">VLOOKUP($B308,'Sắp xếp ĐVHC xã'!$B$14:$W$332,H$9,0)</f>
        <v>1584</v>
      </c>
      <c r="I308" s="147">
        <f t="shared" ca="1" si="338"/>
        <v>1</v>
      </c>
      <c r="J308" s="148">
        <f ca="1">VLOOKUP($B308,'Sắp xếp ĐVHC xã'!$B$14:$W$332,J$9,0)</f>
        <v>1584</v>
      </c>
      <c r="K308" s="147">
        <f t="shared" ca="1" si="339"/>
        <v>1</v>
      </c>
      <c r="L308" s="148">
        <f ca="1">VLOOKUP($B308,'Sắp xếp ĐVHC xã'!$B$14:$W$332,L$9,0)</f>
        <v>0</v>
      </c>
      <c r="M308" s="147">
        <f t="shared" ca="1" si="340"/>
        <v>0</v>
      </c>
      <c r="N308" s="148">
        <f ca="1">VLOOKUP($B308,'Sắp xếp ĐVHC xã'!$B$14:$W$332,N$9,0)</f>
        <v>1579</v>
      </c>
      <c r="O308" s="147">
        <f t="shared" ca="1" si="341"/>
        <v>0.99684343434343436</v>
      </c>
      <c r="P308" s="148">
        <f ca="1">VLOOKUP($B308,'Sắp xếp ĐVHC xã'!$B$14:$W$332,P$9,0)</f>
        <v>5</v>
      </c>
      <c r="Q308" s="147">
        <f t="shared" ca="1" si="342"/>
        <v>3.1565656565656565E-3</v>
      </c>
      <c r="R308" s="66">
        <f ca="1">VLOOKUP($B308,'Sắp xếp ĐVHC xã'!$B$14:$W$332,R$9,0)</f>
        <v>0</v>
      </c>
      <c r="S308" s="66" t="e">
        <f ca="1">VLOOKUP($B308,'Sắp xếp ĐVHC xã'!$B$14:$W$14,S$9,0)</f>
        <v>#N/A</v>
      </c>
      <c r="T308" s="66">
        <f ca="1">VLOOKUP($B308,'Sắp xếp ĐVHC xã'!$B$14:$W$332,T$9,0)</f>
        <v>0</v>
      </c>
      <c r="U308" s="76">
        <f ca="1">VLOOKUP($B308,'Sắp xếp ĐVHC xã'!$B$14:$W$332,U$9,0)</f>
        <v>0</v>
      </c>
      <c r="V308" s="66">
        <f ca="1">VLOOKUP($B308,'Sắp xếp ĐVHC xã'!$B$14:$W$332,V$9,0)</f>
        <v>0</v>
      </c>
      <c r="W308" s="66">
        <f ca="1">VLOOKUP($B308,'Sắp xếp ĐVHC xã'!$B$14:$W$332,W$9,0)</f>
        <v>0</v>
      </c>
      <c r="X308" s="25" t="str">
        <f t="shared" ca="1" si="305"/>
        <v/>
      </c>
      <c r="Y308" s="25" t="str">
        <f t="shared" ca="1" si="303"/>
        <v/>
      </c>
      <c r="Z308" s="25"/>
    </row>
    <row r="309" spans="1:26" ht="18.75" customHeight="1">
      <c r="A309" s="23"/>
      <c r="B309" s="20" t="s">
        <v>284</v>
      </c>
      <c r="C309" s="66">
        <f ca="1">VLOOKUP($B309,'Sắp xếp ĐVHC xã'!$B$14:$W$332,C$9,0)</f>
        <v>3638</v>
      </c>
      <c r="D309" s="66"/>
      <c r="E309" s="66">
        <f ca="1">VLOOKUP($B309,'Sắp xếp ĐVHC xã'!$B$14:$W$332,E$9,0)</f>
        <v>3633</v>
      </c>
      <c r="F309" s="66">
        <f ca="1">VLOOKUP($B309,'Sắp xếp ĐVHC xã'!$B$14:$W$332,F$9,0)</f>
        <v>3630</v>
      </c>
      <c r="G309" s="75">
        <f ca="1">F309/$E309</f>
        <v>0.9991742361684558</v>
      </c>
      <c r="H309" s="66">
        <f ca="1">VLOOKUP($B309,'Sắp xếp ĐVHC xã'!$B$14:$W$332,H$9,0)</f>
        <v>3630</v>
      </c>
      <c r="I309" s="147">
        <f t="shared" ca="1" si="338"/>
        <v>0.99780098955470042</v>
      </c>
      <c r="J309" s="148">
        <f ca="1">VLOOKUP($B309,'Sắp xếp ĐVHC xã'!$B$14:$W$332,J$9,0)</f>
        <v>3622</v>
      </c>
      <c r="K309" s="147">
        <f t="shared" ca="1" si="339"/>
        <v>0.99779614325068866</v>
      </c>
      <c r="L309" s="148">
        <f ca="1">VLOOKUP($B309,'Sắp xếp ĐVHC xã'!$B$14:$W$332,L$9,0)</f>
        <v>8</v>
      </c>
      <c r="M309" s="147">
        <f t="shared" ca="1" si="340"/>
        <v>2.2038567493112946E-3</v>
      </c>
      <c r="N309" s="148">
        <f ca="1">VLOOKUP($B309,'Sắp xếp ĐVHC xã'!$B$14:$W$332,N$9,0)</f>
        <v>3593</v>
      </c>
      <c r="O309" s="147">
        <f t="shared" ca="1" si="341"/>
        <v>0.98763056624518963</v>
      </c>
      <c r="P309" s="148">
        <f ca="1">VLOOKUP($B309,'Sắp xếp ĐVHC xã'!$B$14:$W$332,P$9,0)</f>
        <v>29</v>
      </c>
      <c r="Q309" s="147">
        <f t="shared" ca="1" si="342"/>
        <v>7.9714128642111044E-3</v>
      </c>
      <c r="R309" s="66">
        <f ca="1">VLOOKUP($B309,'Sắp xếp ĐVHC xã'!$B$14:$W$332,R$9,0)</f>
        <v>0</v>
      </c>
      <c r="S309" s="66" t="e">
        <f ca="1">VLOOKUP($B309,'Sắp xếp ĐVHC xã'!$B$14:$W$14,S$9,0)</f>
        <v>#N/A</v>
      </c>
      <c r="T309" s="66">
        <f ca="1">VLOOKUP($B309,'Sắp xếp ĐVHC xã'!$B$14:$W$332,T$9,0)</f>
        <v>0</v>
      </c>
      <c r="U309" s="76">
        <f ca="1">VLOOKUP($B309,'Sắp xếp ĐVHC xã'!$B$14:$W$332,U$9,0)</f>
        <v>0</v>
      </c>
      <c r="V309" s="66">
        <f ca="1">VLOOKUP($B309,'Sắp xếp ĐVHC xã'!$B$14:$W$332,V$9,0)</f>
        <v>0</v>
      </c>
      <c r="W309" s="66">
        <f ca="1">VLOOKUP($B309,'Sắp xếp ĐVHC xã'!$B$14:$W$332,W$9,0)</f>
        <v>0</v>
      </c>
      <c r="X309" s="25" t="str">
        <f t="shared" ca="1" si="305"/>
        <v/>
      </c>
      <c r="Y309" s="25" t="str">
        <f t="shared" ca="1" si="303"/>
        <v/>
      </c>
      <c r="Z309" s="25"/>
    </row>
    <row r="310" spans="1:26" ht="18.75" customHeight="1" thickBot="1">
      <c r="A310" s="94"/>
      <c r="B310" s="81" t="s">
        <v>34</v>
      </c>
      <c r="C310" s="82">
        <f ca="1">SUM(C307:C309)</f>
        <v>9812</v>
      </c>
      <c r="D310" s="66"/>
      <c r="E310" s="82">
        <f t="shared" ref="E310:F310" ca="1" si="343">SUM(E307:E309)</f>
        <v>9742</v>
      </c>
      <c r="F310" s="82">
        <f t="shared" ca="1" si="343"/>
        <v>9739</v>
      </c>
      <c r="G310" s="83">
        <f ca="1">F310/E310</f>
        <v>0.9996920550195032</v>
      </c>
      <c r="H310" s="82">
        <f ca="1">SUM(H307:H309)</f>
        <v>9739</v>
      </c>
      <c r="I310" s="150">
        <f ca="1">H310/C310</f>
        <v>0.99256013045250713</v>
      </c>
      <c r="J310" s="151">
        <f ca="1">SUM(J307:J309)</f>
        <v>9727</v>
      </c>
      <c r="K310" s="150">
        <f ca="1">J310/F310</f>
        <v>0.99876784064072288</v>
      </c>
      <c r="L310" s="151">
        <f ca="1">SUM(L307:L309)</f>
        <v>12</v>
      </c>
      <c r="M310" s="150">
        <f ca="1">L310/F310</f>
        <v>1.2321593592771332E-3</v>
      </c>
      <c r="N310" s="151">
        <f ca="1">SUM(N307:N309)</f>
        <v>9664</v>
      </c>
      <c r="O310" s="150">
        <f t="shared" ca="1" si="341"/>
        <v>0.98491642886261721</v>
      </c>
      <c r="P310" s="151">
        <f ca="1">SUM(P307:P309)</f>
        <v>63</v>
      </c>
      <c r="Q310" s="150">
        <f t="shared" ca="1" si="342"/>
        <v>6.420709335507542E-3</v>
      </c>
      <c r="R310" s="82">
        <f ca="1">SUM(R307:R309)</f>
        <v>0</v>
      </c>
      <c r="S310" s="87"/>
      <c r="T310" s="82">
        <f ca="1">SUM(T307:T309)</f>
        <v>0</v>
      </c>
      <c r="U310" s="82"/>
      <c r="V310" s="82">
        <f ca="1">SUM(V307:V309)</f>
        <v>0</v>
      </c>
      <c r="W310" s="66">
        <f ca="1">VLOOKUP($B310,'Sắp xếp ĐVHC xã'!$B$14:$W$332,W$9,0)</f>
        <v>0</v>
      </c>
      <c r="X310" s="25" t="str">
        <f t="shared" ca="1" si="305"/>
        <v/>
      </c>
      <c r="Y310" s="25" t="str">
        <f t="shared" ca="1" si="303"/>
        <v/>
      </c>
      <c r="Z310" s="25"/>
    </row>
    <row r="311" spans="1:26" ht="18.75" customHeight="1" thickTop="1">
      <c r="A311" s="94">
        <v>55</v>
      </c>
      <c r="B311" s="271" t="s">
        <v>285</v>
      </c>
      <c r="C311" s="266"/>
      <c r="D311" s="266"/>
      <c r="E311" s="266"/>
      <c r="F311" s="266"/>
      <c r="G311" s="266"/>
      <c r="H311" s="266"/>
      <c r="I311" s="266"/>
      <c r="J311" s="266"/>
      <c r="K311" s="266"/>
      <c r="L311" s="266"/>
      <c r="M311" s="266"/>
      <c r="N311" s="266"/>
      <c r="O311" s="266"/>
      <c r="P311" s="266"/>
      <c r="Q311" s="266"/>
      <c r="R311" s="266"/>
      <c r="S311" s="267"/>
      <c r="T311" s="20"/>
      <c r="U311" s="24"/>
      <c r="V311" s="20"/>
      <c r="W311" s="20"/>
      <c r="X311" s="25" t="str">
        <f t="shared" si="305"/>
        <v/>
      </c>
      <c r="Y311" s="25" t="str">
        <f t="shared" si="303"/>
        <v/>
      </c>
      <c r="Z311" s="25"/>
    </row>
    <row r="312" spans="1:26" ht="18.75" customHeight="1">
      <c r="A312" s="23"/>
      <c r="B312" s="20" t="s">
        <v>286</v>
      </c>
      <c r="C312" s="66">
        <f ca="1">VLOOKUP($B312,'Sắp xếp ĐVHC xã'!$B$14:$W$332,C$9,0)</f>
        <v>2638</v>
      </c>
      <c r="D312" s="66"/>
      <c r="E312" s="66">
        <f ca="1">VLOOKUP($B312,'Sắp xếp ĐVHC xã'!$B$14:$W$332,E$9,0)</f>
        <v>2638</v>
      </c>
      <c r="F312" s="66">
        <f ca="1">VLOOKUP($B312,'Sắp xếp ĐVHC xã'!$B$14:$W$332,F$9,0)</f>
        <v>2638</v>
      </c>
      <c r="G312" s="75">
        <f ca="1">F312/$E312</f>
        <v>1</v>
      </c>
      <c r="H312" s="66">
        <f ca="1">VLOOKUP($B312,'Sắp xếp ĐVHC xã'!$B$14:$W$332,H$9,0)</f>
        <v>2638</v>
      </c>
      <c r="I312" s="147">
        <f t="shared" ref="I312:I314" ca="1" si="344">H312/$C312</f>
        <v>1</v>
      </c>
      <c r="J312" s="148">
        <f ca="1">VLOOKUP($B312,'Sắp xếp ĐVHC xã'!$B$14:$W$332,J$9,0)</f>
        <v>2637</v>
      </c>
      <c r="K312" s="147">
        <f t="shared" ref="K312:K314" ca="1" si="345">J312/$F312</f>
        <v>0.9996209249431387</v>
      </c>
      <c r="L312" s="148">
        <f ca="1">VLOOKUP($B312,'Sắp xếp ĐVHC xã'!$B$14:$W$332,L$9,0)</f>
        <v>1</v>
      </c>
      <c r="M312" s="147">
        <f t="shared" ref="M312:M314" ca="1" si="346">L312/$F312</f>
        <v>3.7907505686125853E-4</v>
      </c>
      <c r="N312" s="148">
        <f ca="1">VLOOKUP($B312,'Sắp xếp ĐVHC xã'!$B$14:$W$332,N$9,0)</f>
        <v>2590</v>
      </c>
      <c r="O312" s="147">
        <f t="shared" ref="O312:O315" ca="1" si="347">N312/$C312</f>
        <v>0.9818043972706596</v>
      </c>
      <c r="P312" s="148">
        <f ca="1">VLOOKUP($B312,'Sắp xếp ĐVHC xã'!$B$14:$W$332,P$9,0)</f>
        <v>47</v>
      </c>
      <c r="Q312" s="147">
        <f t="shared" ref="Q312:Q315" ca="1" si="348">P312/$C312</f>
        <v>1.7816527672479151E-2</v>
      </c>
      <c r="R312" s="66">
        <f ca="1">VLOOKUP($B312,'Sắp xếp ĐVHC xã'!$B$14:$W$332,R$9,0)</f>
        <v>0</v>
      </c>
      <c r="S312" s="66" t="e">
        <f ca="1">VLOOKUP($B312,'Sắp xếp ĐVHC xã'!$B$14:$W$14,S$9,0)</f>
        <v>#N/A</v>
      </c>
      <c r="T312" s="66">
        <f ca="1">VLOOKUP($B312,'Sắp xếp ĐVHC xã'!$B$14:$W$332,T$9,0)</f>
        <v>0</v>
      </c>
      <c r="U312" s="76">
        <f ca="1">VLOOKUP($B312,'Sắp xếp ĐVHC xã'!$B$14:$W$332,U$9,0)</f>
        <v>0</v>
      </c>
      <c r="V312" s="66">
        <f ca="1">VLOOKUP($B312,'Sắp xếp ĐVHC xã'!$B$14:$W$332,V$9,0)</f>
        <v>0</v>
      </c>
      <c r="W312" s="66">
        <f ca="1">VLOOKUP($B312,'Sắp xếp ĐVHC xã'!$B$14:$W$332,W$9,0)</f>
        <v>0</v>
      </c>
      <c r="X312" s="25" t="str">
        <f t="shared" ca="1" si="305"/>
        <v/>
      </c>
      <c r="Y312" s="25" t="str">
        <f t="shared" ca="1" si="303"/>
        <v/>
      </c>
      <c r="Z312" s="25"/>
    </row>
    <row r="313" spans="1:26" ht="18.75" customHeight="1">
      <c r="A313" s="23"/>
      <c r="B313" s="20" t="s">
        <v>287</v>
      </c>
      <c r="C313" s="66">
        <f ca="1">VLOOKUP($B313,'Sắp xếp ĐVHC xã'!$B$14:$W$332,C$9,0)</f>
        <v>2605</v>
      </c>
      <c r="D313" s="66"/>
      <c r="E313" s="66">
        <f ca="1">VLOOKUP($B313,'Sắp xếp ĐVHC xã'!$B$14:$W$332,E$9,0)</f>
        <v>2579</v>
      </c>
      <c r="F313" s="66">
        <f ca="1">VLOOKUP($B313,'Sắp xếp ĐVHC xã'!$B$14:$W$332,F$9,0)</f>
        <v>2579</v>
      </c>
      <c r="G313" s="75">
        <f ca="1">F313/$E313</f>
        <v>1</v>
      </c>
      <c r="H313" s="66">
        <f ca="1">VLOOKUP($B313,'Sắp xếp ĐVHC xã'!$B$14:$W$332,H$9,0)</f>
        <v>2579</v>
      </c>
      <c r="I313" s="147">
        <f t="shared" ca="1" si="344"/>
        <v>0.99001919385796544</v>
      </c>
      <c r="J313" s="148">
        <f ca="1">VLOOKUP($B313,'Sắp xếp ĐVHC xã'!$B$14:$W$332,J$9,0)</f>
        <v>2576</v>
      </c>
      <c r="K313" s="147">
        <f t="shared" ca="1" si="345"/>
        <v>0.99883675843350139</v>
      </c>
      <c r="L313" s="148">
        <f ca="1">VLOOKUP($B313,'Sắp xếp ĐVHC xã'!$B$14:$W$332,L$9,0)</f>
        <v>3</v>
      </c>
      <c r="M313" s="147">
        <f t="shared" ca="1" si="346"/>
        <v>1.1632415664986429E-3</v>
      </c>
      <c r="N313" s="148">
        <f ca="1">VLOOKUP($B313,'Sắp xếp ĐVHC xã'!$B$14:$W$332,N$9,0)</f>
        <v>2567</v>
      </c>
      <c r="O313" s="147">
        <f t="shared" ca="1" si="347"/>
        <v>0.98541266794625715</v>
      </c>
      <c r="P313" s="148">
        <f ca="1">VLOOKUP($B313,'Sắp xếp ĐVHC xã'!$B$14:$W$332,P$9,0)</f>
        <v>9</v>
      </c>
      <c r="Q313" s="147">
        <f t="shared" ca="1" si="348"/>
        <v>3.4548944337811898E-3</v>
      </c>
      <c r="R313" s="66">
        <f ca="1">VLOOKUP($B313,'Sắp xếp ĐVHC xã'!$B$14:$W$332,R$9,0)</f>
        <v>0</v>
      </c>
      <c r="S313" s="66" t="e">
        <f ca="1">VLOOKUP($B313,'Sắp xếp ĐVHC xã'!$B$14:$W$14,S$9,0)</f>
        <v>#N/A</v>
      </c>
      <c r="T313" s="66">
        <f ca="1">VLOOKUP($B313,'Sắp xếp ĐVHC xã'!$B$14:$W$332,T$9,0)</f>
        <v>0</v>
      </c>
      <c r="U313" s="76">
        <f ca="1">VLOOKUP($B313,'Sắp xếp ĐVHC xã'!$B$14:$W$332,U$9,0)</f>
        <v>0</v>
      </c>
      <c r="V313" s="66">
        <f ca="1">VLOOKUP($B313,'Sắp xếp ĐVHC xã'!$B$14:$W$332,V$9,0)</f>
        <v>0</v>
      </c>
      <c r="W313" s="66">
        <f ca="1">VLOOKUP($B313,'Sắp xếp ĐVHC xã'!$B$14:$W$332,W$9,0)</f>
        <v>0</v>
      </c>
      <c r="X313" s="25" t="str">
        <f t="shared" ca="1" si="305"/>
        <v/>
      </c>
      <c r="Y313" s="25" t="str">
        <f t="shared" ca="1" si="303"/>
        <v/>
      </c>
      <c r="Z313" s="25"/>
    </row>
    <row r="314" spans="1:26" ht="18.75" customHeight="1">
      <c r="A314" s="23"/>
      <c r="B314" s="20" t="s">
        <v>288</v>
      </c>
      <c r="C314" s="66">
        <f ca="1">VLOOKUP($B314,'Sắp xếp ĐVHC xã'!$B$14:$W$332,C$9,0)</f>
        <v>2153</v>
      </c>
      <c r="D314" s="66"/>
      <c r="E314" s="66">
        <f ca="1">VLOOKUP($B314,'Sắp xếp ĐVHC xã'!$B$14:$W$332,E$9,0)</f>
        <v>2153</v>
      </c>
      <c r="F314" s="66">
        <f ca="1">VLOOKUP($B314,'Sắp xếp ĐVHC xã'!$B$14:$W$332,F$9,0)</f>
        <v>2153</v>
      </c>
      <c r="G314" s="75">
        <f ca="1">F314/$E314</f>
        <v>1</v>
      </c>
      <c r="H314" s="66">
        <f ca="1">VLOOKUP($B314,'Sắp xếp ĐVHC xã'!$B$14:$W$332,H$9,0)</f>
        <v>2153</v>
      </c>
      <c r="I314" s="147">
        <f t="shared" ca="1" si="344"/>
        <v>1</v>
      </c>
      <c r="J314" s="148">
        <f ca="1">VLOOKUP($B314,'Sắp xếp ĐVHC xã'!$B$14:$W$332,J$9,0)</f>
        <v>2149</v>
      </c>
      <c r="K314" s="147">
        <f t="shared" ca="1" si="345"/>
        <v>0.99814212726428242</v>
      </c>
      <c r="L314" s="148">
        <f ca="1">VLOOKUP($B314,'Sắp xếp ĐVHC xã'!$B$14:$W$332,L$9,0)</f>
        <v>4</v>
      </c>
      <c r="M314" s="147">
        <f t="shared" ca="1" si="346"/>
        <v>1.8578727357176034E-3</v>
      </c>
      <c r="N314" s="148">
        <f ca="1">VLOOKUP($B314,'Sắp xếp ĐVHC xã'!$B$14:$W$332,N$9,0)</f>
        <v>2132</v>
      </c>
      <c r="O314" s="147">
        <f t="shared" ca="1" si="347"/>
        <v>0.99024616813748256</v>
      </c>
      <c r="P314" s="148">
        <f ca="1">VLOOKUP($B314,'Sắp xếp ĐVHC xã'!$B$14:$W$332,P$9,0)</f>
        <v>17</v>
      </c>
      <c r="Q314" s="147">
        <f t="shared" ca="1" si="348"/>
        <v>7.8959591267998147E-3</v>
      </c>
      <c r="R314" s="66">
        <f ca="1">VLOOKUP($B314,'Sắp xếp ĐVHC xã'!$B$14:$W$332,R$9,0)</f>
        <v>0</v>
      </c>
      <c r="S314" s="66" t="e">
        <f ca="1">VLOOKUP($B314,'Sắp xếp ĐVHC xã'!$B$14:$W$14,S$9,0)</f>
        <v>#N/A</v>
      </c>
      <c r="T314" s="66">
        <f ca="1">VLOOKUP($B314,'Sắp xếp ĐVHC xã'!$B$14:$W$332,T$9,0)</f>
        <v>0</v>
      </c>
      <c r="U314" s="76">
        <f ca="1">VLOOKUP($B314,'Sắp xếp ĐVHC xã'!$B$14:$W$332,U$9,0)</f>
        <v>0</v>
      </c>
      <c r="V314" s="66">
        <f ca="1">VLOOKUP($B314,'Sắp xếp ĐVHC xã'!$B$14:$W$332,V$9,0)</f>
        <v>0</v>
      </c>
      <c r="W314" s="66">
        <f ca="1">VLOOKUP($B314,'Sắp xếp ĐVHC xã'!$B$14:$W$332,W$9,0)</f>
        <v>0</v>
      </c>
      <c r="X314" s="25" t="str">
        <f t="shared" ca="1" si="305"/>
        <v/>
      </c>
      <c r="Y314" s="25" t="str">
        <f t="shared" ca="1" si="303"/>
        <v/>
      </c>
      <c r="Z314" s="25"/>
    </row>
    <row r="315" spans="1:26" ht="18.75" customHeight="1" thickBot="1">
      <c r="A315" s="94"/>
      <c r="B315" s="81" t="s">
        <v>34</v>
      </c>
      <c r="C315" s="82">
        <f ca="1">SUM(C311:C314)</f>
        <v>7396</v>
      </c>
      <c r="D315" s="66"/>
      <c r="E315" s="82">
        <f t="shared" ref="E315:F315" ca="1" si="349">SUM(E311:E314)</f>
        <v>7370</v>
      </c>
      <c r="F315" s="82">
        <f t="shared" ca="1" si="349"/>
        <v>7370</v>
      </c>
      <c r="G315" s="83">
        <f ca="1">F315/E315</f>
        <v>1</v>
      </c>
      <c r="H315" s="82">
        <f ca="1">SUM(H311:H314)</f>
        <v>7370</v>
      </c>
      <c r="I315" s="150">
        <f ca="1">H315/C315</f>
        <v>0.99648458626284475</v>
      </c>
      <c r="J315" s="151">
        <f ca="1">SUM(J311:J314)</f>
        <v>7362</v>
      </c>
      <c r="K315" s="150">
        <f ca="1">J315/F315</f>
        <v>0.99891451831750344</v>
      </c>
      <c r="L315" s="151">
        <f ca="1">SUM(L311:L314)</f>
        <v>8</v>
      </c>
      <c r="M315" s="150">
        <f ca="1">L315/F315</f>
        <v>1.085481682496608E-3</v>
      </c>
      <c r="N315" s="151">
        <f ca="1">SUM(N311:N314)</f>
        <v>7289</v>
      </c>
      <c r="O315" s="150">
        <f t="shared" ca="1" si="347"/>
        <v>0.98553272038939965</v>
      </c>
      <c r="P315" s="151">
        <f ca="1">SUM(P311:P314)</f>
        <v>73</v>
      </c>
      <c r="Q315" s="150">
        <f t="shared" ca="1" si="348"/>
        <v>9.8702001081665772E-3</v>
      </c>
      <c r="R315" s="82">
        <f ca="1">SUM(R310:R314)</f>
        <v>0</v>
      </c>
      <c r="S315" s="87"/>
      <c r="T315" s="82">
        <f ca="1">SUM(T310:T314)</f>
        <v>0</v>
      </c>
      <c r="U315" s="82"/>
      <c r="V315" s="82">
        <f ca="1">SUM(V310:V314)</f>
        <v>0</v>
      </c>
      <c r="W315" s="66">
        <f ca="1">VLOOKUP($B315,'Sắp xếp ĐVHC xã'!$B$14:$W$332,W$9,0)</f>
        <v>0</v>
      </c>
      <c r="X315" s="25" t="str">
        <f t="shared" ca="1" si="305"/>
        <v/>
      </c>
      <c r="Y315" s="25" t="str">
        <f t="shared" ca="1" si="303"/>
        <v/>
      </c>
      <c r="Z315" s="25"/>
    </row>
    <row r="316" spans="1:26" ht="18.75" customHeight="1" thickTop="1">
      <c r="A316" s="94">
        <v>56</v>
      </c>
      <c r="B316" s="271" t="s">
        <v>289</v>
      </c>
      <c r="C316" s="266"/>
      <c r="D316" s="266"/>
      <c r="E316" s="266"/>
      <c r="F316" s="266"/>
      <c r="G316" s="266"/>
      <c r="H316" s="266"/>
      <c r="I316" s="266"/>
      <c r="J316" s="266"/>
      <c r="K316" s="266"/>
      <c r="L316" s="266"/>
      <c r="M316" s="266"/>
      <c r="N316" s="266"/>
      <c r="O316" s="266"/>
      <c r="P316" s="266"/>
      <c r="Q316" s="266"/>
      <c r="R316" s="266"/>
      <c r="S316" s="267"/>
      <c r="T316" s="20"/>
      <c r="U316" s="24"/>
      <c r="V316" s="20"/>
      <c r="W316" s="20"/>
      <c r="X316" s="25" t="str">
        <f t="shared" si="305"/>
        <v/>
      </c>
      <c r="Y316" s="25" t="str">
        <f t="shared" si="303"/>
        <v/>
      </c>
      <c r="Z316" s="25"/>
    </row>
    <row r="317" spans="1:26" ht="18.75" customHeight="1">
      <c r="A317" s="23"/>
      <c r="B317" s="20" t="s">
        <v>290</v>
      </c>
      <c r="C317" s="66">
        <f ca="1">VLOOKUP($B317,'Sắp xếp ĐVHC xã'!$B$14:$W$332,C$9,0)</f>
        <v>2189</v>
      </c>
      <c r="D317" s="66"/>
      <c r="E317" s="66">
        <f ca="1">VLOOKUP($B317,'Sắp xếp ĐVHC xã'!$B$14:$W$332,E$9,0)</f>
        <v>2189</v>
      </c>
      <c r="F317" s="66">
        <f ca="1">VLOOKUP($B317,'Sắp xếp ĐVHC xã'!$B$14:$W$332,F$9,0)</f>
        <v>2188</v>
      </c>
      <c r="G317" s="75">
        <f ca="1">F317/$E317</f>
        <v>0.99954317039744178</v>
      </c>
      <c r="H317" s="66">
        <f ca="1">VLOOKUP($B317,'Sắp xếp ĐVHC xã'!$B$14:$W$332,H$9,0)</f>
        <v>2188</v>
      </c>
      <c r="I317" s="147">
        <f t="shared" ref="I317:I319" ca="1" si="350">H317/$C317</f>
        <v>0.99954317039744178</v>
      </c>
      <c r="J317" s="148">
        <f ca="1">VLOOKUP($B317,'Sắp xếp ĐVHC xã'!$B$14:$W$332,J$9,0)</f>
        <v>2188</v>
      </c>
      <c r="K317" s="147">
        <f t="shared" ref="K317:K319" ca="1" si="351">J317/$F317</f>
        <v>1</v>
      </c>
      <c r="L317" s="148">
        <f ca="1">VLOOKUP($B317,'Sắp xếp ĐVHC xã'!$B$14:$W$332,L$9,0)</f>
        <v>0</v>
      </c>
      <c r="M317" s="147">
        <f t="shared" ref="M317:M319" ca="1" si="352">L317/$F317</f>
        <v>0</v>
      </c>
      <c r="N317" s="148">
        <f ca="1">VLOOKUP($B317,'Sắp xếp ĐVHC xã'!$B$14:$W$332,N$9,0)</f>
        <v>2169</v>
      </c>
      <c r="O317" s="147">
        <f t="shared" ref="O317:O320" ca="1" si="353">N317/$C317</f>
        <v>0.9908634079488351</v>
      </c>
      <c r="P317" s="148">
        <f ca="1">VLOOKUP($B317,'Sắp xếp ĐVHC xã'!$B$14:$W$332,P$9,0)</f>
        <v>19</v>
      </c>
      <c r="Q317" s="147">
        <f t="shared" ref="Q317:Q320" ca="1" si="354">P317/$C317</f>
        <v>8.6797624486066698E-3</v>
      </c>
      <c r="R317" s="66">
        <f ca="1">VLOOKUP($B317,'Sắp xếp ĐVHC xã'!$B$14:$W$332,R$9,0)</f>
        <v>0</v>
      </c>
      <c r="S317" s="66" t="e">
        <f ca="1">VLOOKUP($B317,'Sắp xếp ĐVHC xã'!$B$14:$W$14,S$9,0)</f>
        <v>#N/A</v>
      </c>
      <c r="T317" s="66">
        <f ca="1">VLOOKUP($B317,'Sắp xếp ĐVHC xã'!$B$14:$W$332,T$9,0)</f>
        <v>0</v>
      </c>
      <c r="U317" s="76">
        <f ca="1">VLOOKUP($B317,'Sắp xếp ĐVHC xã'!$B$14:$W$332,U$9,0)</f>
        <v>0</v>
      </c>
      <c r="V317" s="66">
        <f ca="1">VLOOKUP($B317,'Sắp xếp ĐVHC xã'!$B$14:$W$332,V$9,0)</f>
        <v>0</v>
      </c>
      <c r="W317" s="66">
        <f ca="1">VLOOKUP($B317,'Sắp xếp ĐVHC xã'!$B$14:$W$332,W$9,0)</f>
        <v>0</v>
      </c>
      <c r="X317" s="25" t="str">
        <f t="shared" ca="1" si="305"/>
        <v/>
      </c>
      <c r="Y317" s="25" t="str">
        <f t="shared" ca="1" si="303"/>
        <v/>
      </c>
      <c r="Z317" s="25"/>
    </row>
    <row r="318" spans="1:26" ht="18.75" customHeight="1">
      <c r="A318" s="23"/>
      <c r="B318" s="20" t="s">
        <v>291</v>
      </c>
      <c r="C318" s="66">
        <f ca="1">VLOOKUP($B318,'Sắp xếp ĐVHC xã'!$B$14:$W$332,C$9,0)</f>
        <v>2133</v>
      </c>
      <c r="D318" s="66"/>
      <c r="E318" s="65">
        <f ca="1">VLOOKUP($B318,'Sắp xếp ĐVHC xã'!$B$14:$W$332,E$9,0)</f>
        <v>2133</v>
      </c>
      <c r="F318" s="65">
        <f ca="1">VLOOKUP($B318,'Sắp xếp ĐVHC xã'!$B$14:$W$332,F$9,0)</f>
        <v>2133</v>
      </c>
      <c r="G318" s="75">
        <f ca="1">F318/$E318</f>
        <v>1</v>
      </c>
      <c r="H318" s="65">
        <f ca="1">VLOOKUP($B318,'Sắp xếp ĐVHC xã'!$B$14:$W$332,H$9,0)</f>
        <v>2133</v>
      </c>
      <c r="I318" s="147">
        <f t="shared" ca="1" si="350"/>
        <v>1</v>
      </c>
      <c r="J318" s="149">
        <f ca="1">VLOOKUP($B318,'Sắp xếp ĐVHC xã'!$B$14:$W$332,J$9,0)</f>
        <v>2132</v>
      </c>
      <c r="K318" s="147">
        <f t="shared" ca="1" si="351"/>
        <v>0.9995311767463666</v>
      </c>
      <c r="L318" s="149">
        <f ca="1">VLOOKUP($B318,'Sắp xếp ĐVHC xã'!$B$14:$W$332,L$9,0)</f>
        <v>1</v>
      </c>
      <c r="M318" s="147">
        <f t="shared" ca="1" si="352"/>
        <v>4.6882325363338024E-4</v>
      </c>
      <c r="N318" s="149">
        <f ca="1">VLOOKUP($B318,'Sắp xếp ĐVHC xã'!$B$14:$W$332,N$9,0)</f>
        <v>2131</v>
      </c>
      <c r="O318" s="147">
        <f t="shared" ca="1" si="353"/>
        <v>0.9990623534927332</v>
      </c>
      <c r="P318" s="149">
        <f ca="1">VLOOKUP($B318,'Sắp xếp ĐVHC xã'!$B$14:$W$332,P$9,0)</f>
        <v>1</v>
      </c>
      <c r="Q318" s="147">
        <f t="shared" ca="1" si="354"/>
        <v>4.6882325363338024E-4</v>
      </c>
      <c r="R318" s="66">
        <f ca="1">VLOOKUP($B318,'Sắp xếp ĐVHC xã'!$B$14:$W$332,R$9,0)</f>
        <v>0</v>
      </c>
      <c r="S318" s="66" t="e">
        <f ca="1">VLOOKUP($B318,'Sắp xếp ĐVHC xã'!$B$14:$W$14,S$9,0)</f>
        <v>#N/A</v>
      </c>
      <c r="T318" s="66">
        <f ca="1">VLOOKUP($B318,'Sắp xếp ĐVHC xã'!$B$14:$W$332,T$9,0)</f>
        <v>0</v>
      </c>
      <c r="U318" s="76">
        <f ca="1">VLOOKUP($B318,'Sắp xếp ĐVHC xã'!$B$14:$W$332,U$9,0)</f>
        <v>0</v>
      </c>
      <c r="V318" s="66">
        <f ca="1">VLOOKUP($B318,'Sắp xếp ĐVHC xã'!$B$14:$W$332,V$9,0)</f>
        <v>0</v>
      </c>
      <c r="W318" s="66">
        <f ca="1">VLOOKUP($B318,'Sắp xếp ĐVHC xã'!$B$14:$W$332,W$9,0)</f>
        <v>0</v>
      </c>
      <c r="X318" s="25" t="str">
        <f t="shared" ca="1" si="305"/>
        <v/>
      </c>
      <c r="Y318" s="25" t="str">
        <f t="shared" ca="1" si="303"/>
        <v/>
      </c>
      <c r="Z318" s="25"/>
    </row>
    <row r="319" spans="1:26" ht="18.75" customHeight="1">
      <c r="A319" s="23"/>
      <c r="B319" s="20" t="s">
        <v>292</v>
      </c>
      <c r="C319" s="66">
        <f ca="1">VLOOKUP($B319,'Sắp xếp ĐVHC xã'!$B$14:$W$332,C$9,0)</f>
        <v>2023</v>
      </c>
      <c r="D319" s="66"/>
      <c r="E319" s="65">
        <f ca="1">VLOOKUP($B319,'Sắp xếp ĐVHC xã'!$B$14:$W$332,E$9,0)</f>
        <v>2023</v>
      </c>
      <c r="F319" s="65">
        <f ca="1">VLOOKUP($B319,'Sắp xếp ĐVHC xã'!$B$14:$W$332,F$9,0)</f>
        <v>2023</v>
      </c>
      <c r="G319" s="75">
        <f ca="1">F319/$E319</f>
        <v>1</v>
      </c>
      <c r="H319" s="65">
        <f ca="1">VLOOKUP($B319,'Sắp xếp ĐVHC xã'!$B$14:$W$332,H$9,0)</f>
        <v>2023</v>
      </c>
      <c r="I319" s="147">
        <f t="shared" ca="1" si="350"/>
        <v>1</v>
      </c>
      <c r="J319" s="149">
        <f ca="1">VLOOKUP($B319,'Sắp xếp ĐVHC xã'!$B$14:$W$332,J$9,0)</f>
        <v>2021</v>
      </c>
      <c r="K319" s="147">
        <f t="shared" ca="1" si="351"/>
        <v>0.9990113692535838</v>
      </c>
      <c r="L319" s="148">
        <f ca="1">VLOOKUP($B319,'Sắp xếp ĐVHC xã'!$B$14:$W$332,L$9,0)</f>
        <v>2</v>
      </c>
      <c r="M319" s="147">
        <f t="shared" ca="1" si="352"/>
        <v>9.8863074641621345E-4</v>
      </c>
      <c r="N319" s="149">
        <f ca="1">VLOOKUP($B319,'Sắp xếp ĐVHC xã'!$B$14:$W$332,N$9,0)</f>
        <v>2011</v>
      </c>
      <c r="O319" s="147">
        <f t="shared" ca="1" si="353"/>
        <v>0.99406821552150271</v>
      </c>
      <c r="P319" s="148">
        <f ca="1">VLOOKUP($B319,'Sắp xếp ĐVHC xã'!$B$14:$W$332,P$9,0)</f>
        <v>10</v>
      </c>
      <c r="Q319" s="147">
        <f t="shared" ca="1" si="354"/>
        <v>4.9431537320810681E-3</v>
      </c>
      <c r="R319" s="66">
        <f ca="1">VLOOKUP($B319,'Sắp xếp ĐVHC xã'!$B$14:$W$332,R$9,0)</f>
        <v>0</v>
      </c>
      <c r="S319" s="66" t="e">
        <f ca="1">VLOOKUP($B319,'Sắp xếp ĐVHC xã'!$B$14:$W$14,S$9,0)</f>
        <v>#N/A</v>
      </c>
      <c r="T319" s="66">
        <f ca="1">VLOOKUP($B319,'Sắp xếp ĐVHC xã'!$B$14:$W$332,T$9,0)</f>
        <v>0</v>
      </c>
      <c r="U319" s="76">
        <f ca="1">VLOOKUP($B319,'Sắp xếp ĐVHC xã'!$B$14:$W$332,U$9,0)</f>
        <v>0</v>
      </c>
      <c r="V319" s="66">
        <f ca="1">VLOOKUP($B319,'Sắp xếp ĐVHC xã'!$B$14:$W$332,V$9,0)</f>
        <v>0</v>
      </c>
      <c r="W319" s="66">
        <f ca="1">VLOOKUP($B319,'Sắp xếp ĐVHC xã'!$B$14:$W$332,W$9,0)</f>
        <v>0</v>
      </c>
      <c r="X319" s="25" t="str">
        <f t="shared" ca="1" si="305"/>
        <v/>
      </c>
      <c r="Y319" s="25" t="str">
        <f t="shared" ca="1" si="303"/>
        <v/>
      </c>
      <c r="Z319" s="25"/>
    </row>
    <row r="320" spans="1:26" ht="18.75" customHeight="1" thickBot="1">
      <c r="A320" s="94"/>
      <c r="B320" s="81" t="s">
        <v>34</v>
      </c>
      <c r="C320" s="82">
        <f ca="1">SUM(C317:C319)</f>
        <v>6345</v>
      </c>
      <c r="D320" s="66"/>
      <c r="E320" s="82">
        <f ca="1">SUM(E317:E319)</f>
        <v>6345</v>
      </c>
      <c r="F320" s="82">
        <f ca="1">SUM(F316:F319)</f>
        <v>6344</v>
      </c>
      <c r="G320" s="83">
        <f ca="1">F320/E320</f>
        <v>0.99984239558707644</v>
      </c>
      <c r="H320" s="82">
        <f ca="1">SUM(H317:H319)</f>
        <v>6344</v>
      </c>
      <c r="I320" s="150">
        <f ca="1">H320/C320</f>
        <v>0.99984239558707644</v>
      </c>
      <c r="J320" s="151">
        <f ca="1">SUM(J317:J319)</f>
        <v>6341</v>
      </c>
      <c r="K320" s="150">
        <f ca="1">J320/F320</f>
        <v>0.99952711223203028</v>
      </c>
      <c r="L320" s="151">
        <f ca="1">SUM(L317:L319)</f>
        <v>3</v>
      </c>
      <c r="M320" s="150">
        <f ca="1">L320/F320</f>
        <v>4.7288776796973518E-4</v>
      </c>
      <c r="N320" s="151">
        <f ca="1">SUM(N317:N319)</f>
        <v>6311</v>
      </c>
      <c r="O320" s="150">
        <f t="shared" ca="1" si="353"/>
        <v>0.99464144996059889</v>
      </c>
      <c r="P320" s="151">
        <f ca="1">SUM(P317:P319)</f>
        <v>30</v>
      </c>
      <c r="Q320" s="150">
        <f t="shared" ca="1" si="354"/>
        <v>4.7281323877068557E-3</v>
      </c>
      <c r="R320" s="82">
        <f ca="1">SUM(R317:R319)</f>
        <v>0</v>
      </c>
      <c r="S320" s="87"/>
      <c r="T320" s="82">
        <f ca="1">SUM(T317:T319)</f>
        <v>0</v>
      </c>
      <c r="U320" s="82"/>
      <c r="V320" s="82">
        <f ca="1">SUM(V317:V319)</f>
        <v>0</v>
      </c>
      <c r="W320" s="66">
        <f ca="1">VLOOKUP($B320,'Sắp xếp ĐVHC xã'!$B$14:$W$332,W$9,0)</f>
        <v>0</v>
      </c>
      <c r="X320" s="25" t="str">
        <f t="shared" ca="1" si="305"/>
        <v/>
      </c>
      <c r="Y320" s="25" t="str">
        <f t="shared" ca="1" si="303"/>
        <v/>
      </c>
      <c r="Z320" s="25"/>
    </row>
    <row r="321" spans="1:26" ht="18.75" customHeight="1" thickTop="1">
      <c r="A321" s="94">
        <v>57</v>
      </c>
      <c r="B321" s="271" t="s">
        <v>293</v>
      </c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  <c r="O321" s="266"/>
      <c r="P321" s="266"/>
      <c r="Q321" s="266"/>
      <c r="R321" s="266"/>
      <c r="S321" s="267"/>
      <c r="T321" s="20"/>
      <c r="U321" s="24"/>
      <c r="V321" s="20"/>
      <c r="W321" s="20"/>
      <c r="X321" s="25" t="str">
        <f t="shared" si="305"/>
        <v/>
      </c>
      <c r="Y321" s="25" t="str">
        <f t="shared" si="303"/>
        <v/>
      </c>
      <c r="Z321" s="25"/>
    </row>
    <row r="322" spans="1:26" ht="18.75" customHeight="1">
      <c r="A322" s="23"/>
      <c r="B322" s="20" t="s">
        <v>294</v>
      </c>
      <c r="C322" s="66">
        <f ca="1">VLOOKUP($B322,'Sắp xếp ĐVHC xã'!$B$14:$W$332,C$9,0)</f>
        <v>2183</v>
      </c>
      <c r="D322" s="66"/>
      <c r="E322" s="65">
        <f ca="1">VLOOKUP($B322,'Sắp xếp ĐVHC xã'!$B$14:$W$332,E$9,0)</f>
        <v>2183</v>
      </c>
      <c r="F322" s="65">
        <f ca="1">VLOOKUP($B322,'Sắp xếp ĐVHC xã'!$B$14:$W$332,F$9,0)</f>
        <v>2183</v>
      </c>
      <c r="G322" s="75">
        <f ca="1">F322/$E322</f>
        <v>1</v>
      </c>
      <c r="H322" s="65">
        <f ca="1">VLOOKUP($B322,'Sắp xếp ĐVHC xã'!$B$14:$W$332,H$9,0)</f>
        <v>2183</v>
      </c>
      <c r="I322" s="147">
        <f t="shared" ref="I322:I324" ca="1" si="355">H322/$C322</f>
        <v>1</v>
      </c>
      <c r="J322" s="149">
        <f ca="1">VLOOKUP($B322,'Sắp xếp ĐVHC xã'!$B$14:$W$332,J$9,0)</f>
        <v>2183</v>
      </c>
      <c r="K322" s="147">
        <f t="shared" ref="K322:K324" ca="1" si="356">J322/$F322</f>
        <v>1</v>
      </c>
      <c r="L322" s="148">
        <f ca="1">VLOOKUP($B322,'Sắp xếp ĐVHC xã'!$B$14:$W$332,L$9,0)</f>
        <v>0</v>
      </c>
      <c r="M322" s="147">
        <f t="shared" ref="M322:M324" ca="1" si="357">L322/$F322</f>
        <v>0</v>
      </c>
      <c r="N322" s="148">
        <f ca="1">VLOOKUP($B322,'Sắp xếp ĐVHC xã'!$B$14:$W$332,N$9,0)</f>
        <v>2172</v>
      </c>
      <c r="O322" s="147">
        <f t="shared" ref="O322:O325" ca="1" si="358">N322/$C322</f>
        <v>0.99496106275767293</v>
      </c>
      <c r="P322" s="148">
        <f ca="1">VLOOKUP($B322,'Sắp xếp ĐVHC xã'!$B$14:$W$332,P$9,0)</f>
        <v>11</v>
      </c>
      <c r="Q322" s="147">
        <f t="shared" ref="Q322:Q325" ca="1" si="359">P322/$C322</f>
        <v>5.0389372423270727E-3</v>
      </c>
      <c r="R322" s="66">
        <f ca="1">VLOOKUP($B322,'Sắp xếp ĐVHC xã'!$B$14:$W$332,R$9,0)</f>
        <v>0</v>
      </c>
      <c r="S322" s="66" t="e">
        <f ca="1">VLOOKUP($B322,'Sắp xếp ĐVHC xã'!$B$14:$W$14,S$9,0)</f>
        <v>#N/A</v>
      </c>
      <c r="T322" s="66">
        <f ca="1">VLOOKUP($B322,'Sắp xếp ĐVHC xã'!$B$14:$W$332,T$9,0)</f>
        <v>0</v>
      </c>
      <c r="U322" s="76">
        <f ca="1">VLOOKUP($B322,'Sắp xếp ĐVHC xã'!$B$14:$W$332,U$9,0)</f>
        <v>0</v>
      </c>
      <c r="V322" s="66">
        <f ca="1">VLOOKUP($B322,'Sắp xếp ĐVHC xã'!$B$14:$W$332,V$9,0)</f>
        <v>0</v>
      </c>
      <c r="W322" s="66">
        <f ca="1">VLOOKUP($B322,'Sắp xếp ĐVHC xã'!$B$14:$W$332,W$9,0)</f>
        <v>0</v>
      </c>
      <c r="X322" s="25" t="str">
        <f t="shared" ca="1" si="305"/>
        <v/>
      </c>
      <c r="Y322" s="25" t="str">
        <f t="shared" ca="1" si="303"/>
        <v/>
      </c>
      <c r="Z322" s="25"/>
    </row>
    <row r="323" spans="1:26" ht="18.75" customHeight="1">
      <c r="A323" s="23"/>
      <c r="B323" s="20" t="s">
        <v>295</v>
      </c>
      <c r="C323" s="66">
        <f ca="1">VLOOKUP($B323,'Sắp xếp ĐVHC xã'!$B$14:$W$332,C$9,0)</f>
        <v>1781</v>
      </c>
      <c r="D323" s="66"/>
      <c r="E323" s="66">
        <f ca="1">VLOOKUP($B323,'Sắp xếp ĐVHC xã'!$B$14:$W$332,E$9,0)</f>
        <v>1776</v>
      </c>
      <c r="F323" s="66">
        <f ca="1">VLOOKUP($B323,'Sắp xếp ĐVHC xã'!$B$14:$W$332,F$9,0)</f>
        <v>1776</v>
      </c>
      <c r="G323" s="75">
        <f ca="1">F323/$E323</f>
        <v>1</v>
      </c>
      <c r="H323" s="66">
        <f ca="1">VLOOKUP($B323,'Sắp xếp ĐVHC xã'!$B$14:$W$332,H$9,0)</f>
        <v>1776</v>
      </c>
      <c r="I323" s="147">
        <f t="shared" ca="1" si="355"/>
        <v>0.99719258843346437</v>
      </c>
      <c r="J323" s="148">
        <f ca="1">VLOOKUP($B323,'Sắp xếp ĐVHC xã'!$B$14:$W$332,J$9,0)</f>
        <v>1775</v>
      </c>
      <c r="K323" s="147">
        <f t="shared" ca="1" si="356"/>
        <v>0.99943693693693691</v>
      </c>
      <c r="L323" s="148">
        <f ca="1">VLOOKUP($B323,'Sắp xếp ĐVHC xã'!$B$14:$W$332,L$9,0)</f>
        <v>1</v>
      </c>
      <c r="M323" s="147">
        <f t="shared" ca="1" si="357"/>
        <v>5.6306306306306306E-4</v>
      </c>
      <c r="N323" s="148">
        <f ca="1">VLOOKUP($B323,'Sắp xếp ĐVHC xã'!$B$14:$W$332,N$9,0)</f>
        <v>1767</v>
      </c>
      <c r="O323" s="147">
        <f t="shared" ca="1" si="358"/>
        <v>0.9921392476137002</v>
      </c>
      <c r="P323" s="148">
        <f ca="1">VLOOKUP($B323,'Sắp xếp ĐVHC xã'!$B$14:$W$332,P$9,0)</f>
        <v>8</v>
      </c>
      <c r="Q323" s="147">
        <f t="shared" ca="1" si="359"/>
        <v>4.4918585064570469E-3</v>
      </c>
      <c r="R323" s="66">
        <f ca="1">VLOOKUP($B323,'Sắp xếp ĐVHC xã'!$B$14:$W$332,R$9,0)</f>
        <v>0</v>
      </c>
      <c r="S323" s="66" t="e">
        <f ca="1">VLOOKUP($B323,'Sắp xếp ĐVHC xã'!$B$14:$W$14,S$9,0)</f>
        <v>#N/A</v>
      </c>
      <c r="T323" s="66">
        <f ca="1">VLOOKUP($B323,'Sắp xếp ĐVHC xã'!$B$14:$W$332,T$9,0)</f>
        <v>0</v>
      </c>
      <c r="U323" s="76">
        <f ca="1">VLOOKUP($B323,'Sắp xếp ĐVHC xã'!$B$14:$W$332,U$9,0)</f>
        <v>0</v>
      </c>
      <c r="V323" s="66">
        <f ca="1">VLOOKUP($B323,'Sắp xếp ĐVHC xã'!$B$14:$W$332,V$9,0)</f>
        <v>0</v>
      </c>
      <c r="W323" s="66">
        <f ca="1">VLOOKUP($B323,'Sắp xếp ĐVHC xã'!$B$14:$W$332,W$9,0)</f>
        <v>0</v>
      </c>
      <c r="X323" s="25" t="str">
        <f t="shared" ca="1" si="305"/>
        <v/>
      </c>
      <c r="Y323" s="25" t="str">
        <f t="shared" ca="1" si="303"/>
        <v/>
      </c>
      <c r="Z323" s="25"/>
    </row>
    <row r="324" spans="1:26" ht="18.75" customHeight="1">
      <c r="A324" s="23"/>
      <c r="B324" s="20" t="s">
        <v>296</v>
      </c>
      <c r="C324" s="66">
        <f ca="1">VLOOKUP($B324,'Sắp xếp ĐVHC xã'!$B$14:$W$332,C$9,0)</f>
        <v>2234</v>
      </c>
      <c r="D324" s="66"/>
      <c r="E324" s="66">
        <f ca="1">VLOOKUP($B324,'Sắp xếp ĐVHC xã'!$B$14:$W$332,E$9,0)</f>
        <v>2230</v>
      </c>
      <c r="F324" s="66">
        <f ca="1">VLOOKUP($B324,'Sắp xếp ĐVHC xã'!$B$14:$W$332,F$9,0)</f>
        <v>2230</v>
      </c>
      <c r="G324" s="75">
        <f ca="1">F324/$E324</f>
        <v>1</v>
      </c>
      <c r="H324" s="66">
        <f ca="1">VLOOKUP($B324,'Sắp xếp ĐVHC xã'!$B$14:$W$332,H$9,0)</f>
        <v>2230</v>
      </c>
      <c r="I324" s="147">
        <f t="shared" ca="1" si="355"/>
        <v>0.9982094897045658</v>
      </c>
      <c r="J324" s="148">
        <f ca="1">VLOOKUP($B324,'Sắp xếp ĐVHC xã'!$B$14:$W$332,J$9,0)</f>
        <v>2228</v>
      </c>
      <c r="K324" s="147">
        <f t="shared" ca="1" si="356"/>
        <v>0.99910313901345293</v>
      </c>
      <c r="L324" s="148">
        <f ca="1">VLOOKUP($B324,'Sắp xếp ĐVHC xã'!$B$14:$W$332,L$9,0)</f>
        <v>2</v>
      </c>
      <c r="M324" s="147">
        <f t="shared" ca="1" si="357"/>
        <v>8.9686098654708521E-4</v>
      </c>
      <c r="N324" s="148">
        <f ca="1">VLOOKUP($B324,'Sắp xếp ĐVHC xã'!$B$14:$W$332,N$9,0)</f>
        <v>2197</v>
      </c>
      <c r="O324" s="147">
        <f t="shared" ca="1" si="358"/>
        <v>0.98343777976723368</v>
      </c>
      <c r="P324" s="148">
        <f ca="1">VLOOKUP($B324,'Sắp xếp ĐVHC xã'!$B$14:$W$332,P$9,0)</f>
        <v>31</v>
      </c>
      <c r="Q324" s="147">
        <f t="shared" ca="1" si="359"/>
        <v>1.387645478961504E-2</v>
      </c>
      <c r="R324" s="66">
        <f ca="1">VLOOKUP($B324,'Sắp xếp ĐVHC xã'!$B$14:$W$332,R$9,0)</f>
        <v>0</v>
      </c>
      <c r="S324" s="66" t="e">
        <f ca="1">VLOOKUP($B324,'Sắp xếp ĐVHC xã'!$B$14:$W$14,S$9,0)</f>
        <v>#N/A</v>
      </c>
      <c r="T324" s="66">
        <f ca="1">VLOOKUP($B324,'Sắp xếp ĐVHC xã'!$B$14:$W$332,T$9,0)</f>
        <v>0</v>
      </c>
      <c r="U324" s="76">
        <f ca="1">VLOOKUP($B324,'Sắp xếp ĐVHC xã'!$B$14:$W$332,U$9,0)</f>
        <v>0</v>
      </c>
      <c r="V324" s="66">
        <f ca="1">VLOOKUP($B324,'Sắp xếp ĐVHC xã'!$B$14:$W$332,V$9,0)</f>
        <v>0</v>
      </c>
      <c r="W324" s="66">
        <f ca="1">VLOOKUP($B324,'Sắp xếp ĐVHC xã'!$B$14:$W$332,W$9,0)</f>
        <v>0</v>
      </c>
      <c r="X324" s="25" t="str">
        <f t="shared" ca="1" si="305"/>
        <v/>
      </c>
      <c r="Y324" s="25" t="str">
        <f t="shared" ca="1" si="303"/>
        <v/>
      </c>
      <c r="Z324" s="25"/>
    </row>
    <row r="325" spans="1:26" ht="18.75" customHeight="1" thickBot="1">
      <c r="A325" s="94"/>
      <c r="B325" s="81" t="s">
        <v>34</v>
      </c>
      <c r="C325" s="82">
        <f ca="1">SUM(C322:C324)</f>
        <v>6198</v>
      </c>
      <c r="D325" s="66"/>
      <c r="E325" s="99">
        <f t="shared" ref="E325:F325" ca="1" si="360">SUM(E322:E324)</f>
        <v>6189</v>
      </c>
      <c r="F325" s="99">
        <f t="shared" ca="1" si="360"/>
        <v>6189</v>
      </c>
      <c r="G325" s="83">
        <f ca="1">F325/E325</f>
        <v>1</v>
      </c>
      <c r="H325" s="99">
        <f ca="1">SUM(H322:H324)</f>
        <v>6189</v>
      </c>
      <c r="I325" s="150">
        <f ca="1">H325/C325</f>
        <v>0.99854791868344628</v>
      </c>
      <c r="J325" s="158">
        <f ca="1">SUM(J322:J324)</f>
        <v>6186</v>
      </c>
      <c r="K325" s="150">
        <f ca="1">J325/F325</f>
        <v>0.99951526902569077</v>
      </c>
      <c r="L325" s="151">
        <f ca="1">SUM(L322:L324)</f>
        <v>3</v>
      </c>
      <c r="M325" s="150">
        <f ca="1">L325/F325</f>
        <v>4.8473097430925838E-4</v>
      </c>
      <c r="N325" s="151">
        <f ca="1">SUM(N322:N324)</f>
        <v>6136</v>
      </c>
      <c r="O325" s="150">
        <f t="shared" ca="1" si="358"/>
        <v>0.98999677315262991</v>
      </c>
      <c r="P325" s="151">
        <f ca="1">SUM(P322:P324)</f>
        <v>50</v>
      </c>
      <c r="Q325" s="150">
        <f t="shared" ca="1" si="359"/>
        <v>8.0671184252984838E-3</v>
      </c>
      <c r="R325" s="82">
        <f ca="1">SUM(R322:R324)</f>
        <v>0</v>
      </c>
      <c r="S325" s="87"/>
      <c r="T325" s="82">
        <f ca="1">SUM(T322:T324)</f>
        <v>0</v>
      </c>
      <c r="U325" s="82"/>
      <c r="V325" s="82">
        <f ca="1">SUM(V322:V324)</f>
        <v>0</v>
      </c>
      <c r="W325" s="66">
        <f ca="1">VLOOKUP($B325,'Sắp xếp ĐVHC xã'!$B$14:$W$332,W$9,0)</f>
        <v>0</v>
      </c>
      <c r="X325" s="25" t="str">
        <f t="shared" ca="1" si="305"/>
        <v/>
      </c>
      <c r="Y325" s="25" t="str">
        <f t="shared" ca="1" si="303"/>
        <v/>
      </c>
      <c r="Z325" s="25"/>
    </row>
    <row r="326" spans="1:26" ht="16.5" customHeight="1" thickTop="1">
      <c r="A326" s="1"/>
      <c r="D326" s="2"/>
      <c r="E326" s="2"/>
      <c r="F326" s="2"/>
      <c r="G326" s="2"/>
      <c r="H326" s="3"/>
      <c r="U326" s="4"/>
    </row>
    <row r="327" spans="1:26" ht="15.75" hidden="1" customHeight="1">
      <c r="A327" s="1"/>
      <c r="C327" s="25">
        <f ca="1">C325+C320+C315+C310+C305+C299</f>
        <v>45935</v>
      </c>
      <c r="D327" s="2"/>
      <c r="E327" s="2"/>
      <c r="F327" s="2"/>
      <c r="G327" s="2"/>
      <c r="H327" s="3"/>
      <c r="U327" s="4"/>
    </row>
    <row r="328" spans="1:26" ht="15.75" customHeight="1">
      <c r="A328" s="1"/>
      <c r="D328" s="2"/>
      <c r="E328" s="2"/>
      <c r="F328" s="2"/>
      <c r="G328" s="2"/>
      <c r="H328" s="3"/>
      <c r="U328" s="4"/>
    </row>
    <row r="329" spans="1:26" ht="15.75" customHeight="1">
      <c r="A329" s="1"/>
      <c r="D329" s="2"/>
      <c r="E329" s="2"/>
      <c r="F329" s="2"/>
      <c r="G329" s="2"/>
      <c r="H329" s="3"/>
      <c r="U329" s="4"/>
    </row>
    <row r="330" spans="1:26" ht="15.75" customHeight="1">
      <c r="A330" s="1"/>
      <c r="D330" s="2"/>
      <c r="E330" s="2"/>
      <c r="F330" s="2"/>
      <c r="G330" s="2"/>
      <c r="H330" s="3"/>
      <c r="U330" s="4"/>
    </row>
    <row r="331" spans="1:26" ht="15.75" customHeight="1">
      <c r="A331" s="1"/>
      <c r="D331" s="2"/>
      <c r="E331" s="2"/>
      <c r="F331" s="2"/>
      <c r="G331" s="2"/>
      <c r="H331" s="3"/>
      <c r="U331" s="4"/>
    </row>
    <row r="332" spans="1:26" ht="15.75" customHeight="1">
      <c r="A332" s="1"/>
      <c r="D332" s="2"/>
      <c r="E332" s="2"/>
      <c r="F332" s="2"/>
      <c r="G332" s="2"/>
      <c r="H332" s="3"/>
      <c r="U332" s="4"/>
    </row>
    <row r="333" spans="1:26" ht="15.75" customHeight="1">
      <c r="A333" s="1"/>
      <c r="D333" s="2"/>
      <c r="E333" s="2"/>
      <c r="F333" s="2"/>
      <c r="G333" s="2"/>
      <c r="H333" s="3"/>
      <c r="U333" s="4"/>
    </row>
    <row r="334" spans="1:26" ht="15.75" customHeight="1">
      <c r="A334" s="1"/>
      <c r="D334" s="2"/>
      <c r="E334" s="2"/>
      <c r="F334" s="2"/>
      <c r="G334" s="2"/>
      <c r="H334" s="3"/>
      <c r="U334" s="4"/>
    </row>
    <row r="335" spans="1:26" ht="15.75" customHeight="1">
      <c r="A335" s="1"/>
      <c r="D335" s="2"/>
      <c r="E335" s="2"/>
      <c r="F335" s="2"/>
      <c r="G335" s="2"/>
      <c r="H335" s="3"/>
      <c r="U335" s="4"/>
    </row>
    <row r="336" spans="1:26" ht="15.75" customHeight="1">
      <c r="A336" s="1"/>
      <c r="D336" s="2"/>
      <c r="E336" s="2"/>
      <c r="F336" s="2"/>
      <c r="G336" s="2"/>
      <c r="H336" s="3"/>
      <c r="U336" s="4"/>
    </row>
    <row r="337" spans="1:21" ht="15.75" customHeight="1">
      <c r="A337" s="1"/>
      <c r="D337" s="2"/>
      <c r="E337" s="2"/>
      <c r="F337" s="2"/>
      <c r="G337" s="2"/>
      <c r="H337" s="3"/>
      <c r="U337" s="4"/>
    </row>
    <row r="338" spans="1:21" ht="15.75" customHeight="1">
      <c r="A338" s="1"/>
      <c r="D338" s="2"/>
      <c r="E338" s="2"/>
      <c r="F338" s="2"/>
      <c r="G338" s="2"/>
      <c r="H338" s="3"/>
      <c r="U338" s="4"/>
    </row>
    <row r="339" spans="1:21" ht="15.75" customHeight="1">
      <c r="A339" s="1"/>
      <c r="D339" s="2"/>
      <c r="E339" s="2"/>
      <c r="F339" s="2"/>
      <c r="G339" s="2"/>
      <c r="H339" s="3"/>
      <c r="U339" s="4"/>
    </row>
    <row r="340" spans="1:21" ht="15.75" customHeight="1">
      <c r="A340" s="1"/>
      <c r="D340" s="2"/>
      <c r="E340" s="2"/>
      <c r="F340" s="2"/>
      <c r="G340" s="2"/>
      <c r="H340" s="3"/>
      <c r="U340" s="4"/>
    </row>
    <row r="341" spans="1:21" ht="15.75" customHeight="1">
      <c r="A341" s="1"/>
      <c r="D341" s="2"/>
      <c r="E341" s="2"/>
      <c r="F341" s="2"/>
      <c r="G341" s="2"/>
      <c r="H341" s="3"/>
      <c r="U341" s="4"/>
    </row>
    <row r="342" spans="1:21" ht="15.75" customHeight="1">
      <c r="A342" s="1"/>
      <c r="D342" s="2"/>
      <c r="E342" s="2"/>
      <c r="F342" s="2"/>
      <c r="G342" s="2"/>
      <c r="H342" s="3"/>
      <c r="U342" s="4"/>
    </row>
    <row r="343" spans="1:21" ht="15.75" customHeight="1">
      <c r="A343" s="1"/>
      <c r="D343" s="2"/>
      <c r="E343" s="2"/>
      <c r="F343" s="2"/>
      <c r="G343" s="2"/>
      <c r="H343" s="3"/>
      <c r="U343" s="4"/>
    </row>
    <row r="344" spans="1:21" ht="15.75" customHeight="1">
      <c r="A344" s="1"/>
      <c r="D344" s="2"/>
      <c r="E344" s="2"/>
      <c r="F344" s="2"/>
      <c r="G344" s="2"/>
      <c r="H344" s="3"/>
      <c r="U344" s="4"/>
    </row>
    <row r="345" spans="1:21" ht="15.75" customHeight="1">
      <c r="A345" s="1"/>
      <c r="D345" s="2"/>
      <c r="E345" s="2"/>
      <c r="F345" s="2"/>
      <c r="G345" s="2"/>
      <c r="H345" s="3"/>
      <c r="U345" s="4"/>
    </row>
    <row r="346" spans="1:21" ht="15.75" customHeight="1">
      <c r="A346" s="1"/>
      <c r="D346" s="2"/>
      <c r="E346" s="2"/>
      <c r="F346" s="2"/>
      <c r="G346" s="2"/>
      <c r="H346" s="3"/>
      <c r="U346" s="4"/>
    </row>
    <row r="347" spans="1:21" ht="15.75" customHeight="1">
      <c r="A347" s="1"/>
      <c r="D347" s="2"/>
      <c r="E347" s="2"/>
      <c r="F347" s="2"/>
      <c r="G347" s="2"/>
      <c r="H347" s="3"/>
      <c r="U347" s="4"/>
    </row>
    <row r="348" spans="1:21" ht="15.75" customHeight="1">
      <c r="A348" s="1"/>
      <c r="D348" s="2"/>
      <c r="E348" s="2"/>
      <c r="F348" s="2"/>
      <c r="G348" s="2"/>
      <c r="H348" s="3"/>
      <c r="U348" s="4"/>
    </row>
    <row r="349" spans="1:21" ht="15.75" customHeight="1">
      <c r="A349" s="1"/>
      <c r="D349" s="2"/>
      <c r="E349" s="2"/>
      <c r="F349" s="2"/>
      <c r="G349" s="2"/>
      <c r="H349" s="3"/>
      <c r="U349" s="4"/>
    </row>
    <row r="350" spans="1:21" ht="15.75" customHeight="1">
      <c r="A350" s="1"/>
      <c r="D350" s="2"/>
      <c r="E350" s="2"/>
      <c r="F350" s="2"/>
      <c r="G350" s="2"/>
      <c r="H350" s="3"/>
      <c r="U350" s="4"/>
    </row>
    <row r="351" spans="1:21" ht="15.75" customHeight="1">
      <c r="A351" s="1"/>
      <c r="D351" s="2"/>
      <c r="E351" s="2"/>
      <c r="F351" s="2"/>
      <c r="G351" s="2"/>
      <c r="H351" s="3"/>
      <c r="U351" s="4"/>
    </row>
    <row r="352" spans="1:21" ht="15.75" customHeight="1">
      <c r="A352" s="1"/>
      <c r="D352" s="2"/>
      <c r="E352" s="2"/>
      <c r="F352" s="2"/>
      <c r="G352" s="2"/>
      <c r="H352" s="3"/>
      <c r="U352" s="4"/>
    </row>
    <row r="353" spans="1:21" ht="15.75" customHeight="1">
      <c r="A353" s="1"/>
      <c r="D353" s="2"/>
      <c r="E353" s="2"/>
      <c r="F353" s="2"/>
      <c r="G353" s="2"/>
      <c r="H353" s="3"/>
      <c r="U353" s="4"/>
    </row>
    <row r="354" spans="1:21" ht="15.75" customHeight="1">
      <c r="A354" s="1"/>
      <c r="D354" s="2"/>
      <c r="E354" s="2"/>
      <c r="F354" s="2"/>
      <c r="G354" s="2"/>
      <c r="H354" s="3"/>
      <c r="U354" s="4"/>
    </row>
    <row r="355" spans="1:21" ht="15.75" customHeight="1">
      <c r="A355" s="1"/>
      <c r="D355" s="2"/>
      <c r="E355" s="2"/>
      <c r="F355" s="2"/>
      <c r="G355" s="2"/>
      <c r="H355" s="3"/>
      <c r="U355" s="4"/>
    </row>
    <row r="356" spans="1:21" ht="15.75" customHeight="1">
      <c r="A356" s="1"/>
      <c r="D356" s="2"/>
      <c r="E356" s="2"/>
      <c r="F356" s="2"/>
      <c r="G356" s="2"/>
      <c r="H356" s="3"/>
      <c r="U356" s="4"/>
    </row>
    <row r="357" spans="1:21" ht="15.75" customHeight="1">
      <c r="A357" s="1"/>
      <c r="D357" s="2"/>
      <c r="E357" s="2"/>
      <c r="F357" s="2"/>
      <c r="G357" s="2"/>
      <c r="H357" s="3"/>
      <c r="U357" s="4"/>
    </row>
    <row r="358" spans="1:21" ht="15.75" customHeight="1">
      <c r="A358" s="1"/>
      <c r="D358" s="2"/>
      <c r="E358" s="2"/>
      <c r="F358" s="2"/>
      <c r="G358" s="2"/>
      <c r="H358" s="3"/>
      <c r="U358" s="4"/>
    </row>
    <row r="359" spans="1:21" ht="15.75" customHeight="1">
      <c r="A359" s="1"/>
      <c r="D359" s="2"/>
      <c r="E359" s="2"/>
      <c r="F359" s="2"/>
      <c r="G359" s="2"/>
      <c r="H359" s="3"/>
      <c r="U359" s="4"/>
    </row>
    <row r="360" spans="1:21" ht="15.75" customHeight="1">
      <c r="A360" s="1"/>
      <c r="D360" s="2"/>
      <c r="E360" s="2"/>
      <c r="F360" s="2"/>
      <c r="G360" s="2"/>
      <c r="H360" s="3"/>
      <c r="U360" s="4"/>
    </row>
    <row r="361" spans="1:21" ht="15.75" customHeight="1">
      <c r="A361" s="1"/>
      <c r="D361" s="2"/>
      <c r="E361" s="2"/>
      <c r="F361" s="2"/>
      <c r="G361" s="2"/>
      <c r="H361" s="3"/>
      <c r="U361" s="4"/>
    </row>
    <row r="362" spans="1:21" ht="15.75" customHeight="1">
      <c r="A362" s="1"/>
      <c r="D362" s="2"/>
      <c r="E362" s="2"/>
      <c r="F362" s="2"/>
      <c r="G362" s="2"/>
      <c r="H362" s="3"/>
      <c r="U362" s="4"/>
    </row>
    <row r="363" spans="1:21" ht="15.75" customHeight="1">
      <c r="A363" s="1"/>
      <c r="D363" s="2"/>
      <c r="E363" s="2"/>
      <c r="F363" s="2"/>
      <c r="G363" s="2"/>
      <c r="H363" s="3"/>
      <c r="U363" s="4"/>
    </row>
    <row r="364" spans="1:21" ht="15.75" customHeight="1">
      <c r="A364" s="1"/>
      <c r="D364" s="2"/>
      <c r="E364" s="2"/>
      <c r="F364" s="2"/>
      <c r="G364" s="2"/>
      <c r="H364" s="3"/>
      <c r="U364" s="4"/>
    </row>
    <row r="365" spans="1:21" ht="15.75" customHeight="1">
      <c r="A365" s="1"/>
      <c r="D365" s="2"/>
      <c r="E365" s="2"/>
      <c r="F365" s="2"/>
      <c r="G365" s="2"/>
      <c r="H365" s="3"/>
      <c r="U365" s="4"/>
    </row>
    <row r="366" spans="1:21" ht="15.75" customHeight="1">
      <c r="A366" s="1"/>
      <c r="D366" s="2"/>
      <c r="E366" s="2"/>
      <c r="F366" s="2"/>
      <c r="G366" s="2"/>
      <c r="H366" s="3"/>
      <c r="U366" s="4"/>
    </row>
    <row r="367" spans="1:21" ht="15.75" customHeight="1">
      <c r="A367" s="1"/>
      <c r="D367" s="2"/>
      <c r="E367" s="2"/>
      <c r="F367" s="2"/>
      <c r="G367" s="2"/>
      <c r="H367" s="3"/>
      <c r="U367" s="4"/>
    </row>
    <row r="368" spans="1:21" ht="15.75" customHeight="1">
      <c r="A368" s="1"/>
      <c r="D368" s="2"/>
      <c r="E368" s="2"/>
      <c r="F368" s="2"/>
      <c r="G368" s="2"/>
      <c r="H368" s="3"/>
      <c r="U368" s="4"/>
    </row>
    <row r="369" spans="1:21" ht="15.75" customHeight="1">
      <c r="A369" s="1"/>
      <c r="D369" s="2"/>
      <c r="E369" s="2"/>
      <c r="F369" s="2"/>
      <c r="G369" s="2"/>
      <c r="H369" s="3"/>
      <c r="U369" s="4"/>
    </row>
    <row r="370" spans="1:21" ht="15.75" customHeight="1">
      <c r="A370" s="1"/>
      <c r="D370" s="2"/>
      <c r="E370" s="2"/>
      <c r="F370" s="2"/>
      <c r="G370" s="2"/>
      <c r="H370" s="3"/>
      <c r="U370" s="4"/>
    </row>
    <row r="371" spans="1:21" ht="15.75" customHeight="1">
      <c r="A371" s="1"/>
      <c r="D371" s="2"/>
      <c r="E371" s="2"/>
      <c r="F371" s="2"/>
      <c r="G371" s="2"/>
      <c r="H371" s="3"/>
      <c r="U371" s="4"/>
    </row>
    <row r="372" spans="1:21" ht="15.75" customHeight="1">
      <c r="A372" s="1"/>
      <c r="D372" s="2"/>
      <c r="E372" s="2"/>
      <c r="F372" s="2"/>
      <c r="G372" s="2"/>
      <c r="H372" s="3"/>
      <c r="U372" s="4"/>
    </row>
    <row r="373" spans="1:21" ht="15.75" customHeight="1">
      <c r="A373" s="1"/>
      <c r="D373" s="2"/>
      <c r="E373" s="2"/>
      <c r="F373" s="2"/>
      <c r="G373" s="2"/>
      <c r="H373" s="3"/>
      <c r="U373" s="4"/>
    </row>
    <row r="374" spans="1:21" ht="15.75" customHeight="1">
      <c r="A374" s="1"/>
      <c r="D374" s="2"/>
      <c r="E374" s="2"/>
      <c r="F374" s="2"/>
      <c r="G374" s="2"/>
      <c r="H374" s="3"/>
      <c r="U374" s="4"/>
    </row>
    <row r="375" spans="1:21" ht="15.75" customHeight="1">
      <c r="A375" s="1"/>
      <c r="D375" s="2"/>
      <c r="E375" s="2"/>
      <c r="F375" s="2"/>
      <c r="G375" s="2"/>
      <c r="H375" s="3"/>
      <c r="U375" s="4"/>
    </row>
    <row r="376" spans="1:21" ht="15.75" customHeight="1">
      <c r="A376" s="1"/>
      <c r="D376" s="2"/>
      <c r="E376" s="2"/>
      <c r="F376" s="2"/>
      <c r="G376" s="2"/>
      <c r="H376" s="3"/>
      <c r="U376" s="4"/>
    </row>
    <row r="377" spans="1:21" ht="15.75" customHeight="1">
      <c r="A377" s="1"/>
      <c r="D377" s="2"/>
      <c r="E377" s="2"/>
      <c r="F377" s="2"/>
      <c r="G377" s="2"/>
      <c r="H377" s="3"/>
      <c r="U377" s="4"/>
    </row>
    <row r="378" spans="1:21" ht="15.75" customHeight="1">
      <c r="A378" s="1"/>
      <c r="D378" s="2"/>
      <c r="E378" s="2"/>
      <c r="F378" s="2"/>
      <c r="G378" s="2"/>
      <c r="H378" s="3"/>
      <c r="U378" s="4"/>
    </row>
    <row r="379" spans="1:21" ht="15.75" customHeight="1">
      <c r="A379" s="1"/>
      <c r="D379" s="2"/>
      <c r="E379" s="2"/>
      <c r="F379" s="2"/>
      <c r="G379" s="2"/>
      <c r="H379" s="3"/>
      <c r="U379" s="4"/>
    </row>
    <row r="380" spans="1:21" ht="15.75" customHeight="1">
      <c r="A380" s="1"/>
      <c r="D380" s="2"/>
      <c r="E380" s="2"/>
      <c r="F380" s="2"/>
      <c r="G380" s="2"/>
      <c r="H380" s="3"/>
      <c r="U380" s="4"/>
    </row>
    <row r="381" spans="1:21" ht="15.75" customHeight="1">
      <c r="A381" s="1"/>
      <c r="D381" s="2"/>
      <c r="E381" s="2"/>
      <c r="F381" s="2"/>
      <c r="G381" s="2"/>
      <c r="H381" s="3"/>
      <c r="U381" s="4"/>
    </row>
    <row r="382" spans="1:21" ht="15.75" customHeight="1">
      <c r="A382" s="1"/>
      <c r="D382" s="2"/>
      <c r="E382" s="2"/>
      <c r="F382" s="2"/>
      <c r="G382" s="2"/>
      <c r="H382" s="3"/>
      <c r="U382" s="4"/>
    </row>
    <row r="383" spans="1:21" ht="15.75" customHeight="1">
      <c r="A383" s="1"/>
      <c r="D383" s="2"/>
      <c r="E383" s="2"/>
      <c r="F383" s="2"/>
      <c r="G383" s="2"/>
      <c r="H383" s="3"/>
      <c r="U383" s="4"/>
    </row>
    <row r="384" spans="1:21" ht="15.75" customHeight="1">
      <c r="A384" s="1"/>
      <c r="D384" s="2"/>
      <c r="E384" s="2"/>
      <c r="F384" s="2"/>
      <c r="G384" s="2"/>
      <c r="H384" s="3"/>
      <c r="U384" s="4"/>
    </row>
    <row r="385" spans="1:21" ht="15.75" customHeight="1">
      <c r="A385" s="1"/>
      <c r="D385" s="2"/>
      <c r="E385" s="2"/>
      <c r="F385" s="2"/>
      <c r="G385" s="2"/>
      <c r="H385" s="3"/>
      <c r="U385" s="4"/>
    </row>
    <row r="386" spans="1:21" ht="15.75" customHeight="1">
      <c r="A386" s="1"/>
      <c r="D386" s="2"/>
      <c r="E386" s="2"/>
      <c r="F386" s="2"/>
      <c r="G386" s="2"/>
      <c r="H386" s="3"/>
      <c r="U386" s="4"/>
    </row>
    <row r="387" spans="1:21" ht="15.75" customHeight="1">
      <c r="A387" s="1"/>
      <c r="D387" s="2"/>
      <c r="E387" s="2"/>
      <c r="F387" s="2"/>
      <c r="G387" s="2"/>
      <c r="H387" s="3"/>
      <c r="U387" s="4"/>
    </row>
    <row r="388" spans="1:21" ht="15.75" customHeight="1">
      <c r="A388" s="1"/>
      <c r="D388" s="2"/>
      <c r="E388" s="2"/>
      <c r="F388" s="2"/>
      <c r="G388" s="2"/>
      <c r="H388" s="3"/>
      <c r="U388" s="4"/>
    </row>
    <row r="389" spans="1:21" ht="15.75" customHeight="1">
      <c r="A389" s="1"/>
      <c r="D389" s="2"/>
      <c r="E389" s="2"/>
      <c r="F389" s="2"/>
      <c r="G389" s="2"/>
      <c r="H389" s="3"/>
      <c r="U389" s="4"/>
    </row>
    <row r="390" spans="1:21" ht="15.75" customHeight="1">
      <c r="A390" s="1"/>
      <c r="D390" s="2"/>
      <c r="E390" s="2"/>
      <c r="F390" s="2"/>
      <c r="G390" s="2"/>
      <c r="H390" s="3"/>
      <c r="U390" s="4"/>
    </row>
    <row r="391" spans="1:21" ht="15.75" customHeight="1">
      <c r="A391" s="1"/>
      <c r="D391" s="2"/>
      <c r="E391" s="2"/>
      <c r="F391" s="2"/>
      <c r="G391" s="2"/>
      <c r="H391" s="3"/>
      <c r="U391" s="4"/>
    </row>
    <row r="392" spans="1:21" ht="15.75" customHeight="1">
      <c r="A392" s="1"/>
      <c r="D392" s="2"/>
      <c r="E392" s="2"/>
      <c r="F392" s="2"/>
      <c r="G392" s="2"/>
      <c r="H392" s="3"/>
      <c r="U392" s="4"/>
    </row>
    <row r="393" spans="1:21" ht="15.75" customHeight="1">
      <c r="A393" s="1"/>
      <c r="D393" s="2"/>
      <c r="E393" s="2"/>
      <c r="F393" s="2"/>
      <c r="G393" s="2"/>
      <c r="H393" s="3"/>
      <c r="U393" s="4"/>
    </row>
    <row r="394" spans="1:21" ht="15.75" customHeight="1">
      <c r="A394" s="1"/>
      <c r="D394" s="2"/>
      <c r="E394" s="2"/>
      <c r="F394" s="2"/>
      <c r="G394" s="2"/>
      <c r="H394" s="3"/>
      <c r="U394" s="4"/>
    </row>
    <row r="395" spans="1:21" ht="15.75" customHeight="1">
      <c r="A395" s="1"/>
      <c r="D395" s="2"/>
      <c r="E395" s="2"/>
      <c r="F395" s="2"/>
      <c r="G395" s="2"/>
      <c r="H395" s="3"/>
      <c r="U395" s="4"/>
    </row>
    <row r="396" spans="1:21" ht="15.75" customHeight="1">
      <c r="A396" s="1"/>
      <c r="D396" s="2"/>
      <c r="E396" s="2"/>
      <c r="F396" s="2"/>
      <c r="G396" s="2"/>
      <c r="H396" s="3"/>
      <c r="U396" s="4"/>
    </row>
    <row r="397" spans="1:21" ht="15.75" customHeight="1">
      <c r="A397" s="1"/>
      <c r="D397" s="2"/>
      <c r="E397" s="2"/>
      <c r="F397" s="2"/>
      <c r="G397" s="2"/>
      <c r="H397" s="3"/>
      <c r="U397" s="4"/>
    </row>
    <row r="398" spans="1:21" ht="15.75" customHeight="1">
      <c r="A398" s="1"/>
      <c r="D398" s="2"/>
      <c r="E398" s="2"/>
      <c r="F398" s="2"/>
      <c r="G398" s="2"/>
      <c r="H398" s="3"/>
      <c r="U398" s="4"/>
    </row>
    <row r="399" spans="1:21" ht="15.75" customHeight="1">
      <c r="A399" s="1"/>
      <c r="D399" s="2"/>
      <c r="E399" s="2"/>
      <c r="F399" s="2"/>
      <c r="G399" s="2"/>
      <c r="H399" s="3"/>
      <c r="U399" s="4"/>
    </row>
    <row r="400" spans="1:21" ht="15.75" customHeight="1">
      <c r="A400" s="1"/>
      <c r="D400" s="2"/>
      <c r="E400" s="2"/>
      <c r="F400" s="2"/>
      <c r="G400" s="2"/>
      <c r="H400" s="3"/>
      <c r="U400" s="4"/>
    </row>
    <row r="401" spans="1:21" ht="15.75" customHeight="1">
      <c r="A401" s="1"/>
      <c r="D401" s="2"/>
      <c r="E401" s="2"/>
      <c r="F401" s="2"/>
      <c r="G401" s="2"/>
      <c r="H401" s="3"/>
      <c r="U401" s="4"/>
    </row>
    <row r="402" spans="1:21" ht="15.75" customHeight="1">
      <c r="A402" s="1"/>
      <c r="D402" s="2"/>
      <c r="E402" s="2"/>
      <c r="F402" s="2"/>
      <c r="G402" s="2"/>
      <c r="H402" s="3"/>
      <c r="U402" s="4"/>
    </row>
    <row r="403" spans="1:21" ht="15.75" customHeight="1">
      <c r="A403" s="1"/>
      <c r="D403" s="2"/>
      <c r="E403" s="2"/>
      <c r="F403" s="2"/>
      <c r="G403" s="2"/>
      <c r="H403" s="3"/>
      <c r="U403" s="4"/>
    </row>
    <row r="404" spans="1:21" ht="15.75" customHeight="1">
      <c r="A404" s="1"/>
      <c r="D404" s="2"/>
      <c r="E404" s="2"/>
      <c r="F404" s="2"/>
      <c r="G404" s="2"/>
      <c r="H404" s="3"/>
      <c r="U404" s="4"/>
    </row>
    <row r="405" spans="1:21" ht="15.75" customHeight="1">
      <c r="A405" s="1"/>
      <c r="D405" s="2"/>
      <c r="E405" s="2"/>
      <c r="F405" s="2"/>
      <c r="G405" s="2"/>
      <c r="H405" s="3"/>
      <c r="U405" s="4"/>
    </row>
    <row r="406" spans="1:21" ht="15.75" customHeight="1">
      <c r="A406" s="1"/>
      <c r="D406" s="2"/>
      <c r="E406" s="2"/>
      <c r="F406" s="2"/>
      <c r="G406" s="2"/>
      <c r="H406" s="3"/>
      <c r="U406" s="4"/>
    </row>
    <row r="407" spans="1:21" ht="15.75" customHeight="1">
      <c r="A407" s="1"/>
      <c r="D407" s="2"/>
      <c r="E407" s="2"/>
      <c r="F407" s="2"/>
      <c r="G407" s="2"/>
      <c r="H407" s="3"/>
      <c r="U407" s="4"/>
    </row>
    <row r="408" spans="1:21" ht="15.75" customHeight="1">
      <c r="A408" s="1"/>
      <c r="D408" s="2"/>
      <c r="E408" s="2"/>
      <c r="F408" s="2"/>
      <c r="G408" s="2"/>
      <c r="H408" s="3"/>
      <c r="U408" s="4"/>
    </row>
    <row r="409" spans="1:21" ht="15.75" customHeight="1">
      <c r="A409" s="1"/>
      <c r="D409" s="2"/>
      <c r="E409" s="2"/>
      <c r="F409" s="2"/>
      <c r="G409" s="2"/>
      <c r="H409" s="3"/>
      <c r="U409" s="4"/>
    </row>
    <row r="410" spans="1:21" ht="15.75" customHeight="1">
      <c r="A410" s="1"/>
      <c r="D410" s="2"/>
      <c r="E410" s="2"/>
      <c r="F410" s="2"/>
      <c r="G410" s="2"/>
      <c r="H410" s="3"/>
      <c r="U410" s="4"/>
    </row>
    <row r="411" spans="1:21" ht="15.75" customHeight="1">
      <c r="A411" s="1"/>
      <c r="D411" s="2"/>
      <c r="E411" s="2"/>
      <c r="F411" s="2"/>
      <c r="G411" s="2"/>
      <c r="H411" s="3"/>
      <c r="U411" s="4"/>
    </row>
    <row r="412" spans="1:21" ht="15.75" customHeight="1">
      <c r="A412" s="1"/>
      <c r="D412" s="2"/>
      <c r="E412" s="2"/>
      <c r="F412" s="2"/>
      <c r="G412" s="2"/>
      <c r="H412" s="3"/>
      <c r="U412" s="4"/>
    </row>
    <row r="413" spans="1:21" ht="15.75" customHeight="1">
      <c r="A413" s="1"/>
      <c r="D413" s="2"/>
      <c r="E413" s="2"/>
      <c r="F413" s="2"/>
      <c r="G413" s="2"/>
      <c r="H413" s="3"/>
      <c r="U413" s="4"/>
    </row>
    <row r="414" spans="1:21" ht="15.75" customHeight="1">
      <c r="A414" s="1"/>
      <c r="D414" s="2"/>
      <c r="E414" s="2"/>
      <c r="F414" s="2"/>
      <c r="G414" s="2"/>
      <c r="H414" s="3"/>
      <c r="U414" s="4"/>
    </row>
    <row r="415" spans="1:21" ht="15.75" customHeight="1">
      <c r="A415" s="1"/>
      <c r="D415" s="2"/>
      <c r="E415" s="2"/>
      <c r="F415" s="2"/>
      <c r="G415" s="2"/>
      <c r="H415" s="3"/>
      <c r="U415" s="4"/>
    </row>
    <row r="416" spans="1:21" ht="15.75" customHeight="1">
      <c r="A416" s="1"/>
      <c r="D416" s="2"/>
      <c r="E416" s="2"/>
      <c r="F416" s="2"/>
      <c r="G416" s="2"/>
      <c r="H416" s="3"/>
      <c r="U416" s="4"/>
    </row>
    <row r="417" spans="1:21" ht="15.75" customHeight="1">
      <c r="A417" s="1"/>
      <c r="D417" s="2"/>
      <c r="E417" s="2"/>
      <c r="F417" s="2"/>
      <c r="G417" s="2"/>
      <c r="H417" s="3"/>
      <c r="U417" s="4"/>
    </row>
    <row r="418" spans="1:21" ht="15.75" customHeight="1">
      <c r="A418" s="1"/>
      <c r="D418" s="2"/>
      <c r="E418" s="2"/>
      <c r="F418" s="2"/>
      <c r="G418" s="2"/>
      <c r="H418" s="3"/>
      <c r="U418" s="4"/>
    </row>
    <row r="419" spans="1:21" ht="15.75" customHeight="1">
      <c r="A419" s="1"/>
      <c r="D419" s="2"/>
      <c r="E419" s="2"/>
      <c r="F419" s="2"/>
      <c r="G419" s="2"/>
      <c r="H419" s="3"/>
      <c r="U419" s="4"/>
    </row>
    <row r="420" spans="1:21" ht="15.75" customHeight="1">
      <c r="A420" s="1"/>
      <c r="D420" s="2"/>
      <c r="E420" s="2"/>
      <c r="F420" s="2"/>
      <c r="G420" s="2"/>
      <c r="H420" s="3"/>
      <c r="U420" s="4"/>
    </row>
    <row r="421" spans="1:21" ht="15.75" customHeight="1">
      <c r="A421" s="1"/>
      <c r="D421" s="2"/>
      <c r="E421" s="2"/>
      <c r="F421" s="2"/>
      <c r="G421" s="2"/>
      <c r="H421" s="3"/>
      <c r="U421" s="4"/>
    </row>
    <row r="422" spans="1:21" ht="15.75" customHeight="1">
      <c r="A422" s="1"/>
      <c r="D422" s="2"/>
      <c r="E422" s="2"/>
      <c r="F422" s="2"/>
      <c r="G422" s="2"/>
      <c r="H422" s="3"/>
      <c r="U422" s="4"/>
    </row>
    <row r="423" spans="1:21" ht="15.75" customHeight="1">
      <c r="A423" s="1"/>
      <c r="D423" s="2"/>
      <c r="E423" s="2"/>
      <c r="F423" s="2"/>
      <c r="G423" s="2"/>
      <c r="H423" s="3"/>
      <c r="U423" s="4"/>
    </row>
    <row r="424" spans="1:21" ht="15.75" customHeight="1">
      <c r="A424" s="1"/>
      <c r="D424" s="2"/>
      <c r="E424" s="2"/>
      <c r="F424" s="2"/>
      <c r="G424" s="2"/>
      <c r="H424" s="3"/>
      <c r="U424" s="4"/>
    </row>
    <row r="425" spans="1:21" ht="15.75" customHeight="1">
      <c r="A425" s="1"/>
      <c r="D425" s="2"/>
      <c r="E425" s="2"/>
      <c r="F425" s="2"/>
      <c r="G425" s="2"/>
      <c r="H425" s="3"/>
      <c r="U425" s="4"/>
    </row>
    <row r="426" spans="1:21" ht="15.75" customHeight="1">
      <c r="A426" s="1"/>
      <c r="D426" s="2"/>
      <c r="E426" s="2"/>
      <c r="F426" s="2"/>
      <c r="G426" s="2"/>
      <c r="H426" s="3"/>
      <c r="U426" s="4"/>
    </row>
    <row r="427" spans="1:21" ht="15.75" customHeight="1">
      <c r="A427" s="1"/>
      <c r="D427" s="2"/>
      <c r="E427" s="2"/>
      <c r="F427" s="2"/>
      <c r="G427" s="2"/>
      <c r="H427" s="3"/>
      <c r="U427" s="4"/>
    </row>
    <row r="428" spans="1:21" ht="15.75" customHeight="1">
      <c r="A428" s="1"/>
      <c r="D428" s="2"/>
      <c r="E428" s="2"/>
      <c r="F428" s="2"/>
      <c r="G428" s="2"/>
      <c r="H428" s="3"/>
      <c r="U428" s="4"/>
    </row>
    <row r="429" spans="1:21" ht="15.75" customHeight="1">
      <c r="A429" s="1"/>
      <c r="D429" s="2"/>
      <c r="E429" s="2"/>
      <c r="F429" s="2"/>
      <c r="G429" s="2"/>
      <c r="H429" s="3"/>
      <c r="U429" s="4"/>
    </row>
    <row r="430" spans="1:21" ht="15.75" customHeight="1">
      <c r="A430" s="1"/>
      <c r="D430" s="2"/>
      <c r="E430" s="2"/>
      <c r="F430" s="2"/>
      <c r="G430" s="2"/>
      <c r="H430" s="3"/>
      <c r="U430" s="4"/>
    </row>
    <row r="431" spans="1:21" ht="15.75" customHeight="1">
      <c r="A431" s="1"/>
      <c r="D431" s="2"/>
      <c r="E431" s="2"/>
      <c r="F431" s="2"/>
      <c r="G431" s="2"/>
      <c r="H431" s="3"/>
      <c r="U431" s="4"/>
    </row>
    <row r="432" spans="1:21" ht="15.75" customHeight="1">
      <c r="A432" s="1"/>
      <c r="D432" s="2"/>
      <c r="E432" s="2"/>
      <c r="F432" s="2"/>
      <c r="G432" s="2"/>
      <c r="H432" s="3"/>
      <c r="U432" s="4"/>
    </row>
    <row r="433" spans="1:21" ht="15.75" customHeight="1">
      <c r="A433" s="1"/>
      <c r="D433" s="2"/>
      <c r="E433" s="2"/>
      <c r="F433" s="2"/>
      <c r="G433" s="2"/>
      <c r="H433" s="3"/>
      <c r="U433" s="4"/>
    </row>
    <row r="434" spans="1:21" ht="15.75" customHeight="1">
      <c r="A434" s="1"/>
      <c r="D434" s="2"/>
      <c r="E434" s="2"/>
      <c r="F434" s="2"/>
      <c r="G434" s="2"/>
      <c r="H434" s="3"/>
      <c r="U434" s="4"/>
    </row>
    <row r="435" spans="1:21" ht="15.75" customHeight="1">
      <c r="A435" s="1"/>
      <c r="D435" s="2"/>
      <c r="E435" s="2"/>
      <c r="F435" s="2"/>
      <c r="G435" s="2"/>
      <c r="H435" s="3"/>
      <c r="U435" s="4"/>
    </row>
    <row r="436" spans="1:21" ht="15.75" customHeight="1">
      <c r="A436" s="1"/>
      <c r="D436" s="2"/>
      <c r="E436" s="2"/>
      <c r="F436" s="2"/>
      <c r="G436" s="2"/>
      <c r="H436" s="3"/>
      <c r="U436" s="4"/>
    </row>
    <row r="437" spans="1:21" ht="15.75" customHeight="1">
      <c r="A437" s="1"/>
      <c r="D437" s="2"/>
      <c r="E437" s="2"/>
      <c r="F437" s="2"/>
      <c r="G437" s="2"/>
      <c r="H437" s="3"/>
      <c r="U437" s="4"/>
    </row>
    <row r="438" spans="1:21" ht="15.75" customHeight="1">
      <c r="A438" s="1"/>
      <c r="D438" s="2"/>
      <c r="E438" s="2"/>
      <c r="F438" s="2"/>
      <c r="G438" s="2"/>
      <c r="H438" s="3"/>
      <c r="U438" s="4"/>
    </row>
    <row r="439" spans="1:21" ht="15.75" customHeight="1">
      <c r="A439" s="1"/>
      <c r="D439" s="2"/>
      <c r="E439" s="2"/>
      <c r="F439" s="2"/>
      <c r="G439" s="2"/>
      <c r="H439" s="3"/>
      <c r="U439" s="4"/>
    </row>
    <row r="440" spans="1:21" ht="15.75" customHeight="1">
      <c r="A440" s="1"/>
      <c r="D440" s="2"/>
      <c r="E440" s="2"/>
      <c r="F440" s="2"/>
      <c r="G440" s="2"/>
      <c r="H440" s="3"/>
      <c r="U440" s="4"/>
    </row>
    <row r="441" spans="1:21" ht="15.75" customHeight="1">
      <c r="A441" s="1"/>
      <c r="D441" s="2"/>
      <c r="E441" s="2"/>
      <c r="F441" s="2"/>
      <c r="G441" s="2"/>
      <c r="H441" s="3"/>
      <c r="U441" s="4"/>
    </row>
    <row r="442" spans="1:21" ht="15.75" customHeight="1">
      <c r="A442" s="1"/>
      <c r="D442" s="2"/>
      <c r="E442" s="2"/>
      <c r="F442" s="2"/>
      <c r="G442" s="2"/>
      <c r="H442" s="3"/>
      <c r="U442" s="4"/>
    </row>
    <row r="443" spans="1:21" ht="15.75" customHeight="1">
      <c r="A443" s="1"/>
      <c r="D443" s="2"/>
      <c r="E443" s="2"/>
      <c r="F443" s="2"/>
      <c r="G443" s="2"/>
      <c r="H443" s="3"/>
      <c r="U443" s="4"/>
    </row>
    <row r="444" spans="1:21" ht="15.75" customHeight="1">
      <c r="A444" s="1"/>
      <c r="D444" s="2"/>
      <c r="E444" s="2"/>
      <c r="F444" s="2"/>
      <c r="G444" s="2"/>
      <c r="H444" s="3"/>
      <c r="U444" s="4"/>
    </row>
    <row r="445" spans="1:21" ht="15.75" customHeight="1">
      <c r="A445" s="1"/>
      <c r="D445" s="2"/>
      <c r="E445" s="2"/>
      <c r="F445" s="2"/>
      <c r="G445" s="2"/>
      <c r="H445" s="3"/>
      <c r="U445" s="4"/>
    </row>
    <row r="446" spans="1:21" ht="15.75" customHeight="1">
      <c r="A446" s="1"/>
      <c r="D446" s="2"/>
      <c r="E446" s="2"/>
      <c r="F446" s="2"/>
      <c r="G446" s="2"/>
      <c r="H446" s="3"/>
      <c r="U446" s="4"/>
    </row>
    <row r="447" spans="1:21" ht="15.75" customHeight="1">
      <c r="A447" s="1"/>
      <c r="D447" s="2"/>
      <c r="E447" s="2"/>
      <c r="F447" s="2"/>
      <c r="G447" s="2"/>
      <c r="H447" s="3"/>
      <c r="U447" s="4"/>
    </row>
    <row r="448" spans="1:21" ht="15.75" customHeight="1">
      <c r="A448" s="1"/>
      <c r="D448" s="2"/>
      <c r="E448" s="2"/>
      <c r="F448" s="2"/>
      <c r="G448" s="2"/>
      <c r="H448" s="3"/>
      <c r="U448" s="4"/>
    </row>
    <row r="449" spans="1:21" ht="15.75" customHeight="1">
      <c r="A449" s="1"/>
      <c r="D449" s="2"/>
      <c r="E449" s="2"/>
      <c r="F449" s="2"/>
      <c r="G449" s="2"/>
      <c r="H449" s="3"/>
      <c r="U449" s="4"/>
    </row>
    <row r="450" spans="1:21" ht="15.75" customHeight="1">
      <c r="A450" s="1"/>
      <c r="D450" s="2"/>
      <c r="E450" s="2"/>
      <c r="F450" s="2"/>
      <c r="G450" s="2"/>
      <c r="H450" s="3"/>
      <c r="U450" s="4"/>
    </row>
    <row r="451" spans="1:21" ht="15.75" customHeight="1">
      <c r="A451" s="1"/>
      <c r="D451" s="2"/>
      <c r="E451" s="2"/>
      <c r="F451" s="2"/>
      <c r="G451" s="2"/>
      <c r="H451" s="3"/>
      <c r="U451" s="4"/>
    </row>
    <row r="452" spans="1:21" ht="15.75" customHeight="1">
      <c r="A452" s="1"/>
      <c r="D452" s="2"/>
      <c r="E452" s="2"/>
      <c r="F452" s="2"/>
      <c r="G452" s="2"/>
      <c r="H452" s="3"/>
      <c r="U452" s="4"/>
    </row>
    <row r="453" spans="1:21" ht="15.75" customHeight="1">
      <c r="A453" s="1"/>
      <c r="D453" s="2"/>
      <c r="E453" s="2"/>
      <c r="F453" s="2"/>
      <c r="G453" s="2"/>
      <c r="H453" s="3"/>
      <c r="U453" s="4"/>
    </row>
    <row r="454" spans="1:21" ht="15.75" customHeight="1">
      <c r="A454" s="1"/>
      <c r="D454" s="2"/>
      <c r="E454" s="2"/>
      <c r="F454" s="2"/>
      <c r="G454" s="2"/>
      <c r="H454" s="3"/>
      <c r="U454" s="4"/>
    </row>
    <row r="455" spans="1:21" ht="15.75" customHeight="1">
      <c r="A455" s="1"/>
      <c r="D455" s="2"/>
      <c r="E455" s="2"/>
      <c r="F455" s="2"/>
      <c r="G455" s="2"/>
      <c r="H455" s="3"/>
      <c r="U455" s="4"/>
    </row>
    <row r="456" spans="1:21" ht="15.75" customHeight="1">
      <c r="A456" s="1"/>
      <c r="D456" s="2"/>
      <c r="E456" s="2"/>
      <c r="F456" s="2"/>
      <c r="G456" s="2"/>
      <c r="H456" s="3"/>
      <c r="U456" s="4"/>
    </row>
    <row r="457" spans="1:21" ht="15.75" customHeight="1">
      <c r="A457" s="1"/>
      <c r="D457" s="2"/>
      <c r="E457" s="2"/>
      <c r="F457" s="2"/>
      <c r="G457" s="2"/>
      <c r="H457" s="3"/>
      <c r="U457" s="4"/>
    </row>
    <row r="458" spans="1:21" ht="15.75" customHeight="1">
      <c r="A458" s="1"/>
      <c r="D458" s="2"/>
      <c r="E458" s="2"/>
      <c r="F458" s="2"/>
      <c r="G458" s="2"/>
      <c r="H458" s="3"/>
      <c r="U458" s="4"/>
    </row>
    <row r="459" spans="1:21" ht="15.75" customHeight="1">
      <c r="A459" s="1"/>
      <c r="D459" s="2"/>
      <c r="E459" s="2"/>
      <c r="F459" s="2"/>
      <c r="G459" s="2"/>
      <c r="H459" s="3"/>
      <c r="U459" s="4"/>
    </row>
    <row r="460" spans="1:21" ht="15.75" customHeight="1">
      <c r="A460" s="1"/>
      <c r="D460" s="2"/>
      <c r="E460" s="2"/>
      <c r="F460" s="2"/>
      <c r="G460" s="2"/>
      <c r="H460" s="3"/>
      <c r="U460" s="4"/>
    </row>
    <row r="461" spans="1:21" ht="15.75" customHeight="1">
      <c r="A461" s="1"/>
      <c r="D461" s="2"/>
      <c r="E461" s="2"/>
      <c r="F461" s="2"/>
      <c r="G461" s="2"/>
      <c r="H461" s="3"/>
      <c r="U461" s="4"/>
    </row>
    <row r="462" spans="1:21" ht="15.75" customHeight="1">
      <c r="A462" s="1"/>
      <c r="D462" s="2"/>
      <c r="E462" s="2"/>
      <c r="F462" s="2"/>
      <c r="G462" s="2"/>
      <c r="H462" s="3"/>
      <c r="U462" s="4"/>
    </row>
    <row r="463" spans="1:21" ht="15.75" customHeight="1">
      <c r="A463" s="1"/>
      <c r="D463" s="2"/>
      <c r="E463" s="2"/>
      <c r="F463" s="2"/>
      <c r="G463" s="2"/>
      <c r="H463" s="3"/>
      <c r="U463" s="4"/>
    </row>
    <row r="464" spans="1:21" ht="15.75" customHeight="1">
      <c r="A464" s="1"/>
      <c r="D464" s="2"/>
      <c r="E464" s="2"/>
      <c r="F464" s="2"/>
      <c r="G464" s="2"/>
      <c r="H464" s="3"/>
      <c r="U464" s="4"/>
    </row>
    <row r="465" spans="1:21" ht="15.75" customHeight="1">
      <c r="A465" s="1"/>
      <c r="D465" s="2"/>
      <c r="E465" s="2"/>
      <c r="F465" s="2"/>
      <c r="G465" s="2"/>
      <c r="H465" s="3"/>
      <c r="U465" s="4"/>
    </row>
    <row r="466" spans="1:21" ht="15.75" customHeight="1">
      <c r="A466" s="1"/>
      <c r="D466" s="2"/>
      <c r="E466" s="2"/>
      <c r="F466" s="2"/>
      <c r="G466" s="2"/>
      <c r="H466" s="3"/>
      <c r="U466" s="4"/>
    </row>
    <row r="467" spans="1:21" ht="15.75" customHeight="1">
      <c r="A467" s="1"/>
      <c r="D467" s="2"/>
      <c r="E467" s="2"/>
      <c r="F467" s="2"/>
      <c r="G467" s="2"/>
      <c r="H467" s="3"/>
      <c r="U467" s="4"/>
    </row>
    <row r="468" spans="1:21" ht="15.75" customHeight="1">
      <c r="A468" s="1"/>
      <c r="D468" s="2"/>
      <c r="E468" s="2"/>
      <c r="F468" s="2"/>
      <c r="G468" s="2"/>
      <c r="H468" s="3"/>
      <c r="U468" s="4"/>
    </row>
    <row r="469" spans="1:21" ht="15.75" customHeight="1">
      <c r="A469" s="1"/>
      <c r="D469" s="2"/>
      <c r="E469" s="2"/>
      <c r="F469" s="2"/>
      <c r="G469" s="2"/>
      <c r="H469" s="3"/>
      <c r="U469" s="4"/>
    </row>
    <row r="470" spans="1:21" ht="15.75" customHeight="1">
      <c r="A470" s="1"/>
      <c r="D470" s="2"/>
      <c r="E470" s="2"/>
      <c r="F470" s="2"/>
      <c r="G470" s="2"/>
      <c r="H470" s="3"/>
      <c r="U470" s="4"/>
    </row>
    <row r="471" spans="1:21" ht="15.75" customHeight="1">
      <c r="A471" s="1"/>
      <c r="D471" s="2"/>
      <c r="E471" s="2"/>
      <c r="F471" s="2"/>
      <c r="G471" s="2"/>
      <c r="H471" s="3"/>
      <c r="U471" s="4"/>
    </row>
    <row r="472" spans="1:21" ht="15.75" customHeight="1">
      <c r="A472" s="1"/>
      <c r="D472" s="2"/>
      <c r="E472" s="2"/>
      <c r="F472" s="2"/>
      <c r="G472" s="2"/>
      <c r="H472" s="3"/>
      <c r="U472" s="4"/>
    </row>
    <row r="473" spans="1:21" ht="15.75" customHeight="1">
      <c r="A473" s="1"/>
      <c r="D473" s="2"/>
      <c r="E473" s="2"/>
      <c r="F473" s="2"/>
      <c r="G473" s="2"/>
      <c r="H473" s="3"/>
      <c r="U473" s="4"/>
    </row>
    <row r="474" spans="1:21" ht="15.75" customHeight="1">
      <c r="A474" s="1"/>
      <c r="D474" s="2"/>
      <c r="E474" s="2"/>
      <c r="F474" s="2"/>
      <c r="G474" s="2"/>
      <c r="H474" s="3"/>
      <c r="U474" s="4"/>
    </row>
    <row r="475" spans="1:21" ht="15.75" customHeight="1">
      <c r="A475" s="1"/>
      <c r="D475" s="2"/>
      <c r="E475" s="2"/>
      <c r="F475" s="2"/>
      <c r="G475" s="2"/>
      <c r="H475" s="3"/>
      <c r="U475" s="4"/>
    </row>
    <row r="476" spans="1:21" ht="15.75" customHeight="1">
      <c r="A476" s="1"/>
      <c r="D476" s="2"/>
      <c r="E476" s="2"/>
      <c r="F476" s="2"/>
      <c r="G476" s="2"/>
      <c r="H476" s="3"/>
      <c r="U476" s="4"/>
    </row>
    <row r="477" spans="1:21" ht="15.75" customHeight="1">
      <c r="A477" s="1"/>
      <c r="D477" s="2"/>
      <c r="E477" s="2"/>
      <c r="F477" s="2"/>
      <c r="G477" s="2"/>
      <c r="H477" s="3"/>
      <c r="U477" s="4"/>
    </row>
    <row r="478" spans="1:21" ht="15.75" customHeight="1">
      <c r="A478" s="1"/>
      <c r="D478" s="2"/>
      <c r="E478" s="2"/>
      <c r="F478" s="2"/>
      <c r="G478" s="2"/>
      <c r="H478" s="3"/>
      <c r="U478" s="4"/>
    </row>
    <row r="479" spans="1:21" ht="15.75" customHeight="1">
      <c r="A479" s="1"/>
      <c r="D479" s="2"/>
      <c r="E479" s="2"/>
      <c r="F479" s="2"/>
      <c r="G479" s="2"/>
      <c r="H479" s="3"/>
      <c r="U479" s="4"/>
    </row>
    <row r="480" spans="1:21" ht="15.75" customHeight="1">
      <c r="A480" s="1"/>
      <c r="D480" s="2"/>
      <c r="E480" s="2"/>
      <c r="F480" s="2"/>
      <c r="G480" s="2"/>
      <c r="H480" s="3"/>
      <c r="U480" s="4"/>
    </row>
    <row r="481" spans="1:21" ht="15.75" customHeight="1">
      <c r="A481" s="1"/>
      <c r="D481" s="2"/>
      <c r="E481" s="2"/>
      <c r="F481" s="2"/>
      <c r="G481" s="2"/>
      <c r="H481" s="3"/>
      <c r="U481" s="4"/>
    </row>
    <row r="482" spans="1:21" ht="15.75" customHeight="1">
      <c r="A482" s="1"/>
      <c r="D482" s="2"/>
      <c r="E482" s="2"/>
      <c r="F482" s="2"/>
      <c r="G482" s="2"/>
      <c r="H482" s="3"/>
      <c r="U482" s="4"/>
    </row>
    <row r="483" spans="1:21" ht="15.75" customHeight="1">
      <c r="A483" s="1"/>
      <c r="D483" s="2"/>
      <c r="E483" s="2"/>
      <c r="F483" s="2"/>
      <c r="G483" s="2"/>
      <c r="H483" s="3"/>
      <c r="U483" s="4"/>
    </row>
    <row r="484" spans="1:21" ht="15.75" customHeight="1">
      <c r="A484" s="1"/>
      <c r="D484" s="2"/>
      <c r="E484" s="2"/>
      <c r="F484" s="2"/>
      <c r="G484" s="2"/>
      <c r="H484" s="3"/>
      <c r="U484" s="4"/>
    </row>
    <row r="485" spans="1:21" ht="15.75" customHeight="1">
      <c r="A485" s="1"/>
      <c r="D485" s="2"/>
      <c r="E485" s="2"/>
      <c r="F485" s="2"/>
      <c r="G485" s="2"/>
      <c r="H485" s="3"/>
      <c r="U485" s="4"/>
    </row>
    <row r="486" spans="1:21" ht="15.75" customHeight="1">
      <c r="A486" s="1"/>
      <c r="D486" s="2"/>
      <c r="E486" s="2"/>
      <c r="F486" s="2"/>
      <c r="G486" s="2"/>
      <c r="H486" s="3"/>
      <c r="U486" s="4"/>
    </row>
    <row r="487" spans="1:21" ht="15.75" customHeight="1">
      <c r="A487" s="1"/>
      <c r="D487" s="2"/>
      <c r="E487" s="2"/>
      <c r="F487" s="2"/>
      <c r="G487" s="2"/>
      <c r="H487" s="3"/>
      <c r="U487" s="4"/>
    </row>
    <row r="488" spans="1:21" ht="15.75" customHeight="1">
      <c r="A488" s="1"/>
      <c r="D488" s="2"/>
      <c r="E488" s="2"/>
      <c r="F488" s="2"/>
      <c r="G488" s="2"/>
      <c r="H488" s="3"/>
      <c r="U488" s="4"/>
    </row>
    <row r="489" spans="1:21" ht="15.75" customHeight="1">
      <c r="A489" s="1"/>
      <c r="D489" s="2"/>
      <c r="E489" s="2"/>
      <c r="F489" s="2"/>
      <c r="G489" s="2"/>
      <c r="H489" s="3"/>
      <c r="U489" s="4"/>
    </row>
    <row r="490" spans="1:21" ht="15.75" customHeight="1">
      <c r="A490" s="1"/>
      <c r="D490" s="2"/>
      <c r="E490" s="2"/>
      <c r="F490" s="2"/>
      <c r="G490" s="2"/>
      <c r="H490" s="3"/>
      <c r="U490" s="4"/>
    </row>
    <row r="491" spans="1:21" ht="15.75" customHeight="1">
      <c r="A491" s="1"/>
      <c r="D491" s="2"/>
      <c r="E491" s="2"/>
      <c r="F491" s="2"/>
      <c r="G491" s="2"/>
      <c r="H491" s="3"/>
      <c r="U491" s="4"/>
    </row>
    <row r="492" spans="1:21" ht="15.75" customHeight="1">
      <c r="A492" s="1"/>
      <c r="D492" s="2"/>
      <c r="E492" s="2"/>
      <c r="F492" s="2"/>
      <c r="G492" s="2"/>
      <c r="H492" s="3"/>
      <c r="U492" s="4"/>
    </row>
    <row r="493" spans="1:21" ht="15.75" customHeight="1">
      <c r="A493" s="1"/>
      <c r="D493" s="2"/>
      <c r="E493" s="2"/>
      <c r="F493" s="2"/>
      <c r="G493" s="2"/>
      <c r="H493" s="3"/>
      <c r="U493" s="4"/>
    </row>
    <row r="494" spans="1:21" ht="15.75" customHeight="1">
      <c r="A494" s="1"/>
      <c r="D494" s="2"/>
      <c r="E494" s="2"/>
      <c r="F494" s="2"/>
      <c r="G494" s="2"/>
      <c r="H494" s="3"/>
      <c r="U494" s="4"/>
    </row>
    <row r="495" spans="1:21" ht="15.75" customHeight="1">
      <c r="A495" s="1"/>
      <c r="D495" s="2"/>
      <c r="E495" s="2"/>
      <c r="F495" s="2"/>
      <c r="G495" s="2"/>
      <c r="H495" s="3"/>
      <c r="U495" s="4"/>
    </row>
    <row r="496" spans="1:21" ht="15.75" customHeight="1">
      <c r="A496" s="1"/>
      <c r="D496" s="2"/>
      <c r="E496" s="2"/>
      <c r="F496" s="2"/>
      <c r="G496" s="2"/>
      <c r="H496" s="3"/>
      <c r="U496" s="4"/>
    </row>
    <row r="497" spans="1:21" ht="15.75" customHeight="1">
      <c r="A497" s="1"/>
      <c r="D497" s="2"/>
      <c r="E497" s="2"/>
      <c r="F497" s="2"/>
      <c r="G497" s="2"/>
      <c r="H497" s="3"/>
      <c r="U497" s="4"/>
    </row>
    <row r="498" spans="1:21" ht="15.75" customHeight="1">
      <c r="A498" s="1"/>
      <c r="D498" s="2"/>
      <c r="E498" s="2"/>
      <c r="F498" s="2"/>
      <c r="G498" s="2"/>
      <c r="H498" s="3"/>
      <c r="U498" s="4"/>
    </row>
    <row r="499" spans="1:21" ht="15.75" customHeight="1">
      <c r="A499" s="1"/>
      <c r="D499" s="2"/>
      <c r="E499" s="2"/>
      <c r="F499" s="2"/>
      <c r="G499" s="2"/>
      <c r="H499" s="3"/>
      <c r="U499" s="4"/>
    </row>
    <row r="500" spans="1:21" ht="15.75" customHeight="1">
      <c r="A500" s="1"/>
      <c r="D500" s="2"/>
      <c r="E500" s="2"/>
      <c r="F500" s="2"/>
      <c r="G500" s="2"/>
      <c r="H500" s="3"/>
      <c r="U500" s="4"/>
    </row>
    <row r="501" spans="1:21" ht="15.75" customHeight="1">
      <c r="A501" s="1"/>
      <c r="D501" s="2"/>
      <c r="E501" s="2"/>
      <c r="F501" s="2"/>
      <c r="G501" s="2"/>
      <c r="H501" s="3"/>
      <c r="U501" s="4"/>
    </row>
    <row r="502" spans="1:21" ht="15.75" customHeight="1">
      <c r="A502" s="1"/>
      <c r="D502" s="2"/>
      <c r="E502" s="2"/>
      <c r="F502" s="2"/>
      <c r="G502" s="2"/>
      <c r="H502" s="3"/>
      <c r="U502" s="4"/>
    </row>
    <row r="503" spans="1:21" ht="15.75" customHeight="1">
      <c r="A503" s="1"/>
      <c r="D503" s="2"/>
      <c r="E503" s="2"/>
      <c r="F503" s="2"/>
      <c r="G503" s="2"/>
      <c r="H503" s="3"/>
      <c r="U503" s="4"/>
    </row>
    <row r="504" spans="1:21" ht="15.75" customHeight="1">
      <c r="A504" s="1"/>
      <c r="D504" s="2"/>
      <c r="E504" s="2"/>
      <c r="F504" s="2"/>
      <c r="G504" s="2"/>
      <c r="H504" s="3"/>
      <c r="U504" s="4"/>
    </row>
    <row r="505" spans="1:21" ht="15.75" customHeight="1">
      <c r="A505" s="1"/>
      <c r="D505" s="2"/>
      <c r="E505" s="2"/>
      <c r="F505" s="2"/>
      <c r="G505" s="2"/>
      <c r="H505" s="3"/>
      <c r="U505" s="4"/>
    </row>
    <row r="506" spans="1:21" ht="15.75" customHeight="1">
      <c r="A506" s="1"/>
      <c r="D506" s="2"/>
      <c r="E506" s="2"/>
      <c r="F506" s="2"/>
      <c r="G506" s="2"/>
      <c r="H506" s="3"/>
      <c r="U506" s="4"/>
    </row>
    <row r="507" spans="1:21" ht="15.75" customHeight="1">
      <c r="A507" s="1"/>
      <c r="D507" s="2"/>
      <c r="E507" s="2"/>
      <c r="F507" s="2"/>
      <c r="G507" s="2"/>
      <c r="H507" s="3"/>
      <c r="U507" s="4"/>
    </row>
    <row r="508" spans="1:21" ht="15.75" customHeight="1">
      <c r="A508" s="1"/>
      <c r="D508" s="2"/>
      <c r="E508" s="2"/>
      <c r="F508" s="2"/>
      <c r="G508" s="2"/>
      <c r="H508" s="3"/>
      <c r="U508" s="4"/>
    </row>
    <row r="509" spans="1:21" ht="15.75" customHeight="1">
      <c r="A509" s="1"/>
      <c r="D509" s="2"/>
      <c r="E509" s="2"/>
      <c r="F509" s="2"/>
      <c r="G509" s="2"/>
      <c r="H509" s="3"/>
      <c r="U509" s="4"/>
    </row>
    <row r="510" spans="1:21" ht="15.75" customHeight="1">
      <c r="A510" s="1"/>
      <c r="D510" s="2"/>
      <c r="E510" s="2"/>
      <c r="F510" s="2"/>
      <c r="G510" s="2"/>
      <c r="H510" s="3"/>
      <c r="U510" s="4"/>
    </row>
    <row r="511" spans="1:21" ht="15.75" customHeight="1">
      <c r="A511" s="1"/>
      <c r="D511" s="2"/>
      <c r="E511" s="2"/>
      <c r="F511" s="2"/>
      <c r="G511" s="2"/>
      <c r="H511" s="3"/>
      <c r="U511" s="4"/>
    </row>
    <row r="512" spans="1:21" ht="15.75" customHeight="1">
      <c r="A512" s="1"/>
      <c r="D512" s="2"/>
      <c r="E512" s="2"/>
      <c r="F512" s="2"/>
      <c r="G512" s="2"/>
      <c r="H512" s="3"/>
      <c r="U512" s="4"/>
    </row>
    <row r="513" spans="1:21" ht="15.75" customHeight="1">
      <c r="A513" s="1"/>
      <c r="D513" s="2"/>
      <c r="E513" s="2"/>
      <c r="F513" s="2"/>
      <c r="G513" s="2"/>
      <c r="H513" s="3"/>
      <c r="U513" s="4"/>
    </row>
    <row r="514" spans="1:21" ht="15.75" customHeight="1">
      <c r="A514" s="1"/>
      <c r="D514" s="2"/>
      <c r="E514" s="2"/>
      <c r="F514" s="2"/>
      <c r="G514" s="2"/>
      <c r="H514" s="3"/>
      <c r="U514" s="4"/>
    </row>
    <row r="515" spans="1:21" ht="15.75" customHeight="1">
      <c r="A515" s="1"/>
      <c r="D515" s="2"/>
      <c r="E515" s="2"/>
      <c r="F515" s="2"/>
      <c r="G515" s="2"/>
      <c r="H515" s="3"/>
      <c r="U515" s="4"/>
    </row>
    <row r="516" spans="1:21" ht="15.75" customHeight="1">
      <c r="A516" s="1"/>
      <c r="D516" s="2"/>
      <c r="E516" s="2"/>
      <c r="F516" s="2"/>
      <c r="G516" s="2"/>
      <c r="H516" s="3"/>
      <c r="U516" s="4"/>
    </row>
    <row r="517" spans="1:21" ht="15.75" customHeight="1">
      <c r="A517" s="1"/>
      <c r="D517" s="2"/>
      <c r="E517" s="2"/>
      <c r="F517" s="2"/>
      <c r="G517" s="2"/>
      <c r="H517" s="3"/>
      <c r="U517" s="4"/>
    </row>
    <row r="518" spans="1:21" ht="15.75" customHeight="1">
      <c r="A518" s="1"/>
      <c r="D518" s="2"/>
      <c r="E518" s="2"/>
      <c r="F518" s="2"/>
      <c r="G518" s="2"/>
      <c r="H518" s="3"/>
      <c r="U518" s="4"/>
    </row>
    <row r="519" spans="1:21" ht="15.75" customHeight="1">
      <c r="A519" s="1"/>
      <c r="D519" s="2"/>
      <c r="E519" s="2"/>
      <c r="F519" s="2"/>
      <c r="G519" s="2"/>
      <c r="H519" s="3"/>
      <c r="U519" s="4"/>
    </row>
    <row r="520" spans="1:21" ht="15.75" customHeight="1">
      <c r="A520" s="1"/>
      <c r="D520" s="2"/>
      <c r="E520" s="2"/>
      <c r="F520" s="2"/>
      <c r="G520" s="2"/>
      <c r="H520" s="3"/>
      <c r="U520" s="4"/>
    </row>
    <row r="521" spans="1:21" ht="15.75" customHeight="1">
      <c r="A521" s="1"/>
      <c r="D521" s="2"/>
      <c r="E521" s="2"/>
      <c r="F521" s="2"/>
      <c r="G521" s="2"/>
      <c r="H521" s="3"/>
      <c r="U521" s="4"/>
    </row>
    <row r="522" spans="1:21" ht="15.75" customHeight="1">
      <c r="A522" s="1"/>
      <c r="D522" s="2"/>
      <c r="E522" s="2"/>
      <c r="F522" s="2"/>
      <c r="G522" s="2"/>
      <c r="H522" s="3"/>
      <c r="U522" s="4"/>
    </row>
    <row r="523" spans="1:21" ht="15.75" customHeight="1">
      <c r="A523" s="1"/>
      <c r="D523" s="2"/>
      <c r="E523" s="2"/>
      <c r="F523" s="2"/>
      <c r="G523" s="2"/>
      <c r="H523" s="3"/>
      <c r="U523" s="4"/>
    </row>
    <row r="524" spans="1:21" ht="15.75" customHeight="1">
      <c r="A524" s="1"/>
      <c r="D524" s="2"/>
      <c r="E524" s="2"/>
      <c r="F524" s="2"/>
      <c r="G524" s="2"/>
      <c r="H524" s="3"/>
      <c r="U524" s="4"/>
    </row>
    <row r="525" spans="1:21" ht="15.75" customHeight="1">
      <c r="A525" s="1"/>
      <c r="D525" s="2"/>
      <c r="E525" s="2"/>
      <c r="F525" s="2"/>
      <c r="G525" s="2"/>
      <c r="H525" s="3"/>
      <c r="U525" s="4"/>
    </row>
    <row r="526" spans="1:21" ht="15.75" customHeight="1">
      <c r="A526" s="1"/>
      <c r="D526" s="2"/>
      <c r="E526" s="2"/>
      <c r="F526" s="2"/>
      <c r="G526" s="2"/>
      <c r="H526" s="3"/>
      <c r="U526" s="4"/>
    </row>
    <row r="527" spans="1:21" ht="15.75" customHeight="1">
      <c r="A527" s="1"/>
      <c r="D527" s="2"/>
      <c r="E527" s="2"/>
      <c r="F527" s="2"/>
      <c r="G527" s="2"/>
      <c r="H527" s="3"/>
      <c r="U527" s="4"/>
    </row>
    <row r="528" spans="1:21" ht="15.75" customHeight="1">
      <c r="A528" s="1"/>
      <c r="D528" s="2"/>
      <c r="E528" s="2"/>
      <c r="F528" s="2"/>
      <c r="G528" s="2"/>
      <c r="H528" s="3"/>
      <c r="U528" s="4"/>
    </row>
    <row r="529" spans="1:21" ht="15.75" customHeight="1">
      <c r="A529" s="1"/>
      <c r="D529" s="2"/>
      <c r="E529" s="2"/>
      <c r="F529" s="2"/>
      <c r="G529" s="2"/>
      <c r="H529" s="3"/>
      <c r="U529" s="4"/>
    </row>
    <row r="530" spans="1:21" ht="15.75" customHeight="1">
      <c r="A530" s="1"/>
      <c r="D530" s="2"/>
      <c r="E530" s="2"/>
      <c r="F530" s="2"/>
      <c r="G530" s="2"/>
      <c r="H530" s="3"/>
      <c r="U530" s="4"/>
    </row>
    <row r="531" spans="1:21" ht="15.75" customHeight="1">
      <c r="A531" s="1"/>
      <c r="D531" s="2"/>
      <c r="E531" s="2"/>
      <c r="F531" s="2"/>
      <c r="G531" s="2"/>
      <c r="H531" s="3"/>
      <c r="U531" s="4"/>
    </row>
    <row r="532" spans="1:21" ht="15.75" customHeight="1">
      <c r="A532" s="1"/>
      <c r="D532" s="2"/>
      <c r="E532" s="2"/>
      <c r="F532" s="2"/>
      <c r="G532" s="2"/>
      <c r="H532" s="3"/>
      <c r="U532" s="4"/>
    </row>
    <row r="533" spans="1:21" ht="15.75" customHeight="1">
      <c r="A533" s="1"/>
      <c r="D533" s="2"/>
      <c r="E533" s="2"/>
      <c r="F533" s="2"/>
      <c r="G533" s="2"/>
      <c r="H533" s="3"/>
      <c r="U533" s="4"/>
    </row>
    <row r="534" spans="1:21" ht="15.75" customHeight="1">
      <c r="A534" s="1"/>
      <c r="D534" s="2"/>
      <c r="E534" s="2"/>
      <c r="F534" s="2"/>
      <c r="G534" s="2"/>
      <c r="H534" s="3"/>
      <c r="U534" s="4"/>
    </row>
    <row r="535" spans="1:21" ht="15.75" customHeight="1">
      <c r="A535" s="1"/>
      <c r="D535" s="2"/>
      <c r="E535" s="2"/>
      <c r="F535" s="2"/>
      <c r="G535" s="2"/>
      <c r="H535" s="3"/>
      <c r="U535" s="4"/>
    </row>
    <row r="536" spans="1:21" ht="15.75" customHeight="1">
      <c r="A536" s="1"/>
      <c r="D536" s="2"/>
      <c r="E536" s="2"/>
      <c r="F536" s="2"/>
      <c r="G536" s="2"/>
      <c r="H536" s="3"/>
      <c r="U536" s="4"/>
    </row>
    <row r="537" spans="1:21" ht="15.75" customHeight="1">
      <c r="A537" s="1"/>
      <c r="D537" s="2"/>
      <c r="E537" s="2"/>
      <c r="F537" s="2"/>
      <c r="G537" s="2"/>
      <c r="H537" s="3"/>
      <c r="U537" s="4"/>
    </row>
    <row r="538" spans="1:21" ht="15.75" customHeight="1">
      <c r="A538" s="1"/>
      <c r="D538" s="2"/>
      <c r="E538" s="2"/>
      <c r="F538" s="2"/>
      <c r="G538" s="2"/>
      <c r="H538" s="3"/>
      <c r="U538" s="4"/>
    </row>
    <row r="539" spans="1:21" ht="15.75" customHeight="1">
      <c r="A539" s="1"/>
      <c r="D539" s="2"/>
      <c r="E539" s="2"/>
      <c r="F539" s="2"/>
      <c r="G539" s="2"/>
      <c r="H539" s="3"/>
      <c r="U539" s="4"/>
    </row>
    <row r="540" spans="1:21" ht="15.75" customHeight="1">
      <c r="A540" s="1"/>
      <c r="D540" s="2"/>
      <c r="E540" s="2"/>
      <c r="F540" s="2"/>
      <c r="G540" s="2"/>
      <c r="H540" s="3"/>
      <c r="U540" s="4"/>
    </row>
    <row r="541" spans="1:21" ht="15.75" customHeight="1">
      <c r="A541" s="1"/>
      <c r="D541" s="2"/>
      <c r="E541" s="2"/>
      <c r="F541" s="2"/>
      <c r="G541" s="2"/>
      <c r="H541" s="3"/>
      <c r="U541" s="4"/>
    </row>
    <row r="542" spans="1:21" ht="15.75" customHeight="1">
      <c r="A542" s="1"/>
      <c r="D542" s="2"/>
      <c r="E542" s="2"/>
      <c r="F542" s="2"/>
      <c r="G542" s="2"/>
      <c r="H542" s="3"/>
      <c r="U542" s="4"/>
    </row>
    <row r="543" spans="1:21" ht="15.75" customHeight="1">
      <c r="A543" s="1"/>
      <c r="D543" s="2"/>
      <c r="E543" s="2"/>
      <c r="F543" s="2"/>
      <c r="G543" s="2"/>
      <c r="H543" s="3"/>
      <c r="U543" s="4"/>
    </row>
    <row r="544" spans="1:21" ht="15.75" customHeight="1">
      <c r="A544" s="1"/>
      <c r="D544" s="2"/>
      <c r="E544" s="2"/>
      <c r="F544" s="2"/>
      <c r="G544" s="2"/>
      <c r="H544" s="3"/>
      <c r="U544" s="4"/>
    </row>
    <row r="545" spans="1:21" ht="15.75" customHeight="1">
      <c r="A545" s="1"/>
      <c r="D545" s="2"/>
      <c r="E545" s="2"/>
      <c r="F545" s="2"/>
      <c r="G545" s="2"/>
      <c r="H545" s="3"/>
      <c r="U545" s="4"/>
    </row>
    <row r="546" spans="1:21" ht="15.75" customHeight="1">
      <c r="A546" s="1"/>
      <c r="D546" s="2"/>
      <c r="E546" s="2"/>
      <c r="F546" s="2"/>
      <c r="G546" s="2"/>
      <c r="H546" s="3"/>
      <c r="U546" s="4"/>
    </row>
    <row r="547" spans="1:21" ht="15.75" customHeight="1">
      <c r="A547" s="1"/>
      <c r="D547" s="2"/>
      <c r="E547" s="2"/>
      <c r="F547" s="2"/>
      <c r="G547" s="2"/>
      <c r="H547" s="3"/>
      <c r="U547" s="4"/>
    </row>
    <row r="548" spans="1:21" ht="15.75" customHeight="1">
      <c r="A548" s="1"/>
      <c r="D548" s="2"/>
      <c r="E548" s="2"/>
      <c r="F548" s="2"/>
      <c r="G548" s="2"/>
      <c r="H548" s="3"/>
      <c r="U548" s="4"/>
    </row>
    <row r="549" spans="1:21" ht="15.75" customHeight="1">
      <c r="A549" s="1"/>
      <c r="D549" s="2"/>
      <c r="E549" s="2"/>
      <c r="F549" s="2"/>
      <c r="G549" s="2"/>
      <c r="H549" s="3"/>
      <c r="U549" s="4"/>
    </row>
    <row r="550" spans="1:21" ht="15.75" customHeight="1">
      <c r="A550" s="1"/>
      <c r="D550" s="2"/>
      <c r="E550" s="2"/>
      <c r="F550" s="2"/>
      <c r="G550" s="2"/>
      <c r="H550" s="3"/>
      <c r="U550" s="4"/>
    </row>
    <row r="551" spans="1:21" ht="15.75" customHeight="1">
      <c r="A551" s="1"/>
      <c r="D551" s="2"/>
      <c r="E551" s="2"/>
      <c r="F551" s="2"/>
      <c r="G551" s="2"/>
      <c r="H551" s="3"/>
      <c r="U551" s="4"/>
    </row>
    <row r="552" spans="1:21" ht="15.75" customHeight="1">
      <c r="A552" s="1"/>
      <c r="D552" s="2"/>
      <c r="E552" s="2"/>
      <c r="F552" s="2"/>
      <c r="G552" s="2"/>
      <c r="H552" s="3"/>
      <c r="U552" s="4"/>
    </row>
    <row r="553" spans="1:21" ht="15.75" customHeight="1">
      <c r="A553" s="1"/>
      <c r="D553" s="2"/>
      <c r="E553" s="2"/>
      <c r="F553" s="2"/>
      <c r="G553" s="2"/>
      <c r="H553" s="3"/>
      <c r="U553" s="4"/>
    </row>
    <row r="554" spans="1:21" ht="15.75" customHeight="1">
      <c r="A554" s="1"/>
      <c r="D554" s="2"/>
      <c r="E554" s="2"/>
      <c r="F554" s="2"/>
      <c r="G554" s="2"/>
      <c r="H554" s="3"/>
      <c r="U554" s="4"/>
    </row>
    <row r="555" spans="1:21" ht="15.75" customHeight="1">
      <c r="A555" s="1"/>
      <c r="D555" s="2"/>
      <c r="E555" s="2"/>
      <c r="F555" s="2"/>
      <c r="G555" s="2"/>
      <c r="H555" s="3"/>
      <c r="U555" s="4"/>
    </row>
    <row r="556" spans="1:21" ht="15.75" customHeight="1">
      <c r="A556" s="1"/>
      <c r="D556" s="2"/>
      <c r="E556" s="2"/>
      <c r="F556" s="2"/>
      <c r="G556" s="2"/>
      <c r="H556" s="3"/>
      <c r="U556" s="4"/>
    </row>
    <row r="557" spans="1:21" ht="15.75" customHeight="1">
      <c r="A557" s="1"/>
      <c r="D557" s="2"/>
      <c r="E557" s="2"/>
      <c r="F557" s="2"/>
      <c r="G557" s="2"/>
      <c r="H557" s="3"/>
      <c r="U557" s="4"/>
    </row>
    <row r="558" spans="1:21" ht="15.75" customHeight="1">
      <c r="A558" s="1"/>
      <c r="D558" s="2"/>
      <c r="E558" s="2"/>
      <c r="F558" s="2"/>
      <c r="G558" s="2"/>
      <c r="H558" s="3"/>
      <c r="U558" s="4"/>
    </row>
    <row r="559" spans="1:21" ht="15.75" customHeight="1">
      <c r="A559" s="1"/>
      <c r="D559" s="2"/>
      <c r="E559" s="2"/>
      <c r="F559" s="2"/>
      <c r="G559" s="2"/>
      <c r="H559" s="3"/>
      <c r="U559" s="4"/>
    </row>
    <row r="560" spans="1:21" ht="15.75" customHeight="1">
      <c r="A560" s="1"/>
      <c r="D560" s="2"/>
      <c r="E560" s="2"/>
      <c r="F560" s="2"/>
      <c r="G560" s="2"/>
      <c r="H560" s="3"/>
      <c r="U560" s="4"/>
    </row>
    <row r="561" spans="1:21" ht="15.75" customHeight="1">
      <c r="A561" s="1"/>
      <c r="D561" s="2"/>
      <c r="E561" s="2"/>
      <c r="F561" s="2"/>
      <c r="G561" s="2"/>
      <c r="H561" s="3"/>
      <c r="U561" s="4"/>
    </row>
    <row r="562" spans="1:21" ht="15.75" customHeight="1">
      <c r="A562" s="1"/>
      <c r="D562" s="2"/>
      <c r="E562" s="2"/>
      <c r="F562" s="2"/>
      <c r="G562" s="2"/>
      <c r="H562" s="3"/>
      <c r="U562" s="4"/>
    </row>
    <row r="563" spans="1:21" ht="15.75" customHeight="1">
      <c r="A563" s="1"/>
      <c r="D563" s="2"/>
      <c r="E563" s="2"/>
      <c r="F563" s="2"/>
      <c r="G563" s="2"/>
      <c r="H563" s="3"/>
      <c r="U563" s="4"/>
    </row>
    <row r="564" spans="1:21" ht="15.75" customHeight="1">
      <c r="A564" s="1"/>
      <c r="D564" s="2"/>
      <c r="E564" s="2"/>
      <c r="F564" s="2"/>
      <c r="G564" s="2"/>
      <c r="H564" s="3"/>
      <c r="U564" s="4"/>
    </row>
    <row r="565" spans="1:21" ht="15.75" customHeight="1">
      <c r="A565" s="1"/>
      <c r="D565" s="2"/>
      <c r="E565" s="2"/>
      <c r="F565" s="2"/>
      <c r="G565" s="2"/>
      <c r="H565" s="3"/>
      <c r="U565" s="4"/>
    </row>
    <row r="566" spans="1:21" ht="15.75" customHeight="1">
      <c r="A566" s="1"/>
      <c r="D566" s="2"/>
      <c r="E566" s="2"/>
      <c r="F566" s="2"/>
      <c r="G566" s="2"/>
      <c r="H566" s="3"/>
      <c r="U566" s="4"/>
    </row>
    <row r="567" spans="1:21" ht="15.75" customHeight="1">
      <c r="A567" s="1"/>
      <c r="D567" s="2"/>
      <c r="E567" s="2"/>
      <c r="F567" s="2"/>
      <c r="G567" s="2"/>
      <c r="H567" s="3"/>
      <c r="U567" s="4"/>
    </row>
    <row r="568" spans="1:21" ht="15.75" customHeight="1">
      <c r="A568" s="1"/>
      <c r="D568" s="2"/>
      <c r="E568" s="2"/>
      <c r="F568" s="2"/>
      <c r="G568" s="2"/>
      <c r="H568" s="3"/>
      <c r="U568" s="4"/>
    </row>
    <row r="569" spans="1:21" ht="15.75" customHeight="1">
      <c r="A569" s="1"/>
      <c r="D569" s="2"/>
      <c r="E569" s="2"/>
      <c r="F569" s="2"/>
      <c r="G569" s="2"/>
      <c r="H569" s="3"/>
      <c r="U569" s="4"/>
    </row>
    <row r="570" spans="1:21" ht="15.75" customHeight="1">
      <c r="A570" s="1"/>
      <c r="D570" s="2"/>
      <c r="E570" s="2"/>
      <c r="F570" s="2"/>
      <c r="G570" s="2"/>
      <c r="H570" s="3"/>
      <c r="U570" s="4"/>
    </row>
    <row r="571" spans="1:21" ht="15.75" customHeight="1">
      <c r="A571" s="1"/>
      <c r="D571" s="2"/>
      <c r="E571" s="2"/>
      <c r="F571" s="2"/>
      <c r="G571" s="2"/>
      <c r="H571" s="3"/>
      <c r="U571" s="4"/>
    </row>
    <row r="572" spans="1:21" ht="15.75" customHeight="1">
      <c r="A572" s="1"/>
      <c r="D572" s="2"/>
      <c r="E572" s="2"/>
      <c r="F572" s="2"/>
      <c r="G572" s="2"/>
      <c r="H572" s="3"/>
      <c r="U572" s="4"/>
    </row>
    <row r="573" spans="1:21" ht="15.75" customHeight="1">
      <c r="A573" s="1"/>
      <c r="D573" s="2"/>
      <c r="E573" s="2"/>
      <c r="F573" s="2"/>
      <c r="G573" s="2"/>
      <c r="H573" s="3"/>
      <c r="U573" s="4"/>
    </row>
    <row r="574" spans="1:21" ht="15.75" customHeight="1">
      <c r="A574" s="1"/>
      <c r="D574" s="2"/>
      <c r="E574" s="2"/>
      <c r="F574" s="2"/>
      <c r="G574" s="2"/>
      <c r="H574" s="3"/>
      <c r="U574" s="4"/>
    </row>
    <row r="575" spans="1:21" ht="15.75" customHeight="1">
      <c r="A575" s="1"/>
      <c r="D575" s="2"/>
      <c r="E575" s="2"/>
      <c r="F575" s="2"/>
      <c r="G575" s="2"/>
      <c r="H575" s="3"/>
      <c r="U575" s="4"/>
    </row>
    <row r="576" spans="1:21" ht="15.75" customHeight="1">
      <c r="A576" s="1"/>
      <c r="D576" s="2"/>
      <c r="E576" s="2"/>
      <c r="F576" s="2"/>
      <c r="G576" s="2"/>
      <c r="H576" s="3"/>
      <c r="U576" s="4"/>
    </row>
    <row r="577" spans="1:21" ht="15.75" customHeight="1">
      <c r="A577" s="1"/>
      <c r="D577" s="2"/>
      <c r="E577" s="2"/>
      <c r="F577" s="2"/>
      <c r="G577" s="2"/>
      <c r="H577" s="3"/>
      <c r="U577" s="4"/>
    </row>
    <row r="578" spans="1:21" ht="15.75" customHeight="1">
      <c r="A578" s="1"/>
      <c r="D578" s="2"/>
      <c r="E578" s="2"/>
      <c r="F578" s="2"/>
      <c r="G578" s="2"/>
      <c r="H578" s="3"/>
      <c r="U578" s="4"/>
    </row>
    <row r="579" spans="1:21" ht="15.75" customHeight="1">
      <c r="A579" s="1"/>
      <c r="D579" s="2"/>
      <c r="E579" s="2"/>
      <c r="F579" s="2"/>
      <c r="G579" s="2"/>
      <c r="H579" s="3"/>
      <c r="U579" s="4"/>
    </row>
    <row r="580" spans="1:21" ht="15.75" customHeight="1">
      <c r="A580" s="1"/>
      <c r="D580" s="2"/>
      <c r="E580" s="2"/>
      <c r="F580" s="2"/>
      <c r="G580" s="2"/>
      <c r="H580" s="3"/>
      <c r="U580" s="4"/>
    </row>
    <row r="581" spans="1:21" ht="15.75" customHeight="1">
      <c r="A581" s="1"/>
      <c r="D581" s="2"/>
      <c r="E581" s="2"/>
      <c r="F581" s="2"/>
      <c r="G581" s="2"/>
      <c r="H581" s="3"/>
      <c r="U581" s="4"/>
    </row>
    <row r="582" spans="1:21" ht="15.75" customHeight="1">
      <c r="A582" s="1"/>
      <c r="D582" s="2"/>
      <c r="E582" s="2"/>
      <c r="F582" s="2"/>
      <c r="G582" s="2"/>
      <c r="H582" s="3"/>
      <c r="U582" s="4"/>
    </row>
    <row r="583" spans="1:21" ht="15.75" customHeight="1">
      <c r="A583" s="1"/>
      <c r="D583" s="2"/>
      <c r="E583" s="2"/>
      <c r="F583" s="2"/>
      <c r="G583" s="2"/>
      <c r="H583" s="3"/>
      <c r="U583" s="4"/>
    </row>
    <row r="584" spans="1:21" ht="15.75" customHeight="1">
      <c r="A584" s="1"/>
      <c r="D584" s="2"/>
      <c r="E584" s="2"/>
      <c r="F584" s="2"/>
      <c r="G584" s="2"/>
      <c r="H584" s="3"/>
      <c r="U584" s="4"/>
    </row>
    <row r="585" spans="1:21" ht="15.75" customHeight="1">
      <c r="A585" s="1"/>
      <c r="D585" s="2"/>
      <c r="E585" s="2"/>
      <c r="F585" s="2"/>
      <c r="G585" s="2"/>
      <c r="H585" s="3"/>
      <c r="U585" s="4"/>
    </row>
    <row r="586" spans="1:21" ht="15.75" customHeight="1">
      <c r="A586" s="1"/>
      <c r="D586" s="2"/>
      <c r="E586" s="2"/>
      <c r="F586" s="2"/>
      <c r="G586" s="2"/>
      <c r="H586" s="3"/>
      <c r="U586" s="4"/>
    </row>
    <row r="587" spans="1:21" ht="15.75" customHeight="1">
      <c r="A587" s="1"/>
      <c r="D587" s="2"/>
      <c r="E587" s="2"/>
      <c r="F587" s="2"/>
      <c r="G587" s="2"/>
      <c r="H587" s="3"/>
      <c r="U587" s="4"/>
    </row>
    <row r="588" spans="1:21" ht="15.75" customHeight="1">
      <c r="A588" s="1"/>
      <c r="D588" s="2"/>
      <c r="E588" s="2"/>
      <c r="F588" s="2"/>
      <c r="G588" s="2"/>
      <c r="H588" s="3"/>
      <c r="U588" s="4"/>
    </row>
    <row r="589" spans="1:21" ht="15.75" customHeight="1">
      <c r="A589" s="1"/>
      <c r="D589" s="2"/>
      <c r="E589" s="2"/>
      <c r="F589" s="2"/>
      <c r="G589" s="2"/>
      <c r="H589" s="3"/>
      <c r="U589" s="4"/>
    </row>
    <row r="590" spans="1:21" ht="15.75" customHeight="1">
      <c r="A590" s="1"/>
      <c r="D590" s="2"/>
      <c r="E590" s="2"/>
      <c r="F590" s="2"/>
      <c r="G590" s="2"/>
      <c r="H590" s="3"/>
      <c r="U590" s="4"/>
    </row>
    <row r="591" spans="1:21" ht="15.75" customHeight="1">
      <c r="A591" s="1"/>
      <c r="D591" s="2"/>
      <c r="E591" s="2"/>
      <c r="F591" s="2"/>
      <c r="G591" s="2"/>
      <c r="H591" s="3"/>
      <c r="U591" s="4"/>
    </row>
    <row r="592" spans="1:21" ht="15.75" customHeight="1">
      <c r="A592" s="1"/>
      <c r="D592" s="2"/>
      <c r="E592" s="2"/>
      <c r="F592" s="2"/>
      <c r="G592" s="2"/>
      <c r="H592" s="3"/>
      <c r="U592" s="4"/>
    </row>
    <row r="593" spans="1:21" ht="15.75" customHeight="1">
      <c r="A593" s="1"/>
      <c r="D593" s="2"/>
      <c r="E593" s="2"/>
      <c r="F593" s="2"/>
      <c r="G593" s="2"/>
      <c r="H593" s="3"/>
      <c r="U593" s="4"/>
    </row>
    <row r="594" spans="1:21" ht="15.75" customHeight="1">
      <c r="A594" s="1"/>
      <c r="D594" s="2"/>
      <c r="E594" s="2"/>
      <c r="F594" s="2"/>
      <c r="G594" s="2"/>
      <c r="H594" s="3"/>
      <c r="U594" s="4"/>
    </row>
    <row r="595" spans="1:21" ht="15.75" customHeight="1">
      <c r="A595" s="1"/>
      <c r="D595" s="2"/>
      <c r="E595" s="2"/>
      <c r="F595" s="2"/>
      <c r="G595" s="2"/>
      <c r="H595" s="3"/>
      <c r="U595" s="4"/>
    </row>
    <row r="596" spans="1:21" ht="15.75" customHeight="1">
      <c r="A596" s="1"/>
      <c r="D596" s="2"/>
      <c r="E596" s="2"/>
      <c r="F596" s="2"/>
      <c r="G596" s="2"/>
      <c r="H596" s="3"/>
      <c r="U596" s="4"/>
    </row>
    <row r="597" spans="1:21" ht="15.75" customHeight="1">
      <c r="A597" s="1"/>
      <c r="D597" s="2"/>
      <c r="E597" s="2"/>
      <c r="F597" s="2"/>
      <c r="G597" s="2"/>
      <c r="H597" s="3"/>
      <c r="U597" s="4"/>
    </row>
    <row r="598" spans="1:21" ht="15.75" customHeight="1">
      <c r="A598" s="1"/>
      <c r="D598" s="2"/>
      <c r="E598" s="2"/>
      <c r="F598" s="2"/>
      <c r="G598" s="2"/>
      <c r="H598" s="3"/>
      <c r="U598" s="4"/>
    </row>
    <row r="599" spans="1:21" ht="15.75" customHeight="1">
      <c r="A599" s="1"/>
      <c r="D599" s="2"/>
      <c r="E599" s="2"/>
      <c r="F599" s="2"/>
      <c r="G599" s="2"/>
      <c r="H599" s="3"/>
      <c r="U599" s="4"/>
    </row>
    <row r="600" spans="1:21" ht="15.75" customHeight="1">
      <c r="A600" s="1"/>
      <c r="D600" s="2"/>
      <c r="E600" s="2"/>
      <c r="F600" s="2"/>
      <c r="G600" s="2"/>
      <c r="H600" s="3"/>
      <c r="U600" s="4"/>
    </row>
    <row r="601" spans="1:21" ht="15.75" customHeight="1">
      <c r="A601" s="1"/>
      <c r="D601" s="2"/>
      <c r="E601" s="2"/>
      <c r="F601" s="2"/>
      <c r="G601" s="2"/>
      <c r="H601" s="3"/>
      <c r="U601" s="4"/>
    </row>
    <row r="602" spans="1:21" ht="15.75" customHeight="1">
      <c r="A602" s="1"/>
      <c r="D602" s="2"/>
      <c r="E602" s="2"/>
      <c r="F602" s="2"/>
      <c r="G602" s="2"/>
      <c r="H602" s="3"/>
      <c r="U602" s="4"/>
    </row>
    <row r="603" spans="1:21" ht="15.75" customHeight="1">
      <c r="A603" s="1"/>
      <c r="D603" s="2"/>
      <c r="E603" s="2"/>
      <c r="F603" s="2"/>
      <c r="G603" s="2"/>
      <c r="H603" s="3"/>
      <c r="U603" s="4"/>
    </row>
    <row r="604" spans="1:21" ht="15.75" customHeight="1">
      <c r="A604" s="1"/>
      <c r="D604" s="2"/>
      <c r="E604" s="2"/>
      <c r="F604" s="2"/>
      <c r="G604" s="2"/>
      <c r="H604" s="3"/>
      <c r="U604" s="4"/>
    </row>
    <row r="605" spans="1:21" ht="15.75" customHeight="1">
      <c r="A605" s="1"/>
      <c r="D605" s="2"/>
      <c r="E605" s="2"/>
      <c r="F605" s="2"/>
      <c r="G605" s="2"/>
      <c r="H605" s="3"/>
      <c r="U605" s="4"/>
    </row>
    <row r="606" spans="1:21" ht="15.75" customHeight="1">
      <c r="A606" s="1"/>
      <c r="D606" s="2"/>
      <c r="E606" s="2"/>
      <c r="F606" s="2"/>
      <c r="G606" s="2"/>
      <c r="H606" s="3"/>
      <c r="U606" s="4"/>
    </row>
    <row r="607" spans="1:21" ht="15.75" customHeight="1">
      <c r="A607" s="1"/>
      <c r="D607" s="2"/>
      <c r="E607" s="2"/>
      <c r="F607" s="2"/>
      <c r="G607" s="2"/>
      <c r="H607" s="3"/>
      <c r="U607" s="4"/>
    </row>
    <row r="608" spans="1:21" ht="15.75" customHeight="1">
      <c r="A608" s="1"/>
      <c r="D608" s="2"/>
      <c r="E608" s="2"/>
      <c r="F608" s="2"/>
      <c r="G608" s="2"/>
      <c r="H608" s="3"/>
      <c r="U608" s="4"/>
    </row>
    <row r="609" spans="1:21" ht="15.75" customHeight="1">
      <c r="A609" s="1"/>
      <c r="D609" s="2"/>
      <c r="E609" s="2"/>
      <c r="F609" s="2"/>
      <c r="G609" s="2"/>
      <c r="H609" s="3"/>
      <c r="U609" s="4"/>
    </row>
    <row r="610" spans="1:21" ht="15.75" customHeight="1">
      <c r="A610" s="1"/>
      <c r="D610" s="2"/>
      <c r="E610" s="2"/>
      <c r="F610" s="2"/>
      <c r="G610" s="2"/>
      <c r="H610" s="3"/>
      <c r="U610" s="4"/>
    </row>
    <row r="611" spans="1:21" ht="15.75" customHeight="1">
      <c r="A611" s="1"/>
      <c r="D611" s="2"/>
      <c r="E611" s="2"/>
      <c r="F611" s="2"/>
      <c r="G611" s="2"/>
      <c r="H611" s="3"/>
      <c r="U611" s="4"/>
    </row>
    <row r="612" spans="1:21" ht="15.75" customHeight="1">
      <c r="A612" s="1"/>
      <c r="D612" s="2"/>
      <c r="E612" s="2"/>
      <c r="F612" s="2"/>
      <c r="G612" s="2"/>
      <c r="H612" s="3"/>
      <c r="U612" s="4"/>
    </row>
    <row r="613" spans="1:21" ht="15.75" customHeight="1">
      <c r="A613" s="1"/>
      <c r="D613" s="2"/>
      <c r="E613" s="2"/>
      <c r="F613" s="2"/>
      <c r="G613" s="2"/>
      <c r="H613" s="3"/>
      <c r="U613" s="4"/>
    </row>
    <row r="614" spans="1:21" ht="15.75" customHeight="1">
      <c r="A614" s="1"/>
      <c r="D614" s="2"/>
      <c r="E614" s="2"/>
      <c r="F614" s="2"/>
      <c r="G614" s="2"/>
      <c r="H614" s="3"/>
      <c r="U614" s="4"/>
    </row>
    <row r="615" spans="1:21" ht="15.75" customHeight="1">
      <c r="A615" s="1"/>
      <c r="D615" s="2"/>
      <c r="E615" s="2"/>
      <c r="F615" s="2"/>
      <c r="G615" s="2"/>
      <c r="H615" s="3"/>
      <c r="U615" s="4"/>
    </row>
    <row r="616" spans="1:21" ht="15.75" customHeight="1">
      <c r="A616" s="1"/>
      <c r="D616" s="2"/>
      <c r="E616" s="2"/>
      <c r="F616" s="2"/>
      <c r="G616" s="2"/>
      <c r="H616" s="3"/>
      <c r="U616" s="4"/>
    </row>
    <row r="617" spans="1:21" ht="15.75" customHeight="1">
      <c r="A617" s="1"/>
      <c r="D617" s="2"/>
      <c r="E617" s="2"/>
      <c r="F617" s="2"/>
      <c r="G617" s="2"/>
      <c r="H617" s="3"/>
      <c r="U617" s="4"/>
    </row>
    <row r="618" spans="1:21" ht="15.75" customHeight="1">
      <c r="A618" s="1"/>
      <c r="D618" s="2"/>
      <c r="E618" s="2"/>
      <c r="F618" s="2"/>
      <c r="G618" s="2"/>
      <c r="H618" s="3"/>
      <c r="U618" s="4"/>
    </row>
    <row r="619" spans="1:21" ht="15.75" customHeight="1">
      <c r="A619" s="1"/>
      <c r="D619" s="2"/>
      <c r="E619" s="2"/>
      <c r="F619" s="2"/>
      <c r="G619" s="2"/>
      <c r="H619" s="3"/>
      <c r="U619" s="4"/>
    </row>
    <row r="620" spans="1:21" ht="15.75" customHeight="1">
      <c r="A620" s="1"/>
      <c r="D620" s="2"/>
      <c r="E620" s="2"/>
      <c r="F620" s="2"/>
      <c r="G620" s="2"/>
      <c r="H620" s="3"/>
      <c r="U620" s="4"/>
    </row>
    <row r="621" spans="1:21" ht="15.75" customHeight="1">
      <c r="A621" s="1"/>
      <c r="D621" s="2"/>
      <c r="E621" s="2"/>
      <c r="F621" s="2"/>
      <c r="G621" s="2"/>
      <c r="H621" s="3"/>
      <c r="U621" s="4"/>
    </row>
    <row r="622" spans="1:21" ht="15.75" customHeight="1">
      <c r="A622" s="1"/>
      <c r="D622" s="2"/>
      <c r="E622" s="2"/>
      <c r="F622" s="2"/>
      <c r="G622" s="2"/>
      <c r="H622" s="3"/>
      <c r="U622" s="4"/>
    </row>
    <row r="623" spans="1:21" ht="15.75" customHeight="1">
      <c r="A623" s="1"/>
      <c r="D623" s="2"/>
      <c r="E623" s="2"/>
      <c r="F623" s="2"/>
      <c r="G623" s="2"/>
      <c r="H623" s="3"/>
      <c r="U623" s="4"/>
    </row>
    <row r="624" spans="1:21" ht="15.75" customHeight="1">
      <c r="A624" s="1"/>
      <c r="D624" s="2"/>
      <c r="E624" s="2"/>
      <c r="F624" s="2"/>
      <c r="G624" s="2"/>
      <c r="H624" s="3"/>
      <c r="U624" s="4"/>
    </row>
    <row r="625" spans="1:21" ht="15.75" customHeight="1">
      <c r="A625" s="1"/>
      <c r="D625" s="2"/>
      <c r="E625" s="2"/>
      <c r="F625" s="2"/>
      <c r="G625" s="2"/>
      <c r="H625" s="3"/>
      <c r="U625" s="4"/>
    </row>
    <row r="626" spans="1:21" ht="15.75" customHeight="1">
      <c r="A626" s="1"/>
      <c r="D626" s="2"/>
      <c r="E626" s="2"/>
      <c r="F626" s="2"/>
      <c r="G626" s="2"/>
      <c r="H626" s="3"/>
      <c r="U626" s="4"/>
    </row>
    <row r="627" spans="1:21" ht="15.75" customHeight="1">
      <c r="A627" s="1"/>
      <c r="D627" s="2"/>
      <c r="E627" s="2"/>
      <c r="F627" s="2"/>
      <c r="G627" s="2"/>
      <c r="H627" s="3"/>
      <c r="U627" s="4"/>
    </row>
    <row r="628" spans="1:21" ht="15.75" customHeight="1">
      <c r="A628" s="1"/>
      <c r="D628" s="2"/>
      <c r="E628" s="2"/>
      <c r="F628" s="2"/>
      <c r="G628" s="2"/>
      <c r="H628" s="3"/>
      <c r="U628" s="4"/>
    </row>
    <row r="629" spans="1:21" ht="15.75" customHeight="1">
      <c r="A629" s="1"/>
      <c r="D629" s="2"/>
      <c r="E629" s="2"/>
      <c r="F629" s="2"/>
      <c r="G629" s="2"/>
      <c r="H629" s="3"/>
      <c r="U629" s="4"/>
    </row>
    <row r="630" spans="1:21" ht="15.75" customHeight="1">
      <c r="A630" s="1"/>
      <c r="D630" s="2"/>
      <c r="E630" s="2"/>
      <c r="F630" s="2"/>
      <c r="G630" s="2"/>
      <c r="H630" s="3"/>
      <c r="U630" s="4"/>
    </row>
    <row r="631" spans="1:21" ht="15.75" customHeight="1">
      <c r="A631" s="1"/>
      <c r="D631" s="2"/>
      <c r="E631" s="2"/>
      <c r="F631" s="2"/>
      <c r="G631" s="2"/>
      <c r="H631" s="3"/>
      <c r="U631" s="4"/>
    </row>
    <row r="632" spans="1:21" ht="15.75" customHeight="1">
      <c r="A632" s="1"/>
      <c r="D632" s="2"/>
      <c r="E632" s="2"/>
      <c r="F632" s="2"/>
      <c r="G632" s="2"/>
      <c r="H632" s="3"/>
      <c r="U632" s="4"/>
    </row>
    <row r="633" spans="1:21" ht="15.75" customHeight="1">
      <c r="A633" s="1"/>
      <c r="D633" s="2"/>
      <c r="E633" s="2"/>
      <c r="F633" s="2"/>
      <c r="G633" s="2"/>
      <c r="H633" s="3"/>
      <c r="U633" s="4"/>
    </row>
    <row r="634" spans="1:21" ht="15.75" customHeight="1">
      <c r="A634" s="1"/>
      <c r="D634" s="2"/>
      <c r="E634" s="2"/>
      <c r="F634" s="2"/>
      <c r="G634" s="2"/>
      <c r="H634" s="3"/>
      <c r="U634" s="4"/>
    </row>
    <row r="635" spans="1:21" ht="15.75" customHeight="1">
      <c r="A635" s="1"/>
      <c r="D635" s="2"/>
      <c r="E635" s="2"/>
      <c r="F635" s="2"/>
      <c r="G635" s="2"/>
      <c r="H635" s="3"/>
      <c r="U635" s="4"/>
    </row>
    <row r="636" spans="1:21" ht="15.75" customHeight="1">
      <c r="A636" s="1"/>
      <c r="D636" s="2"/>
      <c r="E636" s="2"/>
      <c r="F636" s="2"/>
      <c r="G636" s="2"/>
      <c r="H636" s="3"/>
      <c r="U636" s="4"/>
    </row>
    <row r="637" spans="1:21" ht="15.75" customHeight="1">
      <c r="A637" s="1"/>
      <c r="D637" s="2"/>
      <c r="E637" s="2"/>
      <c r="F637" s="2"/>
      <c r="G637" s="2"/>
      <c r="H637" s="3"/>
      <c r="U637" s="4"/>
    </row>
    <row r="638" spans="1:21" ht="15.75" customHeight="1">
      <c r="A638" s="1"/>
      <c r="D638" s="2"/>
      <c r="E638" s="2"/>
      <c r="F638" s="2"/>
      <c r="G638" s="2"/>
      <c r="H638" s="3"/>
      <c r="U638" s="4"/>
    </row>
    <row r="639" spans="1:21" ht="15.75" customHeight="1">
      <c r="A639" s="1"/>
      <c r="D639" s="2"/>
      <c r="E639" s="2"/>
      <c r="F639" s="2"/>
      <c r="G639" s="2"/>
      <c r="H639" s="3"/>
      <c r="U639" s="4"/>
    </row>
    <row r="640" spans="1:21" ht="15.75" customHeight="1">
      <c r="A640" s="1"/>
      <c r="D640" s="2"/>
      <c r="E640" s="2"/>
      <c r="F640" s="2"/>
      <c r="G640" s="2"/>
      <c r="H640" s="3"/>
      <c r="U640" s="4"/>
    </row>
    <row r="641" spans="1:21" ht="15.75" customHeight="1">
      <c r="A641" s="1"/>
      <c r="D641" s="2"/>
      <c r="E641" s="2"/>
      <c r="F641" s="2"/>
      <c r="G641" s="2"/>
      <c r="H641" s="3"/>
      <c r="U641" s="4"/>
    </row>
    <row r="642" spans="1:21" ht="15.75" customHeight="1">
      <c r="A642" s="1"/>
      <c r="D642" s="2"/>
      <c r="E642" s="2"/>
      <c r="F642" s="2"/>
      <c r="G642" s="2"/>
      <c r="H642" s="3"/>
      <c r="U642" s="4"/>
    </row>
    <row r="643" spans="1:21" ht="15.75" customHeight="1">
      <c r="A643" s="1"/>
      <c r="D643" s="2"/>
      <c r="E643" s="2"/>
      <c r="F643" s="2"/>
      <c r="G643" s="2"/>
      <c r="H643" s="3"/>
      <c r="U643" s="4"/>
    </row>
    <row r="644" spans="1:21" ht="15.75" customHeight="1">
      <c r="A644" s="1"/>
      <c r="D644" s="2"/>
      <c r="E644" s="2"/>
      <c r="F644" s="2"/>
      <c r="G644" s="2"/>
      <c r="H644" s="3"/>
      <c r="U644" s="4"/>
    </row>
    <row r="645" spans="1:21" ht="15.75" customHeight="1">
      <c r="A645" s="1"/>
      <c r="D645" s="2"/>
      <c r="E645" s="2"/>
      <c r="F645" s="2"/>
      <c r="G645" s="2"/>
      <c r="H645" s="3"/>
      <c r="U645" s="4"/>
    </row>
    <row r="646" spans="1:21" ht="15.75" customHeight="1">
      <c r="A646" s="1"/>
      <c r="D646" s="2"/>
      <c r="E646" s="2"/>
      <c r="F646" s="2"/>
      <c r="G646" s="2"/>
      <c r="H646" s="3"/>
      <c r="U646" s="4"/>
    </row>
    <row r="647" spans="1:21" ht="15.75" customHeight="1">
      <c r="A647" s="1"/>
      <c r="D647" s="2"/>
      <c r="E647" s="2"/>
      <c r="F647" s="2"/>
      <c r="G647" s="2"/>
      <c r="H647" s="3"/>
      <c r="U647" s="4"/>
    </row>
    <row r="648" spans="1:21" ht="15.75" customHeight="1">
      <c r="A648" s="1"/>
      <c r="D648" s="2"/>
      <c r="E648" s="2"/>
      <c r="F648" s="2"/>
      <c r="G648" s="2"/>
      <c r="H648" s="3"/>
      <c r="U648" s="4"/>
    </row>
    <row r="649" spans="1:21" ht="15.75" customHeight="1">
      <c r="A649" s="1"/>
      <c r="D649" s="2"/>
      <c r="E649" s="2"/>
      <c r="F649" s="2"/>
      <c r="G649" s="2"/>
      <c r="H649" s="3"/>
      <c r="U649" s="4"/>
    </row>
    <row r="650" spans="1:21" ht="15.75" customHeight="1">
      <c r="A650" s="1"/>
      <c r="D650" s="2"/>
      <c r="E650" s="2"/>
      <c r="F650" s="2"/>
      <c r="G650" s="2"/>
      <c r="H650" s="3"/>
      <c r="U650" s="4"/>
    </row>
    <row r="651" spans="1:21" ht="15.75" customHeight="1">
      <c r="A651" s="1"/>
      <c r="D651" s="2"/>
      <c r="E651" s="2"/>
      <c r="F651" s="2"/>
      <c r="G651" s="2"/>
      <c r="H651" s="3"/>
      <c r="U651" s="4"/>
    </row>
    <row r="652" spans="1:21" ht="15.75" customHeight="1">
      <c r="A652" s="1"/>
      <c r="D652" s="2"/>
      <c r="E652" s="2"/>
      <c r="F652" s="2"/>
      <c r="G652" s="2"/>
      <c r="H652" s="3"/>
      <c r="U652" s="4"/>
    </row>
    <row r="653" spans="1:21" ht="15.75" customHeight="1">
      <c r="A653" s="1"/>
      <c r="D653" s="2"/>
      <c r="E653" s="2"/>
      <c r="F653" s="2"/>
      <c r="G653" s="2"/>
      <c r="H653" s="3"/>
      <c r="U653" s="4"/>
    </row>
    <row r="654" spans="1:21" ht="15.75" customHeight="1">
      <c r="A654" s="1"/>
      <c r="D654" s="2"/>
      <c r="E654" s="2"/>
      <c r="F654" s="2"/>
      <c r="G654" s="2"/>
      <c r="H654" s="3"/>
      <c r="U654" s="4"/>
    </row>
    <row r="655" spans="1:21" ht="15.75" customHeight="1">
      <c r="A655" s="1"/>
      <c r="D655" s="2"/>
      <c r="E655" s="2"/>
      <c r="F655" s="2"/>
      <c r="G655" s="2"/>
      <c r="H655" s="3"/>
      <c r="U655" s="4"/>
    </row>
    <row r="656" spans="1:21" ht="15.75" customHeight="1">
      <c r="A656" s="1"/>
      <c r="D656" s="2"/>
      <c r="E656" s="2"/>
      <c r="F656" s="2"/>
      <c r="G656" s="2"/>
      <c r="H656" s="3"/>
      <c r="U656" s="4"/>
    </row>
    <row r="657" spans="1:21" ht="15.75" customHeight="1">
      <c r="A657" s="1"/>
      <c r="D657" s="2"/>
      <c r="E657" s="2"/>
      <c r="F657" s="2"/>
      <c r="G657" s="2"/>
      <c r="H657" s="3"/>
      <c r="U657" s="4"/>
    </row>
    <row r="658" spans="1:21" ht="15.75" customHeight="1">
      <c r="A658" s="1"/>
      <c r="D658" s="2"/>
      <c r="E658" s="2"/>
      <c r="F658" s="2"/>
      <c r="G658" s="2"/>
      <c r="H658" s="3"/>
      <c r="U658" s="4"/>
    </row>
    <row r="659" spans="1:21" ht="15.75" customHeight="1">
      <c r="A659" s="1"/>
      <c r="D659" s="2"/>
      <c r="E659" s="2"/>
      <c r="F659" s="2"/>
      <c r="G659" s="2"/>
      <c r="H659" s="3"/>
      <c r="U659" s="4"/>
    </row>
    <row r="660" spans="1:21" ht="15.75" customHeight="1">
      <c r="A660" s="1"/>
      <c r="D660" s="2"/>
      <c r="E660" s="2"/>
      <c r="F660" s="2"/>
      <c r="G660" s="2"/>
      <c r="H660" s="3"/>
      <c r="U660" s="4"/>
    </row>
    <row r="661" spans="1:21" ht="15.75" customHeight="1">
      <c r="A661" s="1"/>
      <c r="D661" s="2"/>
      <c r="E661" s="2"/>
      <c r="F661" s="2"/>
      <c r="G661" s="2"/>
      <c r="H661" s="3"/>
      <c r="U661" s="4"/>
    </row>
    <row r="662" spans="1:21" ht="15.75" customHeight="1">
      <c r="A662" s="1"/>
      <c r="D662" s="2"/>
      <c r="E662" s="2"/>
      <c r="F662" s="2"/>
      <c r="G662" s="2"/>
      <c r="H662" s="3"/>
      <c r="U662" s="4"/>
    </row>
    <row r="663" spans="1:21" ht="15.75" customHeight="1">
      <c r="A663" s="1"/>
      <c r="D663" s="2"/>
      <c r="E663" s="2"/>
      <c r="F663" s="2"/>
      <c r="G663" s="2"/>
      <c r="H663" s="3"/>
      <c r="U663" s="4"/>
    </row>
    <row r="664" spans="1:21" ht="15.75" customHeight="1">
      <c r="A664" s="1"/>
      <c r="D664" s="2"/>
      <c r="E664" s="2"/>
      <c r="F664" s="2"/>
      <c r="G664" s="2"/>
      <c r="H664" s="3"/>
      <c r="U664" s="4"/>
    </row>
    <row r="665" spans="1:21" ht="15.75" customHeight="1">
      <c r="A665" s="1"/>
      <c r="D665" s="2"/>
      <c r="E665" s="2"/>
      <c r="F665" s="2"/>
      <c r="G665" s="2"/>
      <c r="H665" s="3"/>
      <c r="U665" s="4"/>
    </row>
    <row r="666" spans="1:21" ht="15.75" customHeight="1">
      <c r="A666" s="1"/>
      <c r="D666" s="2"/>
      <c r="E666" s="2"/>
      <c r="F666" s="2"/>
      <c r="G666" s="2"/>
      <c r="H666" s="3"/>
      <c r="U666" s="4"/>
    </row>
    <row r="667" spans="1:21" ht="15.75" customHeight="1">
      <c r="A667" s="1"/>
      <c r="D667" s="2"/>
      <c r="E667" s="2"/>
      <c r="F667" s="2"/>
      <c r="G667" s="2"/>
      <c r="H667" s="3"/>
      <c r="U667" s="4"/>
    </row>
    <row r="668" spans="1:21" ht="15.75" customHeight="1">
      <c r="A668" s="1"/>
      <c r="D668" s="2"/>
      <c r="E668" s="2"/>
      <c r="F668" s="2"/>
      <c r="G668" s="2"/>
      <c r="H668" s="3"/>
      <c r="U668" s="4"/>
    </row>
    <row r="669" spans="1:21" ht="15.75" customHeight="1">
      <c r="A669" s="1"/>
      <c r="D669" s="2"/>
      <c r="E669" s="2"/>
      <c r="F669" s="2"/>
      <c r="G669" s="2"/>
      <c r="H669" s="3"/>
      <c r="U669" s="4"/>
    </row>
    <row r="670" spans="1:21" ht="15.75" customHeight="1">
      <c r="A670" s="1"/>
      <c r="D670" s="2"/>
      <c r="E670" s="2"/>
      <c r="F670" s="2"/>
      <c r="G670" s="2"/>
      <c r="H670" s="3"/>
      <c r="U670" s="4"/>
    </row>
    <row r="671" spans="1:21" ht="15.75" customHeight="1">
      <c r="A671" s="1"/>
      <c r="D671" s="2"/>
      <c r="E671" s="2"/>
      <c r="F671" s="2"/>
      <c r="G671" s="2"/>
      <c r="H671" s="3"/>
      <c r="U671" s="4"/>
    </row>
    <row r="672" spans="1:21" ht="15.75" customHeight="1">
      <c r="A672" s="1"/>
      <c r="D672" s="2"/>
      <c r="E672" s="2"/>
      <c r="F672" s="2"/>
      <c r="G672" s="2"/>
      <c r="H672" s="3"/>
      <c r="U672" s="4"/>
    </row>
    <row r="673" spans="1:21" ht="15.75" customHeight="1">
      <c r="A673" s="1"/>
      <c r="D673" s="2"/>
      <c r="E673" s="2"/>
      <c r="F673" s="2"/>
      <c r="G673" s="2"/>
      <c r="H673" s="3"/>
      <c r="U673" s="4"/>
    </row>
    <row r="674" spans="1:21" ht="15.75" customHeight="1">
      <c r="A674" s="1"/>
      <c r="D674" s="2"/>
      <c r="E674" s="2"/>
      <c r="F674" s="2"/>
      <c r="G674" s="2"/>
      <c r="H674" s="3"/>
      <c r="U674" s="4"/>
    </row>
    <row r="675" spans="1:21" ht="15.75" customHeight="1">
      <c r="A675" s="1"/>
      <c r="D675" s="2"/>
      <c r="E675" s="2"/>
      <c r="F675" s="2"/>
      <c r="G675" s="2"/>
      <c r="H675" s="3"/>
      <c r="U675" s="4"/>
    </row>
    <row r="676" spans="1:21" ht="15.75" customHeight="1">
      <c r="A676" s="1"/>
      <c r="D676" s="2"/>
      <c r="E676" s="2"/>
      <c r="F676" s="2"/>
      <c r="G676" s="2"/>
      <c r="H676" s="3"/>
      <c r="U676" s="4"/>
    </row>
    <row r="677" spans="1:21" ht="15.75" customHeight="1">
      <c r="A677" s="1"/>
      <c r="D677" s="2"/>
      <c r="E677" s="2"/>
      <c r="F677" s="2"/>
      <c r="G677" s="2"/>
      <c r="H677" s="3"/>
      <c r="U677" s="4"/>
    </row>
    <row r="678" spans="1:21" ht="15.75" customHeight="1">
      <c r="A678" s="1"/>
      <c r="D678" s="2"/>
      <c r="E678" s="2"/>
      <c r="F678" s="2"/>
      <c r="G678" s="2"/>
      <c r="H678" s="3"/>
      <c r="U678" s="4"/>
    </row>
    <row r="679" spans="1:21" ht="15.75" customHeight="1">
      <c r="A679" s="1"/>
      <c r="D679" s="2"/>
      <c r="E679" s="2"/>
      <c r="F679" s="2"/>
      <c r="G679" s="2"/>
      <c r="H679" s="3"/>
      <c r="U679" s="4"/>
    </row>
    <row r="680" spans="1:21" ht="15.75" customHeight="1">
      <c r="A680" s="1"/>
      <c r="D680" s="2"/>
      <c r="E680" s="2"/>
      <c r="F680" s="2"/>
      <c r="G680" s="2"/>
      <c r="H680" s="3"/>
      <c r="U680" s="4"/>
    </row>
    <row r="681" spans="1:21" ht="15.75" customHeight="1">
      <c r="A681" s="1"/>
      <c r="D681" s="2"/>
      <c r="E681" s="2"/>
      <c r="F681" s="2"/>
      <c r="G681" s="2"/>
      <c r="H681" s="3"/>
      <c r="U681" s="4"/>
    </row>
    <row r="682" spans="1:21" ht="15.75" customHeight="1">
      <c r="A682" s="1"/>
      <c r="D682" s="2"/>
      <c r="E682" s="2"/>
      <c r="F682" s="2"/>
      <c r="G682" s="2"/>
      <c r="H682" s="3"/>
      <c r="U682" s="4"/>
    </row>
    <row r="683" spans="1:21" ht="15.75" customHeight="1">
      <c r="A683" s="1"/>
      <c r="D683" s="2"/>
      <c r="E683" s="2"/>
      <c r="F683" s="2"/>
      <c r="G683" s="2"/>
      <c r="H683" s="3"/>
      <c r="U683" s="4"/>
    </row>
    <row r="684" spans="1:21" ht="15.75" customHeight="1">
      <c r="A684" s="1"/>
      <c r="D684" s="2"/>
      <c r="E684" s="2"/>
      <c r="F684" s="2"/>
      <c r="G684" s="2"/>
      <c r="H684" s="3"/>
      <c r="U684" s="4"/>
    </row>
    <row r="685" spans="1:21" ht="15.75" customHeight="1">
      <c r="A685" s="1"/>
      <c r="D685" s="2"/>
      <c r="E685" s="2"/>
      <c r="F685" s="2"/>
      <c r="G685" s="2"/>
      <c r="H685" s="3"/>
      <c r="U685" s="4"/>
    </row>
    <row r="686" spans="1:21" ht="15.75" customHeight="1">
      <c r="A686" s="1"/>
      <c r="D686" s="2"/>
      <c r="E686" s="2"/>
      <c r="F686" s="2"/>
      <c r="G686" s="2"/>
      <c r="H686" s="3"/>
      <c r="U686" s="4"/>
    </row>
    <row r="687" spans="1:21" ht="15.75" customHeight="1">
      <c r="A687" s="1"/>
      <c r="D687" s="2"/>
      <c r="E687" s="2"/>
      <c r="F687" s="2"/>
      <c r="G687" s="2"/>
      <c r="H687" s="3"/>
      <c r="U687" s="4"/>
    </row>
    <row r="688" spans="1:21" ht="15.75" customHeight="1">
      <c r="A688" s="1"/>
      <c r="D688" s="2"/>
      <c r="E688" s="2"/>
      <c r="F688" s="2"/>
      <c r="G688" s="2"/>
      <c r="H688" s="3"/>
      <c r="U688" s="4"/>
    </row>
    <row r="689" spans="1:21" ht="15.75" customHeight="1">
      <c r="A689" s="1"/>
      <c r="D689" s="2"/>
      <c r="E689" s="2"/>
      <c r="F689" s="2"/>
      <c r="G689" s="2"/>
      <c r="H689" s="3"/>
      <c r="U689" s="4"/>
    </row>
    <row r="690" spans="1:21" ht="15.75" customHeight="1">
      <c r="A690" s="1"/>
      <c r="D690" s="2"/>
      <c r="E690" s="2"/>
      <c r="F690" s="2"/>
      <c r="G690" s="2"/>
      <c r="H690" s="3"/>
      <c r="U690" s="4"/>
    </row>
    <row r="691" spans="1:21" ht="15.75" customHeight="1">
      <c r="A691" s="1"/>
      <c r="D691" s="2"/>
      <c r="E691" s="2"/>
      <c r="F691" s="2"/>
      <c r="G691" s="2"/>
      <c r="H691" s="3"/>
      <c r="U691" s="4"/>
    </row>
    <row r="692" spans="1:21" ht="15.75" customHeight="1">
      <c r="A692" s="1"/>
      <c r="D692" s="2"/>
      <c r="E692" s="2"/>
      <c r="F692" s="2"/>
      <c r="G692" s="2"/>
      <c r="H692" s="3"/>
      <c r="U692" s="4"/>
    </row>
    <row r="693" spans="1:21" ht="15.75" customHeight="1">
      <c r="A693" s="1"/>
      <c r="D693" s="2"/>
      <c r="E693" s="2"/>
      <c r="F693" s="2"/>
      <c r="G693" s="2"/>
      <c r="H693" s="3"/>
      <c r="U693" s="4"/>
    </row>
    <row r="694" spans="1:21" ht="15.75" customHeight="1">
      <c r="A694" s="1"/>
      <c r="D694" s="2"/>
      <c r="E694" s="2"/>
      <c r="F694" s="2"/>
      <c r="G694" s="2"/>
      <c r="H694" s="3"/>
      <c r="U694" s="4"/>
    </row>
    <row r="695" spans="1:21" ht="15.75" customHeight="1">
      <c r="A695" s="1"/>
      <c r="D695" s="2"/>
      <c r="E695" s="2"/>
      <c r="F695" s="2"/>
      <c r="G695" s="2"/>
      <c r="H695" s="3"/>
      <c r="U695" s="4"/>
    </row>
    <row r="696" spans="1:21" ht="15.75" customHeight="1">
      <c r="A696" s="1"/>
      <c r="D696" s="2"/>
      <c r="E696" s="2"/>
      <c r="F696" s="2"/>
      <c r="G696" s="2"/>
      <c r="H696" s="3"/>
      <c r="U696" s="4"/>
    </row>
    <row r="697" spans="1:21" ht="15.75" customHeight="1">
      <c r="A697" s="1"/>
      <c r="D697" s="2"/>
      <c r="E697" s="2"/>
      <c r="F697" s="2"/>
      <c r="G697" s="2"/>
      <c r="H697" s="3"/>
      <c r="U697" s="4"/>
    </row>
    <row r="698" spans="1:21" ht="15.75" customHeight="1">
      <c r="A698" s="1"/>
      <c r="D698" s="2"/>
      <c r="E698" s="2"/>
      <c r="F698" s="2"/>
      <c r="G698" s="2"/>
      <c r="H698" s="3"/>
      <c r="U698" s="4"/>
    </row>
    <row r="699" spans="1:21" ht="15.75" customHeight="1">
      <c r="A699" s="1"/>
      <c r="D699" s="2"/>
      <c r="E699" s="2"/>
      <c r="F699" s="2"/>
      <c r="G699" s="2"/>
      <c r="H699" s="3"/>
      <c r="U699" s="4"/>
    </row>
    <row r="700" spans="1:21" ht="15.75" customHeight="1">
      <c r="A700" s="1"/>
      <c r="D700" s="2"/>
      <c r="E700" s="2"/>
      <c r="F700" s="2"/>
      <c r="G700" s="2"/>
      <c r="H700" s="3"/>
      <c r="U700" s="4"/>
    </row>
    <row r="701" spans="1:21" ht="15.75" customHeight="1">
      <c r="A701" s="1"/>
      <c r="D701" s="2"/>
      <c r="E701" s="2"/>
      <c r="F701" s="2"/>
      <c r="G701" s="2"/>
      <c r="H701" s="3"/>
      <c r="U701" s="4"/>
    </row>
    <row r="702" spans="1:21" ht="15.75" customHeight="1">
      <c r="A702" s="1"/>
      <c r="D702" s="2"/>
      <c r="E702" s="2"/>
      <c r="F702" s="2"/>
      <c r="G702" s="2"/>
      <c r="H702" s="3"/>
      <c r="U702" s="4"/>
    </row>
    <row r="703" spans="1:21" ht="15.75" customHeight="1">
      <c r="A703" s="1"/>
      <c r="D703" s="2"/>
      <c r="E703" s="2"/>
      <c r="F703" s="2"/>
      <c r="G703" s="2"/>
      <c r="H703" s="3"/>
      <c r="U703" s="4"/>
    </row>
    <row r="704" spans="1:21" ht="15.75" customHeight="1">
      <c r="A704" s="1"/>
      <c r="D704" s="2"/>
      <c r="E704" s="2"/>
      <c r="F704" s="2"/>
      <c r="G704" s="2"/>
      <c r="H704" s="3"/>
      <c r="U704" s="4"/>
    </row>
    <row r="705" spans="1:21" ht="15.75" customHeight="1">
      <c r="A705" s="1"/>
      <c r="D705" s="2"/>
      <c r="E705" s="2"/>
      <c r="F705" s="2"/>
      <c r="G705" s="2"/>
      <c r="H705" s="3"/>
      <c r="U705" s="4"/>
    </row>
    <row r="706" spans="1:21" ht="15.75" customHeight="1">
      <c r="A706" s="1"/>
      <c r="D706" s="2"/>
      <c r="E706" s="2"/>
      <c r="F706" s="2"/>
      <c r="G706" s="2"/>
      <c r="H706" s="3"/>
      <c r="U706" s="4"/>
    </row>
    <row r="707" spans="1:21" ht="15.75" customHeight="1">
      <c r="A707" s="1"/>
      <c r="D707" s="2"/>
      <c r="E707" s="2"/>
      <c r="F707" s="2"/>
      <c r="G707" s="2"/>
      <c r="H707" s="3"/>
      <c r="U707" s="4"/>
    </row>
    <row r="708" spans="1:21" ht="15.75" customHeight="1">
      <c r="A708" s="1"/>
      <c r="D708" s="2"/>
      <c r="E708" s="2"/>
      <c r="F708" s="2"/>
      <c r="G708" s="2"/>
      <c r="H708" s="3"/>
      <c r="U708" s="4"/>
    </row>
    <row r="709" spans="1:21" ht="15.75" customHeight="1">
      <c r="A709" s="1"/>
      <c r="D709" s="2"/>
      <c r="E709" s="2"/>
      <c r="F709" s="2"/>
      <c r="G709" s="2"/>
      <c r="H709" s="3"/>
      <c r="U709" s="4"/>
    </row>
    <row r="710" spans="1:21" ht="15.75" customHeight="1">
      <c r="A710" s="1"/>
      <c r="D710" s="2"/>
      <c r="E710" s="2"/>
      <c r="F710" s="2"/>
      <c r="G710" s="2"/>
      <c r="H710" s="3"/>
      <c r="U710" s="4"/>
    </row>
    <row r="711" spans="1:21" ht="15.75" customHeight="1">
      <c r="A711" s="1"/>
      <c r="D711" s="2"/>
      <c r="E711" s="2"/>
      <c r="F711" s="2"/>
      <c r="G711" s="2"/>
      <c r="H711" s="3"/>
      <c r="U711" s="4"/>
    </row>
    <row r="712" spans="1:21" ht="15.75" customHeight="1">
      <c r="A712" s="1"/>
      <c r="D712" s="2"/>
      <c r="E712" s="2"/>
      <c r="F712" s="2"/>
      <c r="G712" s="2"/>
      <c r="H712" s="3"/>
      <c r="U712" s="4"/>
    </row>
    <row r="713" spans="1:21" ht="15.75" customHeight="1">
      <c r="A713" s="1"/>
      <c r="D713" s="2"/>
      <c r="E713" s="2"/>
      <c r="F713" s="2"/>
      <c r="G713" s="2"/>
      <c r="H713" s="3"/>
      <c r="U713" s="4"/>
    </row>
    <row r="714" spans="1:21" ht="15.75" customHeight="1">
      <c r="A714" s="1"/>
      <c r="D714" s="2"/>
      <c r="E714" s="2"/>
      <c r="F714" s="2"/>
      <c r="G714" s="2"/>
      <c r="H714" s="3"/>
      <c r="U714" s="4"/>
    </row>
    <row r="715" spans="1:21" ht="15.75" customHeight="1">
      <c r="A715" s="1"/>
      <c r="D715" s="2"/>
      <c r="E715" s="2"/>
      <c r="F715" s="2"/>
      <c r="G715" s="2"/>
      <c r="H715" s="3"/>
      <c r="U715" s="4"/>
    </row>
    <row r="716" spans="1:21" ht="15.75" customHeight="1">
      <c r="A716" s="1"/>
      <c r="D716" s="2"/>
      <c r="E716" s="2"/>
      <c r="F716" s="2"/>
      <c r="G716" s="2"/>
      <c r="H716" s="3"/>
      <c r="U716" s="4"/>
    </row>
    <row r="717" spans="1:21" ht="15.75" customHeight="1">
      <c r="A717" s="1"/>
      <c r="D717" s="2"/>
      <c r="E717" s="2"/>
      <c r="F717" s="2"/>
      <c r="G717" s="2"/>
      <c r="H717" s="3"/>
      <c r="U717" s="4"/>
    </row>
    <row r="718" spans="1:21" ht="15.75" customHeight="1">
      <c r="A718" s="1"/>
      <c r="D718" s="2"/>
      <c r="E718" s="2"/>
      <c r="F718" s="2"/>
      <c r="G718" s="2"/>
      <c r="H718" s="3"/>
      <c r="U718" s="4"/>
    </row>
    <row r="719" spans="1:21" ht="15.75" customHeight="1">
      <c r="A719" s="1"/>
      <c r="D719" s="2"/>
      <c r="E719" s="2"/>
      <c r="F719" s="2"/>
      <c r="G719" s="2"/>
      <c r="H719" s="3"/>
      <c r="U719" s="4"/>
    </row>
    <row r="720" spans="1:21" ht="15.75" customHeight="1">
      <c r="A720" s="1"/>
      <c r="D720" s="2"/>
      <c r="E720" s="2"/>
      <c r="F720" s="2"/>
      <c r="G720" s="2"/>
      <c r="H720" s="3"/>
      <c r="U720" s="4"/>
    </row>
    <row r="721" spans="1:21" ht="15.75" customHeight="1">
      <c r="A721" s="1"/>
      <c r="D721" s="2"/>
      <c r="E721" s="2"/>
      <c r="F721" s="2"/>
      <c r="G721" s="2"/>
      <c r="H721" s="3"/>
      <c r="U721" s="4"/>
    </row>
    <row r="722" spans="1:21" ht="15.75" customHeight="1">
      <c r="A722" s="1"/>
      <c r="D722" s="2"/>
      <c r="E722" s="2"/>
      <c r="F722" s="2"/>
      <c r="G722" s="2"/>
      <c r="H722" s="3"/>
      <c r="U722" s="4"/>
    </row>
    <row r="723" spans="1:21" ht="15.75" customHeight="1">
      <c r="A723" s="1"/>
      <c r="D723" s="2"/>
      <c r="E723" s="2"/>
      <c r="F723" s="2"/>
      <c r="G723" s="2"/>
      <c r="H723" s="3"/>
      <c r="U723" s="4"/>
    </row>
    <row r="724" spans="1:21" ht="15.75" customHeight="1">
      <c r="A724" s="1"/>
      <c r="D724" s="2"/>
      <c r="E724" s="2"/>
      <c r="F724" s="2"/>
      <c r="G724" s="2"/>
      <c r="H724" s="3"/>
      <c r="U724" s="4"/>
    </row>
    <row r="725" spans="1:21" ht="15.75" customHeight="1">
      <c r="A725" s="1"/>
      <c r="D725" s="2"/>
      <c r="E725" s="2"/>
      <c r="F725" s="2"/>
      <c r="G725" s="2"/>
      <c r="H725" s="3"/>
      <c r="U725" s="4"/>
    </row>
    <row r="726" spans="1:21" ht="15.75" customHeight="1">
      <c r="A726" s="1"/>
      <c r="D726" s="2"/>
      <c r="E726" s="2"/>
      <c r="F726" s="2"/>
      <c r="G726" s="2"/>
      <c r="H726" s="3"/>
      <c r="U726" s="4"/>
    </row>
    <row r="727" spans="1:21" ht="15.75" customHeight="1">
      <c r="A727" s="1"/>
      <c r="D727" s="2"/>
      <c r="E727" s="2"/>
      <c r="F727" s="2"/>
      <c r="G727" s="2"/>
      <c r="H727" s="3"/>
      <c r="U727" s="4"/>
    </row>
    <row r="728" spans="1:21" ht="15.75" customHeight="1">
      <c r="A728" s="1"/>
      <c r="D728" s="2"/>
      <c r="E728" s="2"/>
      <c r="F728" s="2"/>
      <c r="G728" s="2"/>
      <c r="H728" s="3"/>
      <c r="U728" s="4"/>
    </row>
    <row r="729" spans="1:21" ht="15.75" customHeight="1">
      <c r="A729" s="1"/>
      <c r="D729" s="2"/>
      <c r="E729" s="2"/>
      <c r="F729" s="2"/>
      <c r="G729" s="2"/>
      <c r="H729" s="3"/>
      <c r="U729" s="4"/>
    </row>
    <row r="730" spans="1:21" ht="15.75" customHeight="1">
      <c r="A730" s="1"/>
      <c r="D730" s="2"/>
      <c r="E730" s="2"/>
      <c r="F730" s="2"/>
      <c r="G730" s="2"/>
      <c r="H730" s="3"/>
      <c r="U730" s="4"/>
    </row>
    <row r="731" spans="1:21" ht="15.75" customHeight="1">
      <c r="A731" s="1"/>
      <c r="D731" s="2"/>
      <c r="E731" s="2"/>
      <c r="F731" s="2"/>
      <c r="G731" s="2"/>
      <c r="H731" s="3"/>
      <c r="U731" s="4"/>
    </row>
    <row r="732" spans="1:21" ht="15.75" customHeight="1">
      <c r="A732" s="1"/>
      <c r="D732" s="2"/>
      <c r="E732" s="2"/>
      <c r="F732" s="2"/>
      <c r="G732" s="2"/>
      <c r="H732" s="3"/>
      <c r="U732" s="4"/>
    </row>
    <row r="733" spans="1:21" ht="15.75" customHeight="1">
      <c r="A733" s="1"/>
      <c r="D733" s="2"/>
      <c r="E733" s="2"/>
      <c r="F733" s="2"/>
      <c r="G733" s="2"/>
      <c r="H733" s="3"/>
      <c r="U733" s="4"/>
    </row>
    <row r="734" spans="1:21" ht="15.75" customHeight="1">
      <c r="A734" s="1"/>
      <c r="D734" s="2"/>
      <c r="E734" s="2"/>
      <c r="F734" s="2"/>
      <c r="G734" s="2"/>
      <c r="H734" s="3"/>
      <c r="U734" s="4"/>
    </row>
    <row r="735" spans="1:21" ht="15.75" customHeight="1">
      <c r="A735" s="1"/>
      <c r="D735" s="2"/>
      <c r="E735" s="2"/>
      <c r="F735" s="2"/>
      <c r="G735" s="2"/>
      <c r="H735" s="3"/>
      <c r="U735" s="4"/>
    </row>
    <row r="736" spans="1:21" ht="15.75" customHeight="1">
      <c r="A736" s="1"/>
      <c r="D736" s="2"/>
      <c r="E736" s="2"/>
      <c r="F736" s="2"/>
      <c r="G736" s="2"/>
      <c r="H736" s="3"/>
      <c r="U736" s="4"/>
    </row>
    <row r="737" spans="1:21" ht="15.75" customHeight="1">
      <c r="A737" s="1"/>
      <c r="D737" s="2"/>
      <c r="E737" s="2"/>
      <c r="F737" s="2"/>
      <c r="G737" s="2"/>
      <c r="H737" s="3"/>
      <c r="U737" s="4"/>
    </row>
    <row r="738" spans="1:21" ht="15.75" customHeight="1">
      <c r="A738" s="1"/>
      <c r="D738" s="2"/>
      <c r="E738" s="2"/>
      <c r="F738" s="2"/>
      <c r="G738" s="2"/>
      <c r="H738" s="3"/>
      <c r="U738" s="4"/>
    </row>
    <row r="739" spans="1:21" ht="15.75" customHeight="1">
      <c r="A739" s="1"/>
      <c r="D739" s="2"/>
      <c r="E739" s="2"/>
      <c r="F739" s="2"/>
      <c r="G739" s="2"/>
      <c r="H739" s="3"/>
      <c r="U739" s="4"/>
    </row>
    <row r="740" spans="1:21" ht="15.75" customHeight="1">
      <c r="A740" s="1"/>
      <c r="D740" s="2"/>
      <c r="E740" s="2"/>
      <c r="F740" s="2"/>
      <c r="G740" s="2"/>
      <c r="H740" s="3"/>
      <c r="U740" s="4"/>
    </row>
    <row r="741" spans="1:21" ht="15.75" customHeight="1">
      <c r="A741" s="1"/>
      <c r="D741" s="2"/>
      <c r="E741" s="2"/>
      <c r="F741" s="2"/>
      <c r="G741" s="2"/>
      <c r="H741" s="3"/>
      <c r="U741" s="4"/>
    </row>
    <row r="742" spans="1:21" ht="15.75" customHeight="1">
      <c r="A742" s="1"/>
      <c r="D742" s="2"/>
      <c r="E742" s="2"/>
      <c r="F742" s="2"/>
      <c r="G742" s="2"/>
      <c r="H742" s="3"/>
      <c r="U742" s="4"/>
    </row>
    <row r="743" spans="1:21" ht="15.75" customHeight="1">
      <c r="A743" s="1"/>
      <c r="D743" s="2"/>
      <c r="E743" s="2"/>
      <c r="F743" s="2"/>
      <c r="G743" s="2"/>
      <c r="H743" s="3"/>
      <c r="U743" s="4"/>
    </row>
    <row r="744" spans="1:21" ht="15.75" customHeight="1">
      <c r="A744" s="1"/>
      <c r="D744" s="2"/>
      <c r="E744" s="2"/>
      <c r="F744" s="2"/>
      <c r="G744" s="2"/>
      <c r="H744" s="3"/>
      <c r="U744" s="4"/>
    </row>
    <row r="745" spans="1:21" ht="15.75" customHeight="1">
      <c r="A745" s="1"/>
      <c r="D745" s="2"/>
      <c r="E745" s="2"/>
      <c r="F745" s="2"/>
      <c r="G745" s="2"/>
      <c r="H745" s="3"/>
      <c r="U745" s="4"/>
    </row>
    <row r="746" spans="1:21" ht="15.75" customHeight="1">
      <c r="A746" s="1"/>
      <c r="D746" s="2"/>
      <c r="E746" s="2"/>
      <c r="F746" s="2"/>
      <c r="G746" s="2"/>
      <c r="H746" s="3"/>
      <c r="U746" s="4"/>
    </row>
    <row r="747" spans="1:21" ht="15.75" customHeight="1">
      <c r="A747" s="1"/>
      <c r="D747" s="2"/>
      <c r="E747" s="2"/>
      <c r="F747" s="2"/>
      <c r="G747" s="2"/>
      <c r="H747" s="3"/>
      <c r="U747" s="4"/>
    </row>
    <row r="748" spans="1:21" ht="15.75" customHeight="1">
      <c r="A748" s="1"/>
      <c r="D748" s="2"/>
      <c r="E748" s="2"/>
      <c r="F748" s="2"/>
      <c r="G748" s="2"/>
      <c r="H748" s="3"/>
      <c r="U748" s="4"/>
    </row>
    <row r="749" spans="1:21" ht="15.75" customHeight="1">
      <c r="A749" s="1"/>
      <c r="D749" s="2"/>
      <c r="E749" s="2"/>
      <c r="F749" s="2"/>
      <c r="G749" s="2"/>
      <c r="H749" s="3"/>
      <c r="U749" s="4"/>
    </row>
    <row r="750" spans="1:21" ht="15.75" customHeight="1">
      <c r="A750" s="1"/>
      <c r="D750" s="2"/>
      <c r="E750" s="2"/>
      <c r="F750" s="2"/>
      <c r="G750" s="2"/>
      <c r="H750" s="3"/>
      <c r="U750" s="4"/>
    </row>
    <row r="751" spans="1:21" ht="15.75" customHeight="1">
      <c r="A751" s="1"/>
      <c r="D751" s="2"/>
      <c r="E751" s="2"/>
      <c r="F751" s="2"/>
      <c r="G751" s="2"/>
      <c r="H751" s="3"/>
      <c r="U751" s="4"/>
    </row>
    <row r="752" spans="1:21" ht="15.75" customHeight="1">
      <c r="A752" s="1"/>
      <c r="D752" s="2"/>
      <c r="E752" s="2"/>
      <c r="F752" s="2"/>
      <c r="G752" s="2"/>
      <c r="H752" s="3"/>
      <c r="U752" s="4"/>
    </row>
    <row r="753" spans="1:21" ht="15.75" customHeight="1">
      <c r="A753" s="1"/>
      <c r="D753" s="2"/>
      <c r="E753" s="2"/>
      <c r="F753" s="2"/>
      <c r="G753" s="2"/>
      <c r="H753" s="3"/>
      <c r="U753" s="4"/>
    </row>
    <row r="754" spans="1:21" ht="15.75" customHeight="1">
      <c r="A754" s="1"/>
      <c r="D754" s="2"/>
      <c r="E754" s="2"/>
      <c r="F754" s="2"/>
      <c r="G754" s="2"/>
      <c r="H754" s="3"/>
      <c r="U754" s="4"/>
    </row>
    <row r="755" spans="1:21" ht="15.75" customHeight="1">
      <c r="A755" s="1"/>
      <c r="D755" s="2"/>
      <c r="E755" s="2"/>
      <c r="F755" s="2"/>
      <c r="G755" s="2"/>
      <c r="H755" s="3"/>
      <c r="U755" s="4"/>
    </row>
    <row r="756" spans="1:21" ht="15.75" customHeight="1">
      <c r="A756" s="1"/>
      <c r="D756" s="2"/>
      <c r="E756" s="2"/>
      <c r="F756" s="2"/>
      <c r="G756" s="2"/>
      <c r="H756" s="3"/>
      <c r="U756" s="4"/>
    </row>
    <row r="757" spans="1:21" ht="15.75" customHeight="1">
      <c r="A757" s="1"/>
      <c r="D757" s="2"/>
      <c r="E757" s="2"/>
      <c r="F757" s="2"/>
      <c r="G757" s="2"/>
      <c r="H757" s="3"/>
      <c r="U757" s="4"/>
    </row>
    <row r="758" spans="1:21" ht="15.75" customHeight="1">
      <c r="A758" s="1"/>
      <c r="D758" s="2"/>
      <c r="E758" s="2"/>
      <c r="F758" s="2"/>
      <c r="G758" s="2"/>
      <c r="H758" s="3"/>
      <c r="U758" s="4"/>
    </row>
    <row r="759" spans="1:21" ht="15.75" customHeight="1">
      <c r="A759" s="1"/>
      <c r="D759" s="2"/>
      <c r="E759" s="2"/>
      <c r="F759" s="2"/>
      <c r="G759" s="2"/>
      <c r="H759" s="3"/>
      <c r="U759" s="4"/>
    </row>
    <row r="760" spans="1:21" ht="15.75" customHeight="1">
      <c r="A760" s="1"/>
      <c r="D760" s="2"/>
      <c r="E760" s="2"/>
      <c r="F760" s="2"/>
      <c r="G760" s="2"/>
      <c r="H760" s="3"/>
      <c r="U760" s="4"/>
    </row>
    <row r="761" spans="1:21" ht="15.75" customHeight="1">
      <c r="A761" s="1"/>
      <c r="D761" s="2"/>
      <c r="E761" s="2"/>
      <c r="F761" s="2"/>
      <c r="G761" s="2"/>
      <c r="H761" s="3"/>
      <c r="U761" s="4"/>
    </row>
    <row r="762" spans="1:21" ht="15.75" customHeight="1">
      <c r="A762" s="1"/>
      <c r="D762" s="2"/>
      <c r="E762" s="2"/>
      <c r="F762" s="2"/>
      <c r="G762" s="2"/>
      <c r="H762" s="3"/>
      <c r="U762" s="4"/>
    </row>
    <row r="763" spans="1:21" ht="15.75" customHeight="1">
      <c r="A763" s="1"/>
      <c r="D763" s="2"/>
      <c r="E763" s="2"/>
      <c r="F763" s="2"/>
      <c r="G763" s="2"/>
      <c r="H763" s="3"/>
      <c r="U763" s="4"/>
    </row>
    <row r="764" spans="1:21" ht="15.75" customHeight="1">
      <c r="A764" s="1"/>
      <c r="D764" s="2"/>
      <c r="E764" s="2"/>
      <c r="F764" s="2"/>
      <c r="G764" s="2"/>
      <c r="H764" s="3"/>
      <c r="U764" s="4"/>
    </row>
    <row r="765" spans="1:21" ht="15.75" customHeight="1">
      <c r="A765" s="1"/>
      <c r="D765" s="2"/>
      <c r="E765" s="2"/>
      <c r="F765" s="2"/>
      <c r="G765" s="2"/>
      <c r="H765" s="3"/>
      <c r="U765" s="4"/>
    </row>
    <row r="766" spans="1:21" ht="15.75" customHeight="1">
      <c r="A766" s="1"/>
      <c r="D766" s="2"/>
      <c r="E766" s="2"/>
      <c r="F766" s="2"/>
      <c r="G766" s="2"/>
      <c r="H766" s="3"/>
      <c r="U766" s="4"/>
    </row>
    <row r="767" spans="1:21" ht="15.75" customHeight="1">
      <c r="A767" s="1"/>
      <c r="D767" s="2"/>
      <c r="E767" s="2"/>
      <c r="F767" s="2"/>
      <c r="G767" s="2"/>
      <c r="H767" s="3"/>
      <c r="U767" s="4"/>
    </row>
    <row r="768" spans="1:21" ht="15.75" customHeight="1">
      <c r="A768" s="1"/>
      <c r="D768" s="2"/>
      <c r="E768" s="2"/>
      <c r="F768" s="2"/>
      <c r="G768" s="2"/>
      <c r="H768" s="3"/>
      <c r="U768" s="4"/>
    </row>
    <row r="769" spans="1:21" ht="15.75" customHeight="1">
      <c r="A769" s="1"/>
      <c r="D769" s="2"/>
      <c r="E769" s="2"/>
      <c r="F769" s="2"/>
      <c r="G769" s="2"/>
      <c r="H769" s="3"/>
      <c r="U769" s="4"/>
    </row>
    <row r="770" spans="1:21" ht="15.75" customHeight="1">
      <c r="A770" s="1"/>
      <c r="D770" s="2"/>
      <c r="E770" s="2"/>
      <c r="F770" s="2"/>
      <c r="G770" s="2"/>
      <c r="H770" s="3"/>
      <c r="U770" s="4"/>
    </row>
    <row r="771" spans="1:21" ht="15.75" customHeight="1">
      <c r="A771" s="1"/>
      <c r="D771" s="2"/>
      <c r="E771" s="2"/>
      <c r="F771" s="2"/>
      <c r="G771" s="2"/>
      <c r="H771" s="3"/>
      <c r="U771" s="4"/>
    </row>
    <row r="772" spans="1:21" ht="15.75" customHeight="1">
      <c r="A772" s="1"/>
      <c r="D772" s="2"/>
      <c r="E772" s="2"/>
      <c r="F772" s="2"/>
      <c r="G772" s="2"/>
      <c r="H772" s="3"/>
      <c r="U772" s="4"/>
    </row>
    <row r="773" spans="1:21" ht="15.75" customHeight="1">
      <c r="A773" s="1"/>
      <c r="D773" s="2"/>
      <c r="E773" s="2"/>
      <c r="F773" s="2"/>
      <c r="G773" s="2"/>
      <c r="H773" s="3"/>
      <c r="U773" s="4"/>
    </row>
    <row r="774" spans="1:21" ht="15.75" customHeight="1">
      <c r="A774" s="1"/>
      <c r="D774" s="2"/>
      <c r="E774" s="2"/>
      <c r="F774" s="2"/>
      <c r="G774" s="2"/>
      <c r="H774" s="3"/>
      <c r="U774" s="4"/>
    </row>
    <row r="775" spans="1:21" ht="15.75" customHeight="1">
      <c r="A775" s="1"/>
      <c r="D775" s="2"/>
      <c r="E775" s="2"/>
      <c r="F775" s="2"/>
      <c r="G775" s="2"/>
      <c r="H775" s="3"/>
      <c r="U775" s="4"/>
    </row>
    <row r="776" spans="1:21" ht="15.75" customHeight="1">
      <c r="A776" s="1"/>
      <c r="D776" s="2"/>
      <c r="E776" s="2"/>
      <c r="F776" s="2"/>
      <c r="G776" s="2"/>
      <c r="H776" s="3"/>
      <c r="U776" s="4"/>
    </row>
    <row r="777" spans="1:21" ht="15.75" customHeight="1">
      <c r="A777" s="1"/>
      <c r="D777" s="2"/>
      <c r="E777" s="2"/>
      <c r="F777" s="2"/>
      <c r="G777" s="2"/>
      <c r="H777" s="3"/>
      <c r="U777" s="4"/>
    </row>
    <row r="778" spans="1:21" ht="15.75" customHeight="1">
      <c r="A778" s="1"/>
      <c r="D778" s="2"/>
      <c r="E778" s="2"/>
      <c r="F778" s="2"/>
      <c r="G778" s="2"/>
      <c r="H778" s="3"/>
      <c r="U778" s="4"/>
    </row>
    <row r="779" spans="1:21" ht="15.75" customHeight="1">
      <c r="A779" s="1"/>
      <c r="D779" s="2"/>
      <c r="E779" s="2"/>
      <c r="F779" s="2"/>
      <c r="G779" s="2"/>
      <c r="H779" s="3"/>
      <c r="U779" s="4"/>
    </row>
    <row r="780" spans="1:21" ht="15.75" customHeight="1">
      <c r="A780" s="1"/>
      <c r="D780" s="2"/>
      <c r="E780" s="2"/>
      <c r="F780" s="2"/>
      <c r="G780" s="2"/>
      <c r="H780" s="3"/>
      <c r="U780" s="4"/>
    </row>
    <row r="781" spans="1:21" ht="15.75" customHeight="1">
      <c r="A781" s="1"/>
      <c r="D781" s="2"/>
      <c r="E781" s="2"/>
      <c r="F781" s="2"/>
      <c r="G781" s="2"/>
      <c r="H781" s="3"/>
      <c r="U781" s="4"/>
    </row>
    <row r="782" spans="1:21" ht="15.75" customHeight="1">
      <c r="A782" s="1"/>
      <c r="D782" s="2"/>
      <c r="E782" s="2"/>
      <c r="F782" s="2"/>
      <c r="G782" s="2"/>
      <c r="H782" s="3"/>
      <c r="U782" s="4"/>
    </row>
    <row r="783" spans="1:21" ht="15.75" customHeight="1">
      <c r="A783" s="1"/>
      <c r="D783" s="2"/>
      <c r="E783" s="2"/>
      <c r="F783" s="2"/>
      <c r="G783" s="2"/>
      <c r="H783" s="3"/>
      <c r="U783" s="4"/>
    </row>
    <row r="784" spans="1:21" ht="15.75" customHeight="1">
      <c r="A784" s="1"/>
      <c r="D784" s="2"/>
      <c r="E784" s="2"/>
      <c r="F784" s="2"/>
      <c r="G784" s="2"/>
      <c r="H784" s="3"/>
      <c r="U784" s="4"/>
    </row>
    <row r="785" spans="1:21" ht="15.75" customHeight="1">
      <c r="A785" s="1"/>
      <c r="D785" s="2"/>
      <c r="E785" s="2"/>
      <c r="F785" s="2"/>
      <c r="G785" s="2"/>
      <c r="H785" s="3"/>
      <c r="U785" s="4"/>
    </row>
    <row r="786" spans="1:21" ht="15.75" customHeight="1">
      <c r="A786" s="1"/>
      <c r="D786" s="2"/>
      <c r="E786" s="2"/>
      <c r="F786" s="2"/>
      <c r="G786" s="2"/>
      <c r="H786" s="3"/>
      <c r="U786" s="4"/>
    </row>
    <row r="787" spans="1:21" ht="15.75" customHeight="1">
      <c r="A787" s="1"/>
      <c r="D787" s="2"/>
      <c r="E787" s="2"/>
      <c r="F787" s="2"/>
      <c r="G787" s="2"/>
      <c r="H787" s="3"/>
      <c r="U787" s="4"/>
    </row>
    <row r="788" spans="1:21" ht="15.75" customHeight="1">
      <c r="A788" s="1"/>
      <c r="D788" s="2"/>
      <c r="E788" s="2"/>
      <c r="F788" s="2"/>
      <c r="G788" s="2"/>
      <c r="H788" s="3"/>
      <c r="U788" s="4"/>
    </row>
    <row r="789" spans="1:21" ht="15.75" customHeight="1">
      <c r="A789" s="1"/>
      <c r="D789" s="2"/>
      <c r="E789" s="2"/>
      <c r="F789" s="2"/>
      <c r="G789" s="2"/>
      <c r="H789" s="3"/>
      <c r="U789" s="4"/>
    </row>
    <row r="790" spans="1:21" ht="15.75" customHeight="1">
      <c r="A790" s="1"/>
      <c r="D790" s="2"/>
      <c r="E790" s="2"/>
      <c r="F790" s="2"/>
      <c r="G790" s="2"/>
      <c r="H790" s="3"/>
      <c r="U790" s="4"/>
    </row>
    <row r="791" spans="1:21" ht="15.75" customHeight="1">
      <c r="A791" s="1"/>
      <c r="D791" s="2"/>
      <c r="E791" s="2"/>
      <c r="F791" s="2"/>
      <c r="G791" s="2"/>
      <c r="H791" s="3"/>
      <c r="U791" s="4"/>
    </row>
    <row r="792" spans="1:21" ht="15.75" customHeight="1">
      <c r="A792" s="1"/>
      <c r="D792" s="2"/>
      <c r="E792" s="2"/>
      <c r="F792" s="2"/>
      <c r="G792" s="2"/>
      <c r="H792" s="3"/>
      <c r="U792" s="4"/>
    </row>
    <row r="793" spans="1:21" ht="15.75" customHeight="1">
      <c r="A793" s="1"/>
      <c r="D793" s="2"/>
      <c r="E793" s="2"/>
      <c r="F793" s="2"/>
      <c r="G793" s="2"/>
      <c r="H793" s="3"/>
      <c r="U793" s="4"/>
    </row>
    <row r="794" spans="1:21" ht="15.75" customHeight="1">
      <c r="A794" s="1"/>
      <c r="D794" s="2"/>
      <c r="E794" s="2"/>
      <c r="F794" s="2"/>
      <c r="G794" s="2"/>
      <c r="H794" s="3"/>
      <c r="U794" s="4"/>
    </row>
    <row r="795" spans="1:21" ht="15.75" customHeight="1">
      <c r="A795" s="1"/>
      <c r="D795" s="2"/>
      <c r="E795" s="2"/>
      <c r="F795" s="2"/>
      <c r="G795" s="2"/>
      <c r="H795" s="3"/>
      <c r="U795" s="4"/>
    </row>
    <row r="796" spans="1:21" ht="15.75" customHeight="1">
      <c r="A796" s="1"/>
      <c r="D796" s="2"/>
      <c r="E796" s="2"/>
      <c r="F796" s="2"/>
      <c r="G796" s="2"/>
      <c r="H796" s="3"/>
      <c r="U796" s="4"/>
    </row>
    <row r="797" spans="1:21" ht="15.75" customHeight="1">
      <c r="A797" s="1"/>
      <c r="D797" s="2"/>
      <c r="E797" s="2"/>
      <c r="F797" s="2"/>
      <c r="G797" s="2"/>
      <c r="H797" s="3"/>
      <c r="U797" s="4"/>
    </row>
    <row r="798" spans="1:21" ht="15.75" customHeight="1">
      <c r="A798" s="1"/>
      <c r="D798" s="2"/>
      <c r="E798" s="2"/>
      <c r="F798" s="2"/>
      <c r="G798" s="2"/>
      <c r="H798" s="3"/>
      <c r="U798" s="4"/>
    </row>
    <row r="799" spans="1:21" ht="15.75" customHeight="1">
      <c r="A799" s="1"/>
      <c r="D799" s="2"/>
      <c r="E799" s="2"/>
      <c r="F799" s="2"/>
      <c r="G799" s="2"/>
      <c r="H799" s="3"/>
      <c r="U799" s="4"/>
    </row>
    <row r="800" spans="1:21" ht="15.75" customHeight="1">
      <c r="A800" s="1"/>
      <c r="D800" s="2"/>
      <c r="E800" s="2"/>
      <c r="F800" s="2"/>
      <c r="G800" s="2"/>
      <c r="H800" s="3"/>
      <c r="U800" s="4"/>
    </row>
    <row r="801" spans="1:21" ht="15.75" customHeight="1">
      <c r="A801" s="1"/>
      <c r="D801" s="2"/>
      <c r="E801" s="2"/>
      <c r="F801" s="2"/>
      <c r="G801" s="2"/>
      <c r="H801" s="3"/>
      <c r="U801" s="4"/>
    </row>
    <row r="802" spans="1:21" ht="15.75" customHeight="1">
      <c r="A802" s="1"/>
      <c r="D802" s="2"/>
      <c r="E802" s="2"/>
      <c r="F802" s="2"/>
      <c r="G802" s="2"/>
      <c r="H802" s="3"/>
      <c r="U802" s="4"/>
    </row>
    <row r="803" spans="1:21" ht="15.75" customHeight="1">
      <c r="A803" s="1"/>
      <c r="D803" s="2"/>
      <c r="E803" s="2"/>
      <c r="F803" s="2"/>
      <c r="G803" s="2"/>
      <c r="H803" s="3"/>
      <c r="U803" s="4"/>
    </row>
    <row r="804" spans="1:21" ht="15.75" customHeight="1">
      <c r="A804" s="1"/>
      <c r="D804" s="2"/>
      <c r="E804" s="2"/>
      <c r="F804" s="2"/>
      <c r="G804" s="2"/>
      <c r="H804" s="3"/>
      <c r="U804" s="4"/>
    </row>
    <row r="805" spans="1:21" ht="15.75" customHeight="1">
      <c r="A805" s="1"/>
      <c r="D805" s="2"/>
      <c r="E805" s="2"/>
      <c r="F805" s="2"/>
      <c r="G805" s="2"/>
      <c r="H805" s="3"/>
      <c r="U805" s="4"/>
    </row>
    <row r="806" spans="1:21" ht="15.75" customHeight="1">
      <c r="A806" s="1"/>
      <c r="D806" s="2"/>
      <c r="E806" s="2"/>
      <c r="F806" s="2"/>
      <c r="G806" s="2"/>
      <c r="H806" s="3"/>
      <c r="U806" s="4"/>
    </row>
    <row r="807" spans="1:21" ht="15.75" customHeight="1">
      <c r="A807" s="1"/>
      <c r="D807" s="2"/>
      <c r="E807" s="2"/>
      <c r="F807" s="2"/>
      <c r="G807" s="2"/>
      <c r="H807" s="3"/>
      <c r="U807" s="4"/>
    </row>
    <row r="808" spans="1:21" ht="15.75" customHeight="1">
      <c r="A808" s="1"/>
      <c r="D808" s="2"/>
      <c r="E808" s="2"/>
      <c r="F808" s="2"/>
      <c r="G808" s="2"/>
      <c r="H808" s="3"/>
      <c r="U808" s="4"/>
    </row>
    <row r="809" spans="1:21" ht="15.75" customHeight="1">
      <c r="A809" s="1"/>
      <c r="D809" s="2"/>
      <c r="E809" s="2"/>
      <c r="F809" s="2"/>
      <c r="G809" s="2"/>
      <c r="H809" s="3"/>
      <c r="U809" s="4"/>
    </row>
    <row r="810" spans="1:21" ht="15.75" customHeight="1">
      <c r="A810" s="1"/>
      <c r="D810" s="2"/>
      <c r="E810" s="2"/>
      <c r="F810" s="2"/>
      <c r="G810" s="2"/>
      <c r="H810" s="3"/>
      <c r="U810" s="4"/>
    </row>
    <row r="811" spans="1:21" ht="15.75" customHeight="1">
      <c r="A811" s="1"/>
      <c r="D811" s="2"/>
      <c r="E811" s="2"/>
      <c r="F811" s="2"/>
      <c r="G811" s="2"/>
      <c r="H811" s="3"/>
      <c r="U811" s="4"/>
    </row>
    <row r="812" spans="1:21" ht="15.75" customHeight="1">
      <c r="A812" s="1"/>
      <c r="D812" s="2"/>
      <c r="E812" s="2"/>
      <c r="F812" s="2"/>
      <c r="G812" s="2"/>
      <c r="H812" s="3"/>
      <c r="U812" s="4"/>
    </row>
    <row r="813" spans="1:21" ht="15.75" customHeight="1">
      <c r="A813" s="1"/>
      <c r="D813" s="2"/>
      <c r="E813" s="2"/>
      <c r="F813" s="2"/>
      <c r="G813" s="2"/>
      <c r="H813" s="3"/>
      <c r="U813" s="4"/>
    </row>
    <row r="814" spans="1:21" ht="15.75" customHeight="1">
      <c r="A814" s="1"/>
      <c r="D814" s="2"/>
      <c r="E814" s="2"/>
      <c r="F814" s="2"/>
      <c r="G814" s="2"/>
      <c r="H814" s="3"/>
      <c r="U814" s="4"/>
    </row>
    <row r="815" spans="1:21" ht="15.75" customHeight="1">
      <c r="A815" s="1"/>
      <c r="D815" s="2"/>
      <c r="E815" s="2"/>
      <c r="F815" s="2"/>
      <c r="G815" s="2"/>
      <c r="H815" s="3"/>
      <c r="U815" s="4"/>
    </row>
    <row r="816" spans="1:21" ht="15.75" customHeight="1">
      <c r="A816" s="1"/>
      <c r="D816" s="2"/>
      <c r="E816" s="2"/>
      <c r="F816" s="2"/>
      <c r="G816" s="2"/>
      <c r="H816" s="3"/>
      <c r="U816" s="4"/>
    </row>
    <row r="817" spans="1:21" ht="15.75" customHeight="1">
      <c r="A817" s="1"/>
      <c r="D817" s="2"/>
      <c r="E817" s="2"/>
      <c r="F817" s="2"/>
      <c r="G817" s="2"/>
      <c r="H817" s="3"/>
      <c r="U817" s="4"/>
    </row>
    <row r="818" spans="1:21" ht="15.75" customHeight="1">
      <c r="A818" s="1"/>
      <c r="D818" s="2"/>
      <c r="E818" s="2"/>
      <c r="F818" s="2"/>
      <c r="G818" s="2"/>
      <c r="H818" s="3"/>
      <c r="U818" s="4"/>
    </row>
    <row r="819" spans="1:21" ht="15.75" customHeight="1">
      <c r="A819" s="1"/>
      <c r="D819" s="2"/>
      <c r="E819" s="2"/>
      <c r="F819" s="2"/>
      <c r="G819" s="2"/>
      <c r="H819" s="3"/>
      <c r="U819" s="4"/>
    </row>
    <row r="820" spans="1:21" ht="15.75" customHeight="1">
      <c r="A820" s="1"/>
      <c r="D820" s="2"/>
      <c r="E820" s="2"/>
      <c r="F820" s="2"/>
      <c r="G820" s="2"/>
      <c r="H820" s="3"/>
      <c r="U820" s="4"/>
    </row>
    <row r="821" spans="1:21" ht="15.75" customHeight="1">
      <c r="A821" s="1"/>
      <c r="D821" s="2"/>
      <c r="E821" s="2"/>
      <c r="F821" s="2"/>
      <c r="G821" s="2"/>
      <c r="H821" s="3"/>
      <c r="U821" s="4"/>
    </row>
    <row r="822" spans="1:21" ht="15.75" customHeight="1">
      <c r="A822" s="1"/>
      <c r="D822" s="2"/>
      <c r="E822" s="2"/>
      <c r="F822" s="2"/>
      <c r="G822" s="2"/>
      <c r="H822" s="3"/>
      <c r="U822" s="4"/>
    </row>
    <row r="823" spans="1:21" ht="15.75" customHeight="1">
      <c r="A823" s="1"/>
      <c r="D823" s="2"/>
      <c r="E823" s="2"/>
      <c r="F823" s="2"/>
      <c r="G823" s="2"/>
      <c r="H823" s="3"/>
      <c r="U823" s="4"/>
    </row>
    <row r="824" spans="1:21" ht="15.75" customHeight="1">
      <c r="A824" s="1"/>
      <c r="D824" s="2"/>
      <c r="E824" s="2"/>
      <c r="F824" s="2"/>
      <c r="G824" s="2"/>
      <c r="H824" s="3"/>
      <c r="U824" s="4"/>
    </row>
    <row r="825" spans="1:21" ht="15.75" customHeight="1">
      <c r="A825" s="1"/>
      <c r="D825" s="2"/>
      <c r="E825" s="2"/>
      <c r="F825" s="2"/>
      <c r="G825" s="2"/>
      <c r="H825" s="3"/>
      <c r="U825" s="4"/>
    </row>
    <row r="826" spans="1:21" ht="15.75" customHeight="1">
      <c r="A826" s="1"/>
      <c r="D826" s="2"/>
      <c r="E826" s="2"/>
      <c r="F826" s="2"/>
      <c r="G826" s="2"/>
      <c r="H826" s="3"/>
      <c r="U826" s="4"/>
    </row>
    <row r="827" spans="1:21" ht="15.75" customHeight="1">
      <c r="A827" s="1"/>
      <c r="D827" s="2"/>
      <c r="E827" s="2"/>
      <c r="F827" s="2"/>
      <c r="G827" s="2"/>
      <c r="H827" s="3"/>
      <c r="U827" s="4"/>
    </row>
    <row r="828" spans="1:21" ht="15.75" customHeight="1">
      <c r="A828" s="1"/>
      <c r="D828" s="2"/>
      <c r="E828" s="2"/>
      <c r="F828" s="2"/>
      <c r="G828" s="2"/>
      <c r="H828" s="3"/>
      <c r="U828" s="4"/>
    </row>
    <row r="829" spans="1:21" ht="15.75" customHeight="1">
      <c r="A829" s="1"/>
      <c r="D829" s="2"/>
      <c r="E829" s="2"/>
      <c r="F829" s="2"/>
      <c r="G829" s="2"/>
      <c r="H829" s="3"/>
      <c r="U829" s="4"/>
    </row>
    <row r="830" spans="1:21" ht="15.75" customHeight="1">
      <c r="A830" s="1"/>
      <c r="D830" s="2"/>
      <c r="E830" s="2"/>
      <c r="F830" s="2"/>
      <c r="G830" s="2"/>
      <c r="H830" s="3"/>
      <c r="U830" s="4"/>
    </row>
    <row r="831" spans="1:21" ht="15.75" customHeight="1">
      <c r="A831" s="1"/>
      <c r="D831" s="2"/>
      <c r="E831" s="2"/>
      <c r="F831" s="2"/>
      <c r="G831" s="2"/>
      <c r="H831" s="3"/>
      <c r="U831" s="4"/>
    </row>
    <row r="832" spans="1:21" ht="15.75" customHeight="1">
      <c r="A832" s="1"/>
      <c r="D832" s="2"/>
      <c r="E832" s="2"/>
      <c r="F832" s="2"/>
      <c r="G832" s="2"/>
      <c r="H832" s="3"/>
      <c r="U832" s="4"/>
    </row>
    <row r="833" spans="1:21" ht="15.75" customHeight="1">
      <c r="A833" s="1"/>
      <c r="D833" s="2"/>
      <c r="E833" s="2"/>
      <c r="F833" s="2"/>
      <c r="G833" s="2"/>
      <c r="H833" s="3"/>
      <c r="U833" s="4"/>
    </row>
    <row r="834" spans="1:21" ht="15.75" customHeight="1">
      <c r="A834" s="1"/>
      <c r="D834" s="2"/>
      <c r="E834" s="2"/>
      <c r="F834" s="2"/>
      <c r="G834" s="2"/>
      <c r="H834" s="3"/>
      <c r="U834" s="4"/>
    </row>
    <row r="835" spans="1:21" ht="15.75" customHeight="1">
      <c r="A835" s="1"/>
      <c r="D835" s="2"/>
      <c r="E835" s="2"/>
      <c r="F835" s="2"/>
      <c r="G835" s="2"/>
      <c r="H835" s="3"/>
      <c r="U835" s="4"/>
    </row>
    <row r="836" spans="1:21" ht="15.75" customHeight="1">
      <c r="A836" s="1"/>
      <c r="D836" s="2"/>
      <c r="E836" s="2"/>
      <c r="F836" s="2"/>
      <c r="G836" s="2"/>
      <c r="H836" s="3"/>
      <c r="U836" s="4"/>
    </row>
    <row r="837" spans="1:21" ht="15.75" customHeight="1">
      <c r="A837" s="1"/>
      <c r="D837" s="2"/>
      <c r="E837" s="2"/>
      <c r="F837" s="2"/>
      <c r="G837" s="2"/>
      <c r="H837" s="3"/>
      <c r="U837" s="4"/>
    </row>
    <row r="838" spans="1:21" ht="15.75" customHeight="1">
      <c r="A838" s="1"/>
      <c r="D838" s="2"/>
      <c r="E838" s="2"/>
      <c r="F838" s="2"/>
      <c r="G838" s="2"/>
      <c r="H838" s="3"/>
      <c r="U838" s="4"/>
    </row>
    <row r="839" spans="1:21" ht="15.75" customHeight="1">
      <c r="A839" s="1"/>
      <c r="D839" s="2"/>
      <c r="E839" s="2"/>
      <c r="F839" s="2"/>
      <c r="G839" s="2"/>
      <c r="H839" s="3"/>
      <c r="U839" s="4"/>
    </row>
    <row r="840" spans="1:21" ht="15.75" customHeight="1">
      <c r="A840" s="1"/>
      <c r="D840" s="2"/>
      <c r="E840" s="2"/>
      <c r="F840" s="2"/>
      <c r="G840" s="2"/>
      <c r="H840" s="3"/>
      <c r="U840" s="4"/>
    </row>
    <row r="841" spans="1:21" ht="15.75" customHeight="1">
      <c r="A841" s="1"/>
      <c r="D841" s="2"/>
      <c r="E841" s="2"/>
      <c r="F841" s="2"/>
      <c r="G841" s="2"/>
      <c r="H841" s="3"/>
      <c r="U841" s="4"/>
    </row>
    <row r="842" spans="1:21" ht="15.75" customHeight="1">
      <c r="A842" s="1"/>
      <c r="D842" s="2"/>
      <c r="E842" s="2"/>
      <c r="F842" s="2"/>
      <c r="G842" s="2"/>
      <c r="H842" s="3"/>
      <c r="U842" s="4"/>
    </row>
    <row r="843" spans="1:21" ht="15.75" customHeight="1">
      <c r="A843" s="1"/>
      <c r="D843" s="2"/>
      <c r="E843" s="2"/>
      <c r="F843" s="2"/>
      <c r="G843" s="2"/>
      <c r="H843" s="3"/>
      <c r="U843" s="4"/>
    </row>
    <row r="844" spans="1:21" ht="15.75" customHeight="1">
      <c r="A844" s="1"/>
      <c r="D844" s="2"/>
      <c r="E844" s="2"/>
      <c r="F844" s="2"/>
      <c r="G844" s="2"/>
      <c r="H844" s="3"/>
      <c r="U844" s="4"/>
    </row>
    <row r="845" spans="1:21" ht="15.75" customHeight="1">
      <c r="A845" s="1"/>
      <c r="D845" s="2"/>
      <c r="E845" s="2"/>
      <c r="F845" s="2"/>
      <c r="G845" s="2"/>
      <c r="H845" s="3"/>
      <c r="U845" s="4"/>
    </row>
    <row r="846" spans="1:21" ht="15.75" customHeight="1">
      <c r="A846" s="1"/>
      <c r="D846" s="2"/>
      <c r="E846" s="2"/>
      <c r="F846" s="2"/>
      <c r="G846" s="2"/>
      <c r="H846" s="3"/>
      <c r="U846" s="4"/>
    </row>
    <row r="847" spans="1:21" ht="15.75" customHeight="1">
      <c r="A847" s="1"/>
      <c r="D847" s="2"/>
      <c r="E847" s="2"/>
      <c r="F847" s="2"/>
      <c r="G847" s="2"/>
      <c r="H847" s="3"/>
      <c r="U847" s="4"/>
    </row>
    <row r="848" spans="1:21" ht="15.75" customHeight="1">
      <c r="A848" s="1"/>
      <c r="D848" s="2"/>
      <c r="E848" s="2"/>
      <c r="F848" s="2"/>
      <c r="G848" s="2"/>
      <c r="H848" s="3"/>
      <c r="U848" s="4"/>
    </row>
    <row r="849" spans="1:21" ht="15.75" customHeight="1">
      <c r="A849" s="1"/>
      <c r="D849" s="2"/>
      <c r="E849" s="2"/>
      <c r="F849" s="2"/>
      <c r="G849" s="2"/>
      <c r="H849" s="3"/>
      <c r="U849" s="4"/>
    </row>
    <row r="850" spans="1:21" ht="15.75" customHeight="1">
      <c r="A850" s="1"/>
      <c r="D850" s="2"/>
      <c r="E850" s="2"/>
      <c r="F850" s="2"/>
      <c r="G850" s="2"/>
      <c r="H850" s="3"/>
      <c r="U850" s="4"/>
    </row>
    <row r="851" spans="1:21" ht="15.75" customHeight="1">
      <c r="A851" s="1"/>
      <c r="D851" s="2"/>
      <c r="E851" s="2"/>
      <c r="F851" s="2"/>
      <c r="G851" s="2"/>
      <c r="H851" s="3"/>
      <c r="U851" s="4"/>
    </row>
    <row r="852" spans="1:21" ht="15.75" customHeight="1">
      <c r="A852" s="1"/>
      <c r="D852" s="2"/>
      <c r="E852" s="2"/>
      <c r="F852" s="2"/>
      <c r="G852" s="2"/>
      <c r="H852" s="3"/>
      <c r="U852" s="4"/>
    </row>
    <row r="853" spans="1:21" ht="15.75" customHeight="1">
      <c r="A853" s="1"/>
      <c r="D853" s="2"/>
      <c r="E853" s="2"/>
      <c r="F853" s="2"/>
      <c r="G853" s="2"/>
      <c r="H853" s="3"/>
      <c r="U853" s="4"/>
    </row>
    <row r="854" spans="1:21" ht="15.75" customHeight="1">
      <c r="A854" s="1"/>
      <c r="D854" s="2"/>
      <c r="E854" s="2"/>
      <c r="F854" s="2"/>
      <c r="G854" s="2"/>
      <c r="H854" s="3"/>
      <c r="U854" s="4"/>
    </row>
    <row r="855" spans="1:21" ht="15.75" customHeight="1">
      <c r="A855" s="1"/>
      <c r="D855" s="2"/>
      <c r="E855" s="2"/>
      <c r="F855" s="2"/>
      <c r="G855" s="2"/>
      <c r="H855" s="3"/>
      <c r="U855" s="4"/>
    </row>
    <row r="856" spans="1:21" ht="15.75" customHeight="1">
      <c r="A856" s="1"/>
      <c r="D856" s="2"/>
      <c r="E856" s="2"/>
      <c r="F856" s="2"/>
      <c r="G856" s="2"/>
      <c r="H856" s="3"/>
      <c r="U856" s="4"/>
    </row>
    <row r="857" spans="1:21" ht="15.75" customHeight="1">
      <c r="A857" s="1"/>
      <c r="D857" s="2"/>
      <c r="E857" s="2"/>
      <c r="F857" s="2"/>
      <c r="G857" s="2"/>
      <c r="H857" s="3"/>
      <c r="U857" s="4"/>
    </row>
    <row r="858" spans="1:21" ht="15.75" customHeight="1">
      <c r="A858" s="1"/>
      <c r="D858" s="2"/>
      <c r="E858" s="2"/>
      <c r="F858" s="2"/>
      <c r="G858" s="2"/>
      <c r="H858" s="3"/>
      <c r="U858" s="4"/>
    </row>
    <row r="859" spans="1:21" ht="15.75" customHeight="1">
      <c r="A859" s="1"/>
      <c r="D859" s="2"/>
      <c r="E859" s="2"/>
      <c r="F859" s="2"/>
      <c r="G859" s="2"/>
      <c r="H859" s="3"/>
      <c r="U859" s="4"/>
    </row>
    <row r="860" spans="1:21" ht="15.75" customHeight="1">
      <c r="A860" s="1"/>
      <c r="D860" s="2"/>
      <c r="E860" s="2"/>
      <c r="F860" s="2"/>
      <c r="G860" s="2"/>
      <c r="H860" s="3"/>
      <c r="U860" s="4"/>
    </row>
    <row r="861" spans="1:21" ht="15.75" customHeight="1">
      <c r="A861" s="1"/>
      <c r="D861" s="2"/>
      <c r="E861" s="2"/>
      <c r="F861" s="2"/>
      <c r="G861" s="2"/>
      <c r="H861" s="3"/>
      <c r="U861" s="4"/>
    </row>
    <row r="862" spans="1:21" ht="15.75" customHeight="1">
      <c r="A862" s="1"/>
      <c r="D862" s="2"/>
      <c r="E862" s="2"/>
      <c r="F862" s="2"/>
      <c r="G862" s="2"/>
      <c r="H862" s="3"/>
      <c r="U862" s="4"/>
    </row>
    <row r="863" spans="1:21" ht="15.75" customHeight="1">
      <c r="A863" s="1"/>
      <c r="D863" s="2"/>
      <c r="E863" s="2"/>
      <c r="F863" s="2"/>
      <c r="G863" s="2"/>
      <c r="H863" s="3"/>
      <c r="U863" s="4"/>
    </row>
    <row r="864" spans="1:21" ht="15.75" customHeight="1">
      <c r="A864" s="1"/>
      <c r="D864" s="2"/>
      <c r="E864" s="2"/>
      <c r="F864" s="2"/>
      <c r="G864" s="2"/>
      <c r="H864" s="3"/>
      <c r="U864" s="4"/>
    </row>
    <row r="865" spans="1:21" ht="15.75" customHeight="1">
      <c r="A865" s="1"/>
      <c r="D865" s="2"/>
      <c r="E865" s="2"/>
      <c r="F865" s="2"/>
      <c r="G865" s="2"/>
      <c r="H865" s="3"/>
      <c r="U865" s="4"/>
    </row>
    <row r="866" spans="1:21" ht="15.75" customHeight="1">
      <c r="A866" s="1"/>
      <c r="D866" s="2"/>
      <c r="E866" s="2"/>
      <c r="F866" s="2"/>
      <c r="G866" s="2"/>
      <c r="H866" s="3"/>
      <c r="U866" s="4"/>
    </row>
    <row r="867" spans="1:21" ht="15.75" customHeight="1">
      <c r="A867" s="1"/>
      <c r="D867" s="2"/>
      <c r="E867" s="2"/>
      <c r="F867" s="2"/>
      <c r="G867" s="2"/>
      <c r="H867" s="3"/>
      <c r="U867" s="4"/>
    </row>
    <row r="868" spans="1:21" ht="15.75" customHeight="1">
      <c r="A868" s="1"/>
      <c r="D868" s="2"/>
      <c r="E868" s="2"/>
      <c r="F868" s="2"/>
      <c r="G868" s="2"/>
      <c r="H868" s="3"/>
      <c r="U868" s="4"/>
    </row>
    <row r="869" spans="1:21" ht="15.75" customHeight="1">
      <c r="A869" s="1"/>
      <c r="D869" s="2"/>
      <c r="E869" s="2"/>
      <c r="F869" s="2"/>
      <c r="G869" s="2"/>
      <c r="H869" s="3"/>
      <c r="U869" s="4"/>
    </row>
    <row r="870" spans="1:21" ht="15.75" customHeight="1">
      <c r="A870" s="1"/>
      <c r="D870" s="2"/>
      <c r="E870" s="2"/>
      <c r="F870" s="2"/>
      <c r="G870" s="2"/>
      <c r="H870" s="3"/>
      <c r="U870" s="4"/>
    </row>
    <row r="871" spans="1:21" ht="15.75" customHeight="1">
      <c r="A871" s="1"/>
      <c r="D871" s="2"/>
      <c r="E871" s="2"/>
      <c r="F871" s="2"/>
      <c r="G871" s="2"/>
      <c r="H871" s="3"/>
      <c r="U871" s="4"/>
    </row>
    <row r="872" spans="1:21" ht="15.75" customHeight="1">
      <c r="A872" s="1"/>
      <c r="D872" s="2"/>
      <c r="E872" s="2"/>
      <c r="F872" s="2"/>
      <c r="G872" s="2"/>
      <c r="H872" s="3"/>
      <c r="U872" s="4"/>
    </row>
    <row r="873" spans="1:21" ht="15.75" customHeight="1">
      <c r="A873" s="1"/>
      <c r="D873" s="2"/>
      <c r="E873" s="2"/>
      <c r="F873" s="2"/>
      <c r="G873" s="2"/>
      <c r="H873" s="3"/>
      <c r="U873" s="4"/>
    </row>
    <row r="874" spans="1:21" ht="15.75" customHeight="1">
      <c r="A874" s="1"/>
      <c r="D874" s="2"/>
      <c r="E874" s="2"/>
      <c r="F874" s="2"/>
      <c r="G874" s="2"/>
      <c r="H874" s="3"/>
      <c r="U874" s="4"/>
    </row>
    <row r="875" spans="1:21" ht="15.75" customHeight="1">
      <c r="A875" s="1"/>
      <c r="D875" s="2"/>
      <c r="E875" s="2"/>
      <c r="F875" s="2"/>
      <c r="G875" s="2"/>
      <c r="H875" s="3"/>
      <c r="U875" s="4"/>
    </row>
    <row r="876" spans="1:21" ht="15.75" customHeight="1">
      <c r="A876" s="1"/>
      <c r="D876" s="2"/>
      <c r="E876" s="2"/>
      <c r="F876" s="2"/>
      <c r="G876" s="2"/>
      <c r="H876" s="3"/>
      <c r="U876" s="4"/>
    </row>
    <row r="877" spans="1:21" ht="15.75" customHeight="1">
      <c r="A877" s="1"/>
      <c r="D877" s="2"/>
      <c r="E877" s="2"/>
      <c r="F877" s="2"/>
      <c r="G877" s="2"/>
      <c r="H877" s="3"/>
      <c r="U877" s="4"/>
    </row>
    <row r="878" spans="1:21" ht="15.75" customHeight="1">
      <c r="A878" s="1"/>
      <c r="D878" s="2"/>
      <c r="E878" s="2"/>
      <c r="F878" s="2"/>
      <c r="G878" s="2"/>
      <c r="H878" s="3"/>
      <c r="U878" s="4"/>
    </row>
    <row r="879" spans="1:21" ht="15.75" customHeight="1">
      <c r="A879" s="1"/>
      <c r="D879" s="2"/>
      <c r="E879" s="2"/>
      <c r="F879" s="2"/>
      <c r="G879" s="2"/>
      <c r="H879" s="3"/>
      <c r="U879" s="4"/>
    </row>
    <row r="880" spans="1:21" ht="15.75" customHeight="1">
      <c r="A880" s="1"/>
      <c r="D880" s="2"/>
      <c r="E880" s="2"/>
      <c r="F880" s="2"/>
      <c r="G880" s="2"/>
      <c r="H880" s="3"/>
      <c r="U880" s="4"/>
    </row>
    <row r="881" spans="1:21" ht="15.75" customHeight="1">
      <c r="A881" s="1"/>
      <c r="D881" s="2"/>
      <c r="E881" s="2"/>
      <c r="F881" s="2"/>
      <c r="G881" s="2"/>
      <c r="H881" s="3"/>
      <c r="U881" s="4"/>
    </row>
    <row r="882" spans="1:21" ht="15.75" customHeight="1">
      <c r="A882" s="1"/>
      <c r="D882" s="2"/>
      <c r="E882" s="2"/>
      <c r="F882" s="2"/>
      <c r="G882" s="2"/>
      <c r="H882" s="3"/>
      <c r="U882" s="4"/>
    </row>
    <row r="883" spans="1:21" ht="15.75" customHeight="1">
      <c r="A883" s="1"/>
      <c r="D883" s="2"/>
      <c r="E883" s="2"/>
      <c r="F883" s="2"/>
      <c r="G883" s="2"/>
      <c r="H883" s="3"/>
      <c r="U883" s="4"/>
    </row>
    <row r="884" spans="1:21" ht="15.75" customHeight="1">
      <c r="A884" s="1"/>
      <c r="D884" s="2"/>
      <c r="E884" s="2"/>
      <c r="F884" s="2"/>
      <c r="G884" s="2"/>
      <c r="H884" s="3"/>
      <c r="U884" s="4"/>
    </row>
    <row r="885" spans="1:21" ht="15.75" customHeight="1">
      <c r="A885" s="1"/>
      <c r="D885" s="2"/>
      <c r="E885" s="2"/>
      <c r="F885" s="2"/>
      <c r="G885" s="2"/>
      <c r="H885" s="3"/>
      <c r="U885" s="4"/>
    </row>
    <row r="886" spans="1:21" ht="15.75" customHeight="1">
      <c r="A886" s="1"/>
      <c r="D886" s="2"/>
      <c r="E886" s="2"/>
      <c r="F886" s="2"/>
      <c r="G886" s="2"/>
      <c r="H886" s="3"/>
      <c r="U886" s="4"/>
    </row>
    <row r="887" spans="1:21" ht="15.75" customHeight="1">
      <c r="A887" s="1"/>
      <c r="D887" s="2"/>
      <c r="E887" s="2"/>
      <c r="F887" s="2"/>
      <c r="G887" s="2"/>
      <c r="H887" s="3"/>
      <c r="U887" s="4"/>
    </row>
    <row r="888" spans="1:21" ht="15.75" customHeight="1">
      <c r="A888" s="1"/>
      <c r="D888" s="2"/>
      <c r="E888" s="2"/>
      <c r="F888" s="2"/>
      <c r="G888" s="2"/>
      <c r="H888" s="3"/>
      <c r="U888" s="4"/>
    </row>
    <row r="889" spans="1:21" ht="15.75" customHeight="1">
      <c r="A889" s="1"/>
      <c r="D889" s="2"/>
      <c r="E889" s="2"/>
      <c r="F889" s="2"/>
      <c r="G889" s="2"/>
      <c r="H889" s="3"/>
      <c r="U889" s="4"/>
    </row>
    <row r="890" spans="1:21" ht="15.75" customHeight="1">
      <c r="A890" s="1"/>
      <c r="D890" s="2"/>
      <c r="E890" s="2"/>
      <c r="F890" s="2"/>
      <c r="G890" s="2"/>
      <c r="H890" s="3"/>
      <c r="U890" s="4"/>
    </row>
    <row r="891" spans="1:21" ht="15.75" customHeight="1">
      <c r="A891" s="1"/>
      <c r="D891" s="2"/>
      <c r="E891" s="2"/>
      <c r="F891" s="2"/>
      <c r="G891" s="2"/>
      <c r="H891" s="3"/>
      <c r="U891" s="4"/>
    </row>
    <row r="892" spans="1:21" ht="15.75" customHeight="1">
      <c r="A892" s="1"/>
      <c r="D892" s="2"/>
      <c r="E892" s="2"/>
      <c r="F892" s="2"/>
      <c r="G892" s="2"/>
      <c r="H892" s="3"/>
      <c r="U892" s="4"/>
    </row>
    <row r="893" spans="1:21" ht="15.75" customHeight="1">
      <c r="A893" s="1"/>
      <c r="D893" s="2"/>
      <c r="E893" s="2"/>
      <c r="F893" s="2"/>
      <c r="G893" s="2"/>
      <c r="H893" s="3"/>
      <c r="U893" s="4"/>
    </row>
    <row r="894" spans="1:21" ht="15.75" customHeight="1">
      <c r="A894" s="1"/>
      <c r="D894" s="2"/>
      <c r="E894" s="2"/>
      <c r="F894" s="2"/>
      <c r="G894" s="2"/>
      <c r="H894" s="3"/>
      <c r="U894" s="4"/>
    </row>
    <row r="895" spans="1:21" ht="15.75" customHeight="1">
      <c r="A895" s="1"/>
      <c r="D895" s="2"/>
      <c r="E895" s="2"/>
      <c r="F895" s="2"/>
      <c r="G895" s="2"/>
      <c r="H895" s="3"/>
      <c r="U895" s="4"/>
    </row>
    <row r="896" spans="1:21" ht="15.75" customHeight="1">
      <c r="A896" s="1"/>
      <c r="D896" s="2"/>
      <c r="E896" s="2"/>
      <c r="F896" s="2"/>
      <c r="G896" s="2"/>
      <c r="H896" s="3"/>
      <c r="U896" s="4"/>
    </row>
    <row r="897" spans="1:21" ht="15.75" customHeight="1">
      <c r="A897" s="1"/>
      <c r="D897" s="2"/>
      <c r="E897" s="2"/>
      <c r="F897" s="2"/>
      <c r="G897" s="2"/>
      <c r="H897" s="3"/>
      <c r="U897" s="4"/>
    </row>
    <row r="898" spans="1:21" ht="15.75" customHeight="1">
      <c r="A898" s="1"/>
      <c r="D898" s="2"/>
      <c r="E898" s="2"/>
      <c r="F898" s="2"/>
      <c r="G898" s="2"/>
      <c r="H898" s="3"/>
      <c r="U898" s="4"/>
    </row>
    <row r="899" spans="1:21" ht="15.75" customHeight="1">
      <c r="A899" s="1"/>
      <c r="D899" s="2"/>
      <c r="E899" s="2"/>
      <c r="F899" s="2"/>
      <c r="G899" s="2"/>
      <c r="H899" s="3"/>
      <c r="U899" s="4"/>
    </row>
    <row r="900" spans="1:21" ht="15.75" customHeight="1">
      <c r="A900" s="1"/>
      <c r="D900" s="2"/>
      <c r="E900" s="2"/>
      <c r="F900" s="2"/>
      <c r="G900" s="2"/>
      <c r="H900" s="3"/>
      <c r="U900" s="4"/>
    </row>
    <row r="901" spans="1:21" ht="15.75" customHeight="1">
      <c r="A901" s="1"/>
      <c r="D901" s="2"/>
      <c r="E901" s="2"/>
      <c r="F901" s="2"/>
      <c r="G901" s="2"/>
      <c r="H901" s="3"/>
      <c r="U901" s="4"/>
    </row>
    <row r="902" spans="1:21" ht="15.75" customHeight="1">
      <c r="A902" s="1"/>
      <c r="D902" s="2"/>
      <c r="E902" s="2"/>
      <c r="F902" s="2"/>
      <c r="G902" s="2"/>
      <c r="H902" s="3"/>
      <c r="U902" s="4"/>
    </row>
    <row r="903" spans="1:21" ht="15.75" customHeight="1">
      <c r="A903" s="1"/>
      <c r="D903" s="2"/>
      <c r="E903" s="2"/>
      <c r="F903" s="2"/>
      <c r="G903" s="2"/>
      <c r="H903" s="3"/>
      <c r="U903" s="4"/>
    </row>
    <row r="904" spans="1:21" ht="15.75" customHeight="1">
      <c r="A904" s="1"/>
      <c r="D904" s="2"/>
      <c r="E904" s="2"/>
      <c r="F904" s="2"/>
      <c r="G904" s="2"/>
      <c r="H904" s="3"/>
      <c r="U904" s="4"/>
    </row>
    <row r="905" spans="1:21" ht="15.75" customHeight="1">
      <c r="A905" s="1"/>
      <c r="D905" s="2"/>
      <c r="E905" s="2"/>
      <c r="F905" s="2"/>
      <c r="G905" s="2"/>
      <c r="H905" s="3"/>
      <c r="U905" s="4"/>
    </row>
    <row r="906" spans="1:21" ht="15.75" customHeight="1">
      <c r="A906" s="1"/>
      <c r="D906" s="2"/>
      <c r="E906" s="2"/>
      <c r="F906" s="2"/>
      <c r="G906" s="2"/>
      <c r="H906" s="3"/>
      <c r="U906" s="4"/>
    </row>
    <row r="907" spans="1:21" ht="15.75" customHeight="1">
      <c r="A907" s="1"/>
      <c r="D907" s="2"/>
      <c r="E907" s="2"/>
      <c r="F907" s="2"/>
      <c r="G907" s="2"/>
      <c r="H907" s="3"/>
      <c r="U907" s="4"/>
    </row>
    <row r="908" spans="1:21" ht="15.75" customHeight="1">
      <c r="A908" s="1"/>
      <c r="D908" s="2"/>
      <c r="E908" s="2"/>
      <c r="F908" s="2"/>
      <c r="G908" s="2"/>
      <c r="H908" s="3"/>
      <c r="U908" s="4"/>
    </row>
    <row r="909" spans="1:21" ht="15.75" customHeight="1">
      <c r="A909" s="1"/>
      <c r="D909" s="2"/>
      <c r="E909" s="2"/>
      <c r="F909" s="2"/>
      <c r="G909" s="2"/>
      <c r="H909" s="3"/>
      <c r="U909" s="4"/>
    </row>
    <row r="910" spans="1:21" ht="15.75" customHeight="1">
      <c r="A910" s="1"/>
      <c r="D910" s="2"/>
      <c r="E910" s="2"/>
      <c r="F910" s="2"/>
      <c r="G910" s="2"/>
      <c r="H910" s="3"/>
      <c r="U910" s="4"/>
    </row>
    <row r="911" spans="1:21" ht="15.75" customHeight="1">
      <c r="A911" s="1"/>
      <c r="D911" s="2"/>
      <c r="E911" s="2"/>
      <c r="F911" s="2"/>
      <c r="G911" s="2"/>
      <c r="H911" s="3"/>
      <c r="U911" s="4"/>
    </row>
    <row r="912" spans="1:21" ht="15.75" customHeight="1">
      <c r="A912" s="1"/>
      <c r="D912" s="2"/>
      <c r="E912" s="2"/>
      <c r="F912" s="2"/>
      <c r="G912" s="2"/>
      <c r="H912" s="3"/>
      <c r="U912" s="4"/>
    </row>
    <row r="913" spans="1:21" ht="15.75" customHeight="1">
      <c r="A913" s="1"/>
      <c r="D913" s="2"/>
      <c r="E913" s="2"/>
      <c r="F913" s="2"/>
      <c r="G913" s="2"/>
      <c r="H913" s="3"/>
      <c r="U913" s="4"/>
    </row>
    <row r="914" spans="1:21" ht="15.75" customHeight="1">
      <c r="A914" s="1"/>
      <c r="D914" s="2"/>
      <c r="E914" s="2"/>
      <c r="F914" s="2"/>
      <c r="G914" s="2"/>
      <c r="H914" s="3"/>
      <c r="U914" s="4"/>
    </row>
    <row r="915" spans="1:21" ht="15.75" customHeight="1">
      <c r="A915" s="1"/>
      <c r="D915" s="2"/>
      <c r="E915" s="2"/>
      <c r="F915" s="2"/>
      <c r="G915" s="2"/>
      <c r="H915" s="3"/>
      <c r="U915" s="4"/>
    </row>
    <row r="916" spans="1:21" ht="15.75" customHeight="1">
      <c r="A916" s="1"/>
      <c r="D916" s="2"/>
      <c r="E916" s="2"/>
      <c r="F916" s="2"/>
      <c r="G916" s="2"/>
      <c r="H916" s="3"/>
      <c r="U916" s="4"/>
    </row>
    <row r="917" spans="1:21" ht="15.75" customHeight="1">
      <c r="A917" s="1"/>
      <c r="D917" s="2"/>
      <c r="E917" s="2"/>
      <c r="F917" s="2"/>
      <c r="G917" s="2"/>
      <c r="H917" s="3"/>
      <c r="U917" s="4"/>
    </row>
    <row r="918" spans="1:21" ht="15.75" customHeight="1">
      <c r="A918" s="1"/>
      <c r="D918" s="2"/>
      <c r="E918" s="2"/>
      <c r="F918" s="2"/>
      <c r="G918" s="2"/>
      <c r="H918" s="3"/>
      <c r="U918" s="4"/>
    </row>
    <row r="919" spans="1:21" ht="15.75" customHeight="1">
      <c r="A919" s="1"/>
      <c r="D919" s="2"/>
      <c r="E919" s="2"/>
      <c r="F919" s="2"/>
      <c r="G919" s="2"/>
      <c r="H919" s="3"/>
      <c r="U919" s="4"/>
    </row>
    <row r="920" spans="1:21" ht="15.75" customHeight="1">
      <c r="A920" s="1"/>
      <c r="D920" s="2"/>
      <c r="E920" s="2"/>
      <c r="F920" s="2"/>
      <c r="G920" s="2"/>
      <c r="H920" s="3"/>
      <c r="U920" s="4"/>
    </row>
    <row r="921" spans="1:21" ht="15.75" customHeight="1">
      <c r="A921" s="1"/>
      <c r="D921" s="2"/>
      <c r="E921" s="2"/>
      <c r="F921" s="2"/>
      <c r="G921" s="2"/>
      <c r="H921" s="3"/>
      <c r="U921" s="4"/>
    </row>
    <row r="922" spans="1:21" ht="15.75" customHeight="1">
      <c r="A922" s="1"/>
      <c r="D922" s="2"/>
      <c r="E922" s="2"/>
      <c r="F922" s="2"/>
      <c r="G922" s="2"/>
      <c r="H922" s="3"/>
      <c r="U922" s="4"/>
    </row>
    <row r="923" spans="1:21" ht="15.75" customHeight="1">
      <c r="A923" s="1"/>
      <c r="D923" s="2"/>
      <c r="E923" s="2"/>
      <c r="F923" s="2"/>
      <c r="G923" s="2"/>
      <c r="H923" s="3"/>
      <c r="U923" s="4"/>
    </row>
    <row r="924" spans="1:21" ht="15.75" customHeight="1">
      <c r="A924" s="1"/>
      <c r="D924" s="2"/>
      <c r="E924" s="2"/>
      <c r="F924" s="2"/>
      <c r="G924" s="2"/>
      <c r="H924" s="3"/>
      <c r="U924" s="4"/>
    </row>
    <row r="925" spans="1:21" ht="15.75" customHeight="1">
      <c r="A925" s="1"/>
      <c r="D925" s="2"/>
      <c r="E925" s="2"/>
      <c r="F925" s="2"/>
      <c r="G925" s="2"/>
      <c r="H925" s="3"/>
      <c r="U925" s="4"/>
    </row>
    <row r="926" spans="1:21" ht="15.75" customHeight="1">
      <c r="A926" s="1"/>
      <c r="D926" s="2"/>
      <c r="E926" s="2"/>
      <c r="F926" s="2"/>
      <c r="G926" s="2"/>
      <c r="H926" s="3"/>
      <c r="U926" s="4"/>
    </row>
    <row r="927" spans="1:21" ht="15.75" customHeight="1">
      <c r="A927" s="1"/>
      <c r="D927" s="2"/>
      <c r="E927" s="2"/>
      <c r="F927" s="2"/>
      <c r="G927" s="2"/>
      <c r="H927" s="3"/>
      <c r="U927" s="4"/>
    </row>
    <row r="928" spans="1:21" ht="15.75" customHeight="1">
      <c r="A928" s="1"/>
      <c r="D928" s="2"/>
      <c r="E928" s="2"/>
      <c r="F928" s="2"/>
      <c r="G928" s="2"/>
      <c r="H928" s="3"/>
      <c r="U928" s="4"/>
    </row>
    <row r="929" spans="1:21" ht="15.75" customHeight="1">
      <c r="A929" s="1"/>
      <c r="D929" s="2"/>
      <c r="E929" s="2"/>
      <c r="F929" s="2"/>
      <c r="G929" s="2"/>
      <c r="H929" s="3"/>
      <c r="U929" s="4"/>
    </row>
    <row r="930" spans="1:21" ht="15.75" customHeight="1">
      <c r="A930" s="1"/>
      <c r="D930" s="2"/>
      <c r="E930" s="2"/>
      <c r="F930" s="2"/>
      <c r="G930" s="2"/>
      <c r="H930" s="3"/>
      <c r="U930" s="4"/>
    </row>
    <row r="931" spans="1:21" ht="15.75" customHeight="1">
      <c r="A931" s="1"/>
      <c r="D931" s="2"/>
      <c r="E931" s="2"/>
      <c r="F931" s="2"/>
      <c r="G931" s="2"/>
      <c r="H931" s="3"/>
      <c r="U931" s="4"/>
    </row>
    <row r="932" spans="1:21" ht="15.75" customHeight="1">
      <c r="A932" s="1"/>
      <c r="D932" s="2"/>
      <c r="E932" s="2"/>
      <c r="F932" s="2"/>
      <c r="G932" s="2"/>
      <c r="H932" s="3"/>
      <c r="U932" s="4"/>
    </row>
    <row r="933" spans="1:21" ht="15.75" customHeight="1">
      <c r="A933" s="1"/>
      <c r="D933" s="2"/>
      <c r="E933" s="2"/>
      <c r="F933" s="2"/>
      <c r="G933" s="2"/>
      <c r="H933" s="3"/>
      <c r="U933" s="4"/>
    </row>
    <row r="934" spans="1:21" ht="15.75" customHeight="1">
      <c r="A934" s="1"/>
      <c r="D934" s="2"/>
      <c r="E934" s="2"/>
      <c r="F934" s="2"/>
      <c r="G934" s="2"/>
      <c r="H934" s="3"/>
      <c r="U934" s="4"/>
    </row>
    <row r="935" spans="1:21" ht="15.75" customHeight="1">
      <c r="A935" s="1"/>
      <c r="D935" s="2"/>
      <c r="E935" s="2"/>
      <c r="F935" s="2"/>
      <c r="G935" s="2"/>
      <c r="H935" s="3"/>
      <c r="U935" s="4"/>
    </row>
    <row r="936" spans="1:21" ht="15.75" customHeight="1">
      <c r="A936" s="1"/>
      <c r="D936" s="2"/>
      <c r="E936" s="2"/>
      <c r="F936" s="2"/>
      <c r="G936" s="2"/>
      <c r="H936" s="3"/>
      <c r="U936" s="4"/>
    </row>
    <row r="937" spans="1:21" ht="15.75" customHeight="1">
      <c r="A937" s="1"/>
      <c r="D937" s="2"/>
      <c r="E937" s="2"/>
      <c r="F937" s="2"/>
      <c r="G937" s="2"/>
      <c r="H937" s="3"/>
      <c r="U937" s="4"/>
    </row>
    <row r="938" spans="1:21" ht="15.75" customHeight="1">
      <c r="A938" s="1"/>
      <c r="D938" s="2"/>
      <c r="E938" s="2"/>
      <c r="F938" s="2"/>
      <c r="G938" s="2"/>
      <c r="H938" s="3"/>
      <c r="U938" s="4"/>
    </row>
    <row r="939" spans="1:21" ht="15.75" customHeight="1">
      <c r="A939" s="1"/>
      <c r="D939" s="2"/>
      <c r="E939" s="2"/>
      <c r="F939" s="2"/>
      <c r="G939" s="2"/>
      <c r="H939" s="3"/>
      <c r="U939" s="4"/>
    </row>
    <row r="940" spans="1:21" ht="15.75" customHeight="1">
      <c r="A940" s="1"/>
      <c r="D940" s="2"/>
      <c r="E940" s="2"/>
      <c r="F940" s="2"/>
      <c r="G940" s="2"/>
      <c r="H940" s="3"/>
      <c r="U940" s="4"/>
    </row>
    <row r="941" spans="1:21" ht="15.75" customHeight="1">
      <c r="A941" s="1"/>
      <c r="D941" s="2"/>
      <c r="E941" s="2"/>
      <c r="F941" s="2"/>
      <c r="G941" s="2"/>
      <c r="H941" s="3"/>
      <c r="U941" s="4"/>
    </row>
    <row r="942" spans="1:21" ht="15.75" customHeight="1">
      <c r="A942" s="1"/>
      <c r="D942" s="2"/>
      <c r="E942" s="2"/>
      <c r="F942" s="2"/>
      <c r="G942" s="2"/>
      <c r="H942" s="3"/>
      <c r="U942" s="4"/>
    </row>
    <row r="943" spans="1:21" ht="15.75" customHeight="1">
      <c r="A943" s="1"/>
      <c r="D943" s="2"/>
      <c r="E943" s="2"/>
      <c r="F943" s="2"/>
      <c r="G943" s="2"/>
      <c r="H943" s="3"/>
      <c r="U943" s="4"/>
    </row>
    <row r="944" spans="1:21" ht="15.75" customHeight="1">
      <c r="A944" s="1"/>
      <c r="D944" s="2"/>
      <c r="E944" s="2"/>
      <c r="F944" s="2"/>
      <c r="G944" s="2"/>
      <c r="H944" s="3"/>
      <c r="U944" s="4"/>
    </row>
    <row r="945" spans="1:21" ht="15.75" customHeight="1">
      <c r="A945" s="1"/>
      <c r="D945" s="2"/>
      <c r="E945" s="2"/>
      <c r="F945" s="2"/>
      <c r="G945" s="2"/>
      <c r="H945" s="3"/>
      <c r="U945" s="4"/>
    </row>
    <row r="946" spans="1:21" ht="15.75" customHeight="1">
      <c r="A946" s="1"/>
      <c r="D946" s="2"/>
      <c r="E946" s="2"/>
      <c r="F946" s="2"/>
      <c r="G946" s="2"/>
      <c r="H946" s="3"/>
      <c r="U946" s="4"/>
    </row>
    <row r="947" spans="1:21" ht="15.75" customHeight="1">
      <c r="A947" s="1"/>
      <c r="D947" s="2"/>
      <c r="E947" s="2"/>
      <c r="F947" s="2"/>
      <c r="G947" s="2"/>
      <c r="H947" s="3"/>
      <c r="U947" s="4"/>
    </row>
    <row r="948" spans="1:21" ht="15.75" customHeight="1">
      <c r="A948" s="1"/>
      <c r="D948" s="2"/>
      <c r="E948" s="2"/>
      <c r="F948" s="2"/>
      <c r="G948" s="2"/>
      <c r="H948" s="3"/>
      <c r="U948" s="4"/>
    </row>
    <row r="949" spans="1:21" ht="15.75" customHeight="1">
      <c r="A949" s="1"/>
      <c r="D949" s="2"/>
      <c r="E949" s="2"/>
      <c r="F949" s="2"/>
      <c r="G949" s="2"/>
      <c r="H949" s="3"/>
      <c r="U949" s="4"/>
    </row>
    <row r="950" spans="1:21" ht="15.75" customHeight="1">
      <c r="A950" s="1"/>
      <c r="D950" s="2"/>
      <c r="E950" s="2"/>
      <c r="F950" s="2"/>
      <c r="G950" s="2"/>
      <c r="H950" s="3"/>
      <c r="U950" s="4"/>
    </row>
    <row r="951" spans="1:21" ht="15.75" customHeight="1">
      <c r="A951" s="1"/>
      <c r="D951" s="2"/>
      <c r="E951" s="2"/>
      <c r="F951" s="2"/>
      <c r="G951" s="2"/>
      <c r="H951" s="3"/>
      <c r="U951" s="4"/>
    </row>
    <row r="952" spans="1:21" ht="15.75" customHeight="1">
      <c r="A952" s="1"/>
      <c r="D952" s="2"/>
      <c r="E952" s="2"/>
      <c r="F952" s="2"/>
      <c r="G952" s="2"/>
      <c r="H952" s="3"/>
      <c r="U952" s="4"/>
    </row>
    <row r="953" spans="1:21" ht="15.75" customHeight="1">
      <c r="A953" s="1"/>
      <c r="D953" s="2"/>
      <c r="E953" s="2"/>
      <c r="F953" s="2"/>
      <c r="G953" s="2"/>
      <c r="H953" s="3"/>
      <c r="U953" s="4"/>
    </row>
    <row r="954" spans="1:21" ht="15.75" customHeight="1">
      <c r="A954" s="1"/>
      <c r="D954" s="2"/>
      <c r="E954" s="2"/>
      <c r="F954" s="2"/>
      <c r="G954" s="2"/>
      <c r="H954" s="3"/>
      <c r="U954" s="4"/>
    </row>
    <row r="955" spans="1:21" ht="15.75" customHeight="1">
      <c r="A955" s="1"/>
      <c r="D955" s="2"/>
      <c r="E955" s="2"/>
      <c r="F955" s="2"/>
      <c r="G955" s="2"/>
      <c r="H955" s="3"/>
      <c r="U955" s="4"/>
    </row>
    <row r="956" spans="1:21" ht="15.75" customHeight="1">
      <c r="A956" s="1"/>
      <c r="D956" s="2"/>
      <c r="E956" s="2"/>
      <c r="F956" s="2"/>
      <c r="G956" s="2"/>
      <c r="H956" s="3"/>
      <c r="U956" s="4"/>
    </row>
    <row r="957" spans="1:21" ht="15.75" customHeight="1">
      <c r="A957" s="1"/>
      <c r="D957" s="2"/>
      <c r="E957" s="2"/>
      <c r="F957" s="2"/>
      <c r="G957" s="2"/>
      <c r="H957" s="3"/>
      <c r="U957" s="4"/>
    </row>
    <row r="958" spans="1:21" ht="15.75" customHeight="1">
      <c r="A958" s="1"/>
      <c r="D958" s="2"/>
      <c r="E958" s="2"/>
      <c r="F958" s="2"/>
      <c r="G958" s="2"/>
      <c r="H958" s="3"/>
      <c r="U958" s="4"/>
    </row>
    <row r="959" spans="1:21" ht="15.75" customHeight="1">
      <c r="A959" s="1"/>
      <c r="D959" s="2"/>
      <c r="E959" s="2"/>
      <c r="F959" s="2"/>
      <c r="G959" s="2"/>
      <c r="H959" s="3"/>
      <c r="U959" s="4"/>
    </row>
    <row r="960" spans="1:21" ht="15.75" customHeight="1">
      <c r="A960" s="1"/>
      <c r="D960" s="2"/>
      <c r="E960" s="2"/>
      <c r="F960" s="2"/>
      <c r="G960" s="2"/>
      <c r="H960" s="3"/>
      <c r="U960" s="4"/>
    </row>
    <row r="961" spans="1:21" ht="15.75" customHeight="1">
      <c r="A961" s="1"/>
      <c r="D961" s="2"/>
      <c r="E961" s="2"/>
      <c r="F961" s="2"/>
      <c r="G961" s="2"/>
      <c r="H961" s="3"/>
      <c r="U961" s="4"/>
    </row>
    <row r="962" spans="1:21" ht="15.75" customHeight="1">
      <c r="A962" s="1"/>
      <c r="D962" s="2"/>
      <c r="E962" s="2"/>
      <c r="F962" s="2"/>
      <c r="G962" s="2"/>
      <c r="H962" s="3"/>
      <c r="U962" s="4"/>
    </row>
    <row r="963" spans="1:21" ht="15.75" customHeight="1">
      <c r="A963" s="1"/>
      <c r="D963" s="2"/>
      <c r="E963" s="2"/>
      <c r="F963" s="2"/>
      <c r="G963" s="2"/>
      <c r="H963" s="3"/>
      <c r="U963" s="4"/>
    </row>
    <row r="964" spans="1:21" ht="15.75" customHeight="1">
      <c r="A964" s="1"/>
      <c r="D964" s="2"/>
      <c r="E964" s="2"/>
      <c r="F964" s="2"/>
      <c r="G964" s="2"/>
      <c r="H964" s="3"/>
      <c r="U964" s="4"/>
    </row>
    <row r="965" spans="1:21" ht="15.75" customHeight="1">
      <c r="A965" s="1"/>
      <c r="D965" s="2"/>
      <c r="E965" s="2"/>
      <c r="F965" s="2"/>
      <c r="G965" s="2"/>
      <c r="H965" s="3"/>
      <c r="U965" s="4"/>
    </row>
    <row r="966" spans="1:21" ht="15.75" customHeight="1">
      <c r="A966" s="1"/>
      <c r="D966" s="2"/>
      <c r="E966" s="2"/>
      <c r="F966" s="2"/>
      <c r="G966" s="2"/>
      <c r="H966" s="3"/>
      <c r="U966" s="4"/>
    </row>
    <row r="967" spans="1:21" ht="15.75" customHeight="1">
      <c r="A967" s="1"/>
      <c r="D967" s="2"/>
      <c r="E967" s="2"/>
      <c r="F967" s="2"/>
      <c r="G967" s="2"/>
      <c r="H967" s="3"/>
      <c r="U967" s="4"/>
    </row>
    <row r="968" spans="1:21" ht="15.75" customHeight="1">
      <c r="A968" s="1"/>
      <c r="D968" s="2"/>
      <c r="E968" s="2"/>
      <c r="F968" s="2"/>
      <c r="G968" s="2"/>
      <c r="H968" s="3"/>
      <c r="U968" s="4"/>
    </row>
    <row r="969" spans="1:21" ht="15.75" customHeight="1">
      <c r="A969" s="1"/>
      <c r="D969" s="2"/>
      <c r="E969" s="2"/>
      <c r="F969" s="2"/>
      <c r="G969" s="2"/>
      <c r="H969" s="3"/>
      <c r="U969" s="4"/>
    </row>
    <row r="970" spans="1:21" ht="15.75" customHeight="1">
      <c r="A970" s="1"/>
      <c r="D970" s="2"/>
      <c r="E970" s="2"/>
      <c r="F970" s="2"/>
      <c r="G970" s="2"/>
      <c r="H970" s="3"/>
      <c r="U970" s="4"/>
    </row>
    <row r="971" spans="1:21" ht="15.75" customHeight="1">
      <c r="A971" s="1"/>
      <c r="D971" s="2"/>
      <c r="E971" s="2"/>
      <c r="F971" s="2"/>
      <c r="G971" s="2"/>
      <c r="H971" s="3"/>
      <c r="U971" s="4"/>
    </row>
    <row r="972" spans="1:21" ht="15.75" customHeight="1">
      <c r="A972" s="1"/>
      <c r="D972" s="2"/>
      <c r="E972" s="2"/>
      <c r="F972" s="2"/>
      <c r="G972" s="2"/>
      <c r="H972" s="3"/>
      <c r="U972" s="4"/>
    </row>
    <row r="973" spans="1:21" ht="15.75" customHeight="1">
      <c r="A973" s="1"/>
      <c r="D973" s="2"/>
      <c r="E973" s="2"/>
      <c r="F973" s="2"/>
      <c r="G973" s="2"/>
      <c r="H973" s="3"/>
      <c r="U973" s="4"/>
    </row>
    <row r="974" spans="1:21" ht="15.75" customHeight="1">
      <c r="A974" s="1"/>
      <c r="D974" s="2"/>
      <c r="E974" s="2"/>
      <c r="F974" s="2"/>
      <c r="G974" s="2"/>
      <c r="H974" s="3"/>
      <c r="U974" s="4"/>
    </row>
    <row r="975" spans="1:21" ht="15.75" customHeight="1">
      <c r="A975" s="1"/>
      <c r="D975" s="2"/>
      <c r="E975" s="2"/>
      <c r="F975" s="2"/>
      <c r="G975" s="2"/>
      <c r="H975" s="3"/>
      <c r="U975" s="4"/>
    </row>
    <row r="976" spans="1:21" ht="15.75" customHeight="1">
      <c r="A976" s="1"/>
      <c r="D976" s="2"/>
      <c r="E976" s="2"/>
      <c r="F976" s="2"/>
      <c r="G976" s="2"/>
      <c r="H976" s="3"/>
      <c r="U976" s="4"/>
    </row>
    <row r="977" spans="1:21" ht="15.75" customHeight="1">
      <c r="A977" s="1"/>
      <c r="D977" s="2"/>
      <c r="E977" s="2"/>
      <c r="F977" s="2"/>
      <c r="G977" s="2"/>
      <c r="H977" s="3"/>
      <c r="U977" s="4"/>
    </row>
    <row r="978" spans="1:21" ht="15.75" customHeight="1">
      <c r="A978" s="1"/>
      <c r="D978" s="2"/>
      <c r="E978" s="2"/>
      <c r="F978" s="2"/>
      <c r="G978" s="2"/>
      <c r="H978" s="3"/>
      <c r="U978" s="4"/>
    </row>
    <row r="979" spans="1:21" ht="15.75" customHeight="1">
      <c r="A979" s="1"/>
      <c r="D979" s="2"/>
      <c r="E979" s="2"/>
      <c r="F979" s="2"/>
      <c r="G979" s="2"/>
      <c r="H979" s="3"/>
      <c r="U979" s="4"/>
    </row>
    <row r="980" spans="1:21" ht="15.75" customHeight="1">
      <c r="A980" s="1"/>
      <c r="D980" s="2"/>
      <c r="E980" s="2"/>
      <c r="F980" s="2"/>
      <c r="G980" s="2"/>
      <c r="H980" s="3"/>
      <c r="U980" s="4"/>
    </row>
    <row r="981" spans="1:21" ht="15.75" customHeight="1">
      <c r="A981" s="1"/>
      <c r="D981" s="2"/>
      <c r="E981" s="2"/>
      <c r="F981" s="2"/>
      <c r="G981" s="2"/>
      <c r="H981" s="3"/>
      <c r="U981" s="4"/>
    </row>
    <row r="982" spans="1:21" ht="15.75" customHeight="1">
      <c r="A982" s="1"/>
      <c r="D982" s="2"/>
      <c r="E982" s="2"/>
      <c r="F982" s="2"/>
      <c r="G982" s="2"/>
      <c r="H982" s="3"/>
      <c r="U982" s="4"/>
    </row>
    <row r="983" spans="1:21" ht="15.75" customHeight="1">
      <c r="A983" s="1"/>
      <c r="D983" s="2"/>
      <c r="E983" s="2"/>
      <c r="F983" s="2"/>
      <c r="G983" s="2"/>
      <c r="H983" s="3"/>
      <c r="U983" s="4"/>
    </row>
    <row r="984" spans="1:21" ht="15.75" customHeight="1">
      <c r="A984" s="1"/>
      <c r="D984" s="2"/>
      <c r="E984" s="2"/>
      <c r="F984" s="2"/>
      <c r="G984" s="2"/>
      <c r="H984" s="3"/>
      <c r="U984" s="4"/>
    </row>
    <row r="985" spans="1:21" ht="15.75" customHeight="1">
      <c r="A985" s="1"/>
      <c r="D985" s="2"/>
      <c r="E985" s="2"/>
      <c r="F985" s="2"/>
      <c r="G985" s="2"/>
      <c r="H985" s="3"/>
      <c r="U985" s="4"/>
    </row>
    <row r="986" spans="1:21" ht="15.75" customHeight="1">
      <c r="A986" s="1"/>
      <c r="D986" s="2"/>
      <c r="E986" s="2"/>
      <c r="F986" s="2"/>
      <c r="G986" s="2"/>
      <c r="H986" s="3"/>
      <c r="U986" s="4"/>
    </row>
    <row r="987" spans="1:21" ht="15.75" customHeight="1">
      <c r="A987" s="1"/>
      <c r="D987" s="2"/>
      <c r="E987" s="2"/>
      <c r="F987" s="2"/>
      <c r="G987" s="2"/>
      <c r="H987" s="3"/>
      <c r="U987" s="4"/>
    </row>
    <row r="988" spans="1:21" ht="15.75" customHeight="1">
      <c r="A988" s="1"/>
      <c r="D988" s="2"/>
      <c r="E988" s="2"/>
      <c r="F988" s="2"/>
      <c r="G988" s="2"/>
      <c r="H988" s="3"/>
      <c r="U988" s="4"/>
    </row>
    <row r="989" spans="1:21" ht="15.75" customHeight="1">
      <c r="A989" s="1"/>
      <c r="D989" s="2"/>
      <c r="E989" s="2"/>
      <c r="F989" s="2"/>
      <c r="G989" s="2"/>
      <c r="H989" s="3"/>
      <c r="U989" s="4"/>
    </row>
    <row r="990" spans="1:21" ht="15.75" customHeight="1">
      <c r="A990" s="1"/>
      <c r="D990" s="2"/>
      <c r="E990" s="2"/>
      <c r="F990" s="2"/>
      <c r="G990" s="2"/>
      <c r="H990" s="3"/>
      <c r="U990" s="4"/>
    </row>
    <row r="991" spans="1:21" ht="15.75" customHeight="1">
      <c r="A991" s="1"/>
      <c r="D991" s="2"/>
      <c r="E991" s="2"/>
      <c r="F991" s="2"/>
      <c r="G991" s="2"/>
      <c r="H991" s="3"/>
      <c r="U991" s="4"/>
    </row>
    <row r="992" spans="1:21" ht="15.75" customHeight="1">
      <c r="A992" s="1"/>
      <c r="D992" s="2"/>
      <c r="E992" s="2"/>
      <c r="F992" s="2"/>
      <c r="G992" s="2"/>
      <c r="H992" s="3"/>
      <c r="U992" s="4"/>
    </row>
    <row r="993" spans="1:21" ht="15.75" customHeight="1">
      <c r="A993" s="1"/>
      <c r="D993" s="2"/>
      <c r="E993" s="2"/>
      <c r="F993" s="2"/>
      <c r="G993" s="2"/>
      <c r="H993" s="3"/>
      <c r="U993" s="4"/>
    </row>
    <row r="994" spans="1:21" ht="15.75" customHeight="1">
      <c r="A994" s="1"/>
      <c r="D994" s="2"/>
      <c r="E994" s="2"/>
      <c r="F994" s="2"/>
      <c r="G994" s="2"/>
      <c r="H994" s="3"/>
      <c r="U994" s="4"/>
    </row>
    <row r="995" spans="1:21" ht="15.75" customHeight="1">
      <c r="A995" s="1"/>
      <c r="D995" s="2"/>
      <c r="E995" s="2"/>
      <c r="F995" s="2"/>
      <c r="G995" s="2"/>
      <c r="H995" s="3"/>
      <c r="U995" s="4"/>
    </row>
    <row r="996" spans="1:21" ht="15.75" customHeight="1">
      <c r="A996" s="1"/>
      <c r="D996" s="2"/>
      <c r="E996" s="2"/>
      <c r="F996" s="2"/>
      <c r="G996" s="2"/>
      <c r="H996" s="3"/>
      <c r="U996" s="4"/>
    </row>
    <row r="997" spans="1:21" ht="15.75" customHeight="1">
      <c r="A997" s="1"/>
      <c r="D997" s="2"/>
      <c r="E997" s="2"/>
      <c r="F997" s="2"/>
      <c r="G997" s="2"/>
      <c r="H997" s="3"/>
      <c r="U997" s="4"/>
    </row>
    <row r="998" spans="1:21" ht="15.75" customHeight="1">
      <c r="A998" s="1"/>
      <c r="D998" s="2"/>
      <c r="E998" s="2"/>
      <c r="F998" s="2"/>
      <c r="G998" s="2"/>
      <c r="H998" s="3"/>
      <c r="U998" s="4"/>
    </row>
    <row r="999" spans="1:21" ht="15.75" customHeight="1">
      <c r="A999" s="1"/>
      <c r="D999" s="2"/>
      <c r="E999" s="2"/>
      <c r="F999" s="2"/>
      <c r="G999" s="2"/>
      <c r="H999" s="3"/>
      <c r="U999" s="4"/>
    </row>
  </sheetData>
  <mergeCells count="85">
    <mergeCell ref="D6:D7"/>
    <mergeCell ref="E6:E7"/>
    <mergeCell ref="B55:S55"/>
    <mergeCell ref="B59:S59"/>
    <mergeCell ref="B63:S63"/>
    <mergeCell ref="B38:S38"/>
    <mergeCell ref="B43:S43"/>
    <mergeCell ref="B48:S48"/>
    <mergeCell ref="B26:S26"/>
    <mergeCell ref="B12:S12"/>
    <mergeCell ref="B17:S17"/>
    <mergeCell ref="B34:S34"/>
    <mergeCell ref="V6:W6"/>
    <mergeCell ref="T12:W12"/>
    <mergeCell ref="X6:X7"/>
    <mergeCell ref="Y6:Y7"/>
    <mergeCell ref="Z6:Z7"/>
    <mergeCell ref="A2:T2"/>
    <mergeCell ref="A3:T3"/>
    <mergeCell ref="F6:G6"/>
    <mergeCell ref="H6:I6"/>
    <mergeCell ref="J6:K6"/>
    <mergeCell ref="L6:M6"/>
    <mergeCell ref="N6:O6"/>
    <mergeCell ref="P6:Q6"/>
    <mergeCell ref="R6:R7"/>
    <mergeCell ref="S6:S7"/>
    <mergeCell ref="T6:U6"/>
    <mergeCell ref="A4:S4"/>
    <mergeCell ref="A5:S5"/>
    <mergeCell ref="A6:A7"/>
    <mergeCell ref="B6:B7"/>
    <mergeCell ref="C6:C7"/>
    <mergeCell ref="B316:S316"/>
    <mergeCell ref="B321:S321"/>
    <mergeCell ref="B245:S245"/>
    <mergeCell ref="B252:S252"/>
    <mergeCell ref="B258:S258"/>
    <mergeCell ref="B264:S264"/>
    <mergeCell ref="B270:S270"/>
    <mergeCell ref="B278:S278"/>
    <mergeCell ref="B287:S287"/>
    <mergeCell ref="B238:S238"/>
    <mergeCell ref="B294:S294"/>
    <mergeCell ref="B300:S300"/>
    <mergeCell ref="B306:S306"/>
    <mergeCell ref="B311:S311"/>
    <mergeCell ref="B208:S208"/>
    <mergeCell ref="B214:S214"/>
    <mergeCell ref="B219:S219"/>
    <mergeCell ref="B224:S224"/>
    <mergeCell ref="B231:S231"/>
    <mergeCell ref="B179:S179"/>
    <mergeCell ref="B184:S184"/>
    <mergeCell ref="B189:S189"/>
    <mergeCell ref="B195:S195"/>
    <mergeCell ref="B201:S201"/>
    <mergeCell ref="B149:S149"/>
    <mergeCell ref="B154:S154"/>
    <mergeCell ref="B159:S159"/>
    <mergeCell ref="B167:S167"/>
    <mergeCell ref="B174:S174"/>
    <mergeCell ref="B117:S117"/>
    <mergeCell ref="B124:S124"/>
    <mergeCell ref="B130:S130"/>
    <mergeCell ref="B137:S137"/>
    <mergeCell ref="B143:S143"/>
    <mergeCell ref="B96:S96"/>
    <mergeCell ref="B100:S100"/>
    <mergeCell ref="B104:S104"/>
    <mergeCell ref="B108:S108"/>
    <mergeCell ref="B112:S112"/>
    <mergeCell ref="T34:W34"/>
    <mergeCell ref="B87:S87"/>
    <mergeCell ref="B91:S91"/>
    <mergeCell ref="B67:S67"/>
    <mergeCell ref="B71:S71"/>
    <mergeCell ref="B76:S76"/>
    <mergeCell ref="B82:S82"/>
    <mergeCell ref="T17:W17"/>
    <mergeCell ref="B22:S22"/>
    <mergeCell ref="T22:W22"/>
    <mergeCell ref="T26:W26"/>
    <mergeCell ref="B30:S30"/>
    <mergeCell ref="T30:W30"/>
  </mergeCells>
  <pageMargins left="0.7" right="0.7" top="0.75" bottom="0.75" header="0" footer="0"/>
  <pageSetup orientation="landscape" r:id="rId1"/>
  <headerFooter>
    <oddHeader>Page &amp;P</oddHead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EAB8F-EF45-4BF3-B6B8-E9A27AE72A62}">
  <dimension ref="A1:AA998"/>
  <sheetViews>
    <sheetView topLeftCell="A72" workbookViewId="0">
      <selection activeCell="C213" sqref="C213"/>
    </sheetView>
  </sheetViews>
  <sheetFormatPr defaultColWidth="11.25" defaultRowHeight="15" customHeight="1"/>
  <cols>
    <col min="1" max="1" width="4" customWidth="1"/>
    <col min="2" max="2" width="16.5" customWidth="1"/>
    <col min="3" max="3" width="7.5" customWidth="1"/>
    <col min="4" max="4" width="8" hidden="1" customWidth="1"/>
    <col min="5" max="5" width="7.625" hidden="1" customWidth="1"/>
    <col min="6" max="6" width="7.125" hidden="1" customWidth="1"/>
    <col min="7" max="7" width="6.5" hidden="1" customWidth="1"/>
    <col min="8" max="8" width="7.375" bestFit="1" customWidth="1"/>
    <col min="9" max="9" width="10.125" style="136" customWidth="1"/>
    <col min="10" max="10" width="9.25" style="136" customWidth="1"/>
    <col min="11" max="11" width="9.5" style="136" customWidth="1"/>
    <col min="12" max="12" width="7.5" style="136" customWidth="1"/>
    <col min="13" max="13" width="6.625" style="136" customWidth="1"/>
    <col min="14" max="14" width="7.25" style="136" customWidth="1"/>
    <col min="15" max="15" width="9.375" style="136" customWidth="1"/>
    <col min="16" max="16" width="6.375" style="136" customWidth="1"/>
    <col min="17" max="17" width="7.5" style="136" customWidth="1"/>
    <col min="18" max="18" width="5.5" customWidth="1"/>
    <col min="19" max="19" width="6.125" hidden="1" customWidth="1"/>
    <col min="20" max="20" width="8" hidden="1" customWidth="1"/>
    <col min="21" max="21" width="9.125" hidden="1" customWidth="1"/>
    <col min="22" max="23" width="8" hidden="1" customWidth="1"/>
    <col min="24" max="24" width="8.375" hidden="1" customWidth="1"/>
    <col min="25" max="26" width="8" hidden="1" customWidth="1"/>
  </cols>
  <sheetData>
    <row r="1" spans="1:27" ht="36" customHeight="1">
      <c r="A1" s="7"/>
      <c r="B1" s="5" t="s">
        <v>311</v>
      </c>
      <c r="C1" s="5"/>
      <c r="D1" s="5"/>
      <c r="E1" s="6"/>
      <c r="F1" s="6"/>
      <c r="G1" s="183"/>
      <c r="H1" s="6"/>
      <c r="I1" s="184"/>
      <c r="J1" s="185"/>
      <c r="K1" s="186"/>
      <c r="L1" s="185"/>
      <c r="M1" s="186"/>
      <c r="N1" s="185"/>
      <c r="O1" s="186"/>
      <c r="P1" s="185"/>
      <c r="Q1" s="186"/>
      <c r="R1" s="5"/>
      <c r="S1" s="5"/>
      <c r="U1" s="4"/>
    </row>
    <row r="2" spans="1:27" ht="15.75" customHeight="1">
      <c r="A2" s="273" t="s">
        <v>312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8"/>
      <c r="V2" s="9"/>
      <c r="W2" s="8"/>
      <c r="X2" s="8"/>
      <c r="Y2" s="8"/>
      <c r="Z2" s="8"/>
    </row>
    <row r="3" spans="1:27" ht="34.5" customHeight="1">
      <c r="A3" s="275" t="s">
        <v>314</v>
      </c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8"/>
      <c r="V3" s="9"/>
      <c r="W3" s="8"/>
      <c r="X3" s="8"/>
      <c r="Y3" s="8"/>
      <c r="Z3" s="8"/>
    </row>
    <row r="4" spans="1:27" ht="40.5" customHeight="1">
      <c r="A4" s="282" t="s">
        <v>305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8"/>
      <c r="U4" s="9"/>
      <c r="V4" s="8"/>
      <c r="W4" s="8"/>
      <c r="X4" s="8"/>
      <c r="Y4" s="8"/>
      <c r="Z4" s="8"/>
    </row>
    <row r="5" spans="1:27" ht="19.5" customHeight="1" thickBot="1">
      <c r="A5" s="284"/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8"/>
      <c r="U5" s="9"/>
      <c r="V5" s="8"/>
      <c r="W5" s="8"/>
      <c r="X5" s="8"/>
      <c r="Y5" s="8"/>
      <c r="Z5" s="8"/>
    </row>
    <row r="6" spans="1:27" ht="52.5" customHeight="1" thickTop="1">
      <c r="A6" s="302" t="s">
        <v>6</v>
      </c>
      <c r="B6" s="299" t="s">
        <v>7</v>
      </c>
      <c r="C6" s="299" t="s">
        <v>8</v>
      </c>
      <c r="D6" s="299" t="s">
        <v>9</v>
      </c>
      <c r="E6" s="299" t="s">
        <v>10</v>
      </c>
      <c r="F6" s="299" t="s">
        <v>11</v>
      </c>
      <c r="G6" s="300"/>
      <c r="H6" s="299" t="s">
        <v>12</v>
      </c>
      <c r="I6" s="300"/>
      <c r="J6" s="301" t="s">
        <v>13</v>
      </c>
      <c r="K6" s="300"/>
      <c r="L6" s="301" t="s">
        <v>14</v>
      </c>
      <c r="M6" s="300"/>
      <c r="N6" s="301" t="s">
        <v>15</v>
      </c>
      <c r="O6" s="300"/>
      <c r="P6" s="301" t="s">
        <v>16</v>
      </c>
      <c r="Q6" s="300"/>
      <c r="R6" s="299" t="s">
        <v>17</v>
      </c>
      <c r="S6" s="292" t="s">
        <v>18</v>
      </c>
      <c r="T6" s="294" t="s">
        <v>19</v>
      </c>
      <c r="U6" s="295"/>
      <c r="V6" s="296" t="s">
        <v>20</v>
      </c>
      <c r="W6" s="295"/>
      <c r="X6" s="297" t="s">
        <v>21</v>
      </c>
      <c r="Y6" s="297" t="s">
        <v>22</v>
      </c>
      <c r="Z6" s="297" t="s">
        <v>23</v>
      </c>
      <c r="AA6" s="193"/>
    </row>
    <row r="7" spans="1:27" ht="27.75" customHeight="1">
      <c r="A7" s="300"/>
      <c r="B7" s="300"/>
      <c r="C7" s="300"/>
      <c r="D7" s="300"/>
      <c r="E7" s="300"/>
      <c r="F7" s="191" t="s">
        <v>24</v>
      </c>
      <c r="G7" s="194" t="s">
        <v>25</v>
      </c>
      <c r="H7" s="191" t="s">
        <v>24</v>
      </c>
      <c r="I7" s="195" t="s">
        <v>25</v>
      </c>
      <c r="J7" s="192" t="s">
        <v>24</v>
      </c>
      <c r="K7" s="195" t="s">
        <v>25</v>
      </c>
      <c r="L7" s="192" t="s">
        <v>24</v>
      </c>
      <c r="M7" s="195" t="s">
        <v>25</v>
      </c>
      <c r="N7" s="192" t="s">
        <v>24</v>
      </c>
      <c r="O7" s="195" t="s">
        <v>25</v>
      </c>
      <c r="P7" s="192" t="s">
        <v>24</v>
      </c>
      <c r="Q7" s="195" t="s">
        <v>25</v>
      </c>
      <c r="R7" s="300"/>
      <c r="S7" s="293"/>
      <c r="T7" s="196" t="s">
        <v>26</v>
      </c>
      <c r="U7" s="197" t="s">
        <v>27</v>
      </c>
      <c r="V7" s="196" t="s">
        <v>26</v>
      </c>
      <c r="W7" s="197" t="s">
        <v>27</v>
      </c>
      <c r="X7" s="298"/>
      <c r="Y7" s="298"/>
      <c r="Z7" s="298"/>
      <c r="AA7" s="193"/>
    </row>
    <row r="8" spans="1:27" ht="14.25" hidden="1" customHeight="1">
      <c r="A8" s="198">
        <v>1</v>
      </c>
      <c r="B8" s="198">
        <v>2</v>
      </c>
      <c r="C8" s="198">
        <v>2</v>
      </c>
      <c r="D8" s="198" t="s">
        <v>299</v>
      </c>
      <c r="E8" s="198">
        <v>4</v>
      </c>
      <c r="F8" s="198">
        <f t="shared" ref="F8:Z8" si="0">E8+1</f>
        <v>5</v>
      </c>
      <c r="G8" s="199">
        <f t="shared" si="0"/>
        <v>6</v>
      </c>
      <c r="H8" s="199">
        <f t="shared" si="0"/>
        <v>7</v>
      </c>
      <c r="I8" s="200">
        <f t="shared" si="0"/>
        <v>8</v>
      </c>
      <c r="J8" s="200">
        <f t="shared" si="0"/>
        <v>9</v>
      </c>
      <c r="K8" s="200">
        <f t="shared" si="0"/>
        <v>10</v>
      </c>
      <c r="L8" s="200">
        <f t="shared" si="0"/>
        <v>11</v>
      </c>
      <c r="M8" s="200">
        <f t="shared" si="0"/>
        <v>12</v>
      </c>
      <c r="N8" s="200">
        <f t="shared" si="0"/>
        <v>13</v>
      </c>
      <c r="O8" s="200">
        <f t="shared" si="0"/>
        <v>14</v>
      </c>
      <c r="P8" s="200">
        <f t="shared" si="0"/>
        <v>15</v>
      </c>
      <c r="Q8" s="200">
        <f t="shared" si="0"/>
        <v>16</v>
      </c>
      <c r="R8" s="199">
        <f t="shared" si="0"/>
        <v>17</v>
      </c>
      <c r="S8" s="201">
        <f t="shared" si="0"/>
        <v>18</v>
      </c>
      <c r="T8" s="202">
        <f t="shared" si="0"/>
        <v>19</v>
      </c>
      <c r="U8" s="202">
        <f t="shared" si="0"/>
        <v>20</v>
      </c>
      <c r="V8" s="202">
        <f t="shared" si="0"/>
        <v>21</v>
      </c>
      <c r="W8" s="202">
        <f t="shared" si="0"/>
        <v>22</v>
      </c>
      <c r="X8" s="202">
        <f t="shared" si="0"/>
        <v>23</v>
      </c>
      <c r="Y8" s="202">
        <f t="shared" si="0"/>
        <v>24</v>
      </c>
      <c r="Z8" s="202">
        <f t="shared" si="0"/>
        <v>25</v>
      </c>
      <c r="AA8" s="193"/>
    </row>
    <row r="9" spans="1:27" ht="14.25" customHeight="1" thickBot="1">
      <c r="A9" s="198">
        <v>1</v>
      </c>
      <c r="B9" s="198">
        <v>2</v>
      </c>
      <c r="C9" s="198">
        <v>3</v>
      </c>
      <c r="D9" s="198">
        <v>4</v>
      </c>
      <c r="E9" s="198">
        <v>5</v>
      </c>
      <c r="F9" s="198">
        <v>6</v>
      </c>
      <c r="G9" s="198">
        <v>7</v>
      </c>
      <c r="H9" s="198">
        <v>8</v>
      </c>
      <c r="I9" s="203">
        <v>9</v>
      </c>
      <c r="J9" s="203">
        <v>10</v>
      </c>
      <c r="K9" s="203">
        <v>11</v>
      </c>
      <c r="L9" s="203">
        <v>12</v>
      </c>
      <c r="M9" s="203">
        <v>13</v>
      </c>
      <c r="N9" s="203">
        <v>14</v>
      </c>
      <c r="O9" s="203">
        <v>15</v>
      </c>
      <c r="P9" s="203">
        <v>16</v>
      </c>
      <c r="Q9" s="203">
        <v>17</v>
      </c>
      <c r="R9" s="198">
        <v>18</v>
      </c>
      <c r="S9" s="204"/>
      <c r="T9" s="204"/>
      <c r="U9" s="204"/>
      <c r="V9" s="204"/>
      <c r="W9" s="204"/>
      <c r="X9" s="204"/>
      <c r="Y9" s="204"/>
      <c r="Z9" s="204"/>
      <c r="AA9" s="193"/>
    </row>
    <row r="10" spans="1:27" ht="18.75" customHeight="1" thickTop="1">
      <c r="A10" s="205" t="s">
        <v>28</v>
      </c>
      <c r="B10" s="206" t="s">
        <v>29</v>
      </c>
      <c r="C10" s="207">
        <f t="shared" ref="C10:F10" si="1">SUM(C11:C27)</f>
        <v>20963</v>
      </c>
      <c r="D10" s="207" t="e">
        <f t="shared" si="1"/>
        <v>#VALUE!</v>
      </c>
      <c r="E10" s="207">
        <f t="shared" si="1"/>
        <v>20963</v>
      </c>
      <c r="F10" s="207">
        <f t="shared" si="1"/>
        <v>20963</v>
      </c>
      <c r="G10" s="208">
        <f t="shared" ref="G10:G212" si="2">F10/$E10</f>
        <v>1</v>
      </c>
      <c r="H10" s="207">
        <f>SUM(H11:H27)</f>
        <v>20963</v>
      </c>
      <c r="I10" s="209">
        <f>H10/$C10</f>
        <v>1</v>
      </c>
      <c r="J10" s="210">
        <f>SUM(J11:J27)</f>
        <v>20963</v>
      </c>
      <c r="K10" s="209">
        <f>J10/$H10</f>
        <v>1</v>
      </c>
      <c r="L10" s="210">
        <f>SUM(L11:L27)</f>
        <v>0</v>
      </c>
      <c r="M10" s="209">
        <f>L10/$H10</f>
        <v>0</v>
      </c>
      <c r="N10" s="210">
        <f>SUM(N11:N27)</f>
        <v>20912</v>
      </c>
      <c r="O10" s="209">
        <f>N10/$C10</f>
        <v>0.99756714210752273</v>
      </c>
      <c r="P10" s="210">
        <f>SUM(P11:P27)</f>
        <v>51</v>
      </c>
      <c r="Q10" s="209">
        <f t="shared" ref="Q10:Q211" si="3">P10/$C10</f>
        <v>2.432857892477222E-3</v>
      </c>
      <c r="R10" s="207">
        <f t="shared" ref="R10:T10" si="4">SUM(R11:R27)</f>
        <v>3</v>
      </c>
      <c r="S10" s="211">
        <f t="shared" si="4"/>
        <v>0</v>
      </c>
      <c r="T10" s="211">
        <f t="shared" si="4"/>
        <v>0</v>
      </c>
      <c r="U10" s="211"/>
      <c r="V10" s="211">
        <f>SUM(V11:V27)</f>
        <v>0</v>
      </c>
      <c r="W10" s="211"/>
      <c r="X10" s="187" t="str">
        <f t="shared" ref="X10:X24" si="5">IF(E10&lt;&gt;F10,"sai","")</f>
        <v/>
      </c>
      <c r="Y10" s="187" t="str">
        <f t="shared" ref="Y10:Y212" si="6">IF((F10-J10-L10)=0,"","sai")</f>
        <v/>
      </c>
      <c r="Z10" s="187" t="str">
        <f t="shared" ref="Z10:Z212" si="7">IF((J10-N10-P10)=0,"","Sai")</f>
        <v/>
      </c>
      <c r="AA10" s="193"/>
    </row>
    <row r="11" spans="1:27" ht="18.75" customHeight="1">
      <c r="A11" s="212">
        <v>1</v>
      </c>
      <c r="B11" s="213" t="s">
        <v>31</v>
      </c>
      <c r="C11" s="214">
        <f>VLOOKUP($B11,'[1]Sắp xếp ĐVHC tỉnh'!$B$13:$Z$250,C$8,0)</f>
        <v>1460</v>
      </c>
      <c r="D11" s="214" t="e">
        <f>VLOOKUP($B11,'[1]Sắp xếp ĐVHC tỉnh'!$B$13:$Z$250,D$8,0)</f>
        <v>#VALUE!</v>
      </c>
      <c r="E11" s="214">
        <f>VLOOKUP($B11,'[1]Sắp xếp ĐVHC tỉnh'!$B$13:$Z$250,E$8,0)</f>
        <v>1460</v>
      </c>
      <c r="F11" s="214">
        <f>VLOOKUP($B11,'[1]Sắp xếp ĐVHC tỉnh'!$B$13:$Z$250,F$8,0)</f>
        <v>1460</v>
      </c>
      <c r="G11" s="215">
        <f t="shared" si="2"/>
        <v>1</v>
      </c>
      <c r="H11" s="214">
        <f>VLOOKUP($B11,'[1]Sắp xếp ĐVHC tỉnh'!$B$13:$Z$250,H$8,0)</f>
        <v>1460</v>
      </c>
      <c r="I11" s="209">
        <f t="shared" ref="I11:I74" si="8">H11/$C11</f>
        <v>1</v>
      </c>
      <c r="J11" s="216">
        <f>VLOOKUP($B11,'[1]Sắp xếp ĐVHC tỉnh'!$B$13:$Z$250,J$8,0)</f>
        <v>1460</v>
      </c>
      <c r="K11" s="209">
        <f t="shared" ref="K11:K74" si="9">J11/$H11</f>
        <v>1</v>
      </c>
      <c r="L11" s="216">
        <f>VLOOKUP($B11,'[1]Sắp xếp ĐVHC tỉnh'!$B$13:$Z$250,L$8,0)</f>
        <v>0</v>
      </c>
      <c r="M11" s="209">
        <f t="shared" ref="M11:M74" si="10">L11/$H11</f>
        <v>0</v>
      </c>
      <c r="N11" s="216">
        <f>VLOOKUP($B11,'[1]Sắp xếp ĐVHC tỉnh'!$B$13:$Z$250,N$8,0)</f>
        <v>1456</v>
      </c>
      <c r="O11" s="209">
        <f t="shared" ref="O11:O74" si="11">N11/$C11</f>
        <v>0.99726027397260275</v>
      </c>
      <c r="P11" s="216">
        <f>VLOOKUP($B11,'[1]Sắp xếp ĐVHC tỉnh'!$B$13:$Z$250,P$8,0)</f>
        <v>4</v>
      </c>
      <c r="Q11" s="217">
        <f t="shared" si="3"/>
        <v>2.7397260273972603E-3</v>
      </c>
      <c r="R11" s="214">
        <f>VLOOKUP($B11,'[1]Sắp xếp ĐVHC tỉnh'!$B$13:$Z$250,R$8,0)</f>
        <v>0</v>
      </c>
      <c r="S11" s="214">
        <f>VLOOKUP($B11,'[1]Sắp xếp ĐVHC tỉnh'!$B$13:$Z$250,S$8,0)</f>
        <v>0</v>
      </c>
      <c r="T11" s="214">
        <f>VLOOKUP($B11,'[1]Sắp xếp ĐVHC tỉnh'!$B$13:$Z$250,T$8,0)</f>
        <v>0</v>
      </c>
      <c r="U11" s="218">
        <f>VLOOKUP($B11,'[1]Sắp xếp ĐVHC tỉnh'!$B$13:$Z$250,U$8,0)</f>
        <v>0</v>
      </c>
      <c r="V11" s="214">
        <f>VLOOKUP($B11,'[1]Sắp xếp ĐVHC tỉnh'!$B$13:$Z$250,V$8,0)</f>
        <v>0</v>
      </c>
      <c r="W11" s="214">
        <f>VLOOKUP($B11,'[1]Sắp xếp ĐVHC tỉnh'!$B$13:$Z$250,W$8,0)</f>
        <v>0</v>
      </c>
      <c r="X11" s="187" t="str">
        <f t="shared" si="5"/>
        <v/>
      </c>
      <c r="Y11" s="187" t="str">
        <f t="shared" si="6"/>
        <v/>
      </c>
      <c r="Z11" s="187" t="str">
        <f t="shared" si="7"/>
        <v/>
      </c>
      <c r="AA11" s="193"/>
    </row>
    <row r="12" spans="1:27" ht="18.75" customHeight="1">
      <c r="A12" s="219">
        <v>2</v>
      </c>
      <c r="B12" s="220" t="s">
        <v>32</v>
      </c>
      <c r="C12" s="214">
        <f>VLOOKUP($B12,'[1]Sắp xếp ĐVHC tỉnh'!$B$13:$Z$250,C$8,0)</f>
        <v>791</v>
      </c>
      <c r="D12" s="214" t="e">
        <f>VLOOKUP($B12,'[1]Sắp xếp ĐVHC tỉnh'!$B$13:$Z$250,D$8,0)</f>
        <v>#VALUE!</v>
      </c>
      <c r="E12" s="214">
        <f>VLOOKUP($B12,'[1]Sắp xếp ĐVHC tỉnh'!$B$13:$Z$250,E$8,0)</f>
        <v>791</v>
      </c>
      <c r="F12" s="214">
        <f>VLOOKUP($B12,'[1]Sắp xếp ĐVHC tỉnh'!$B$13:$Z$250,F$8,0)</f>
        <v>791</v>
      </c>
      <c r="G12" s="215">
        <f t="shared" si="2"/>
        <v>1</v>
      </c>
      <c r="H12" s="214">
        <f>VLOOKUP($B12,'[1]Sắp xếp ĐVHC tỉnh'!$B$13:$Z$250,H$8,0)</f>
        <v>791</v>
      </c>
      <c r="I12" s="209">
        <f t="shared" si="8"/>
        <v>1</v>
      </c>
      <c r="J12" s="216">
        <f>VLOOKUP($B12,'[1]Sắp xếp ĐVHC tỉnh'!$B$13:$Z$250,J$8,0)</f>
        <v>791</v>
      </c>
      <c r="K12" s="209">
        <f t="shared" si="9"/>
        <v>1</v>
      </c>
      <c r="L12" s="216">
        <f>VLOOKUP($B12,'[1]Sắp xếp ĐVHC tỉnh'!$B$13:$Z$250,L$8,0)</f>
        <v>0</v>
      </c>
      <c r="M12" s="209">
        <f t="shared" si="10"/>
        <v>0</v>
      </c>
      <c r="N12" s="216">
        <f>VLOOKUP($B12,'[1]Sắp xếp ĐVHC tỉnh'!$B$13:$Z$250,N$8,0)</f>
        <v>781</v>
      </c>
      <c r="O12" s="209">
        <f t="shared" si="11"/>
        <v>0.98735777496839439</v>
      </c>
      <c r="P12" s="216">
        <f>VLOOKUP($B12,'[1]Sắp xếp ĐVHC tỉnh'!$B$13:$Z$250,P$8,0)</f>
        <v>10</v>
      </c>
      <c r="Q12" s="217">
        <f t="shared" si="3"/>
        <v>1.2642225031605562E-2</v>
      </c>
      <c r="R12" s="214">
        <f>VLOOKUP($B12,'[1]Sắp xếp ĐVHC tỉnh'!$B$13:$Z$250,R$8,0)</f>
        <v>0</v>
      </c>
      <c r="S12" s="214">
        <f>VLOOKUP($B12,'[1]Sắp xếp ĐVHC tỉnh'!$B$13:$Z$250,S$8,0)</f>
        <v>0</v>
      </c>
      <c r="T12" s="214">
        <f>VLOOKUP($B12,'[1]Sắp xếp ĐVHC tỉnh'!$B$13:$Z$250,T$8,0)</f>
        <v>0</v>
      </c>
      <c r="U12" s="218">
        <f>VLOOKUP($B12,'[1]Sắp xếp ĐVHC tỉnh'!$B$13:$Z$250,U$8,0)</f>
        <v>0</v>
      </c>
      <c r="V12" s="214">
        <f>VLOOKUP($B12,'[1]Sắp xếp ĐVHC tỉnh'!$B$13:$Z$250,V$8,0)</f>
        <v>0</v>
      </c>
      <c r="W12" s="214">
        <f>VLOOKUP($B12,'[1]Sắp xếp ĐVHC tỉnh'!$B$13:$Z$250,W$8,0)</f>
        <v>0</v>
      </c>
      <c r="X12" s="187" t="str">
        <f t="shared" si="5"/>
        <v/>
      </c>
      <c r="Y12" s="187" t="str">
        <f t="shared" si="6"/>
        <v/>
      </c>
      <c r="Z12" s="187" t="str">
        <f t="shared" si="7"/>
        <v/>
      </c>
      <c r="AA12" s="193"/>
    </row>
    <row r="13" spans="1:27" ht="18.75" customHeight="1">
      <c r="A13" s="212">
        <v>3</v>
      </c>
      <c r="B13" s="221" t="s">
        <v>33</v>
      </c>
      <c r="C13" s="222">
        <f>VLOOKUP($B13,'[1]Sắp xếp ĐVHC tỉnh'!$B$13:$Z$250,C$8,0)</f>
        <v>517</v>
      </c>
      <c r="D13" s="214" t="e">
        <f>VLOOKUP($B13,'[1]Sắp xếp ĐVHC tỉnh'!$B$13:$Z$250,D$8,0)</f>
        <v>#VALUE!</v>
      </c>
      <c r="E13" s="222">
        <f>VLOOKUP($B13,'[1]Sắp xếp ĐVHC tỉnh'!$B$13:$Z$250,E$8,0)</f>
        <v>517</v>
      </c>
      <c r="F13" s="222">
        <f>VLOOKUP($B13,'[1]Sắp xếp ĐVHC tỉnh'!$B$13:$Z$250,F$8,0)</f>
        <v>517</v>
      </c>
      <c r="G13" s="215">
        <f t="shared" si="2"/>
        <v>1</v>
      </c>
      <c r="H13" s="222">
        <f>VLOOKUP($B13,'[1]Sắp xếp ĐVHC tỉnh'!$B$13:$Z$250,H$8,0)</f>
        <v>517</v>
      </c>
      <c r="I13" s="209">
        <f t="shared" si="8"/>
        <v>1</v>
      </c>
      <c r="J13" s="223">
        <f>VLOOKUP($B13,'[1]Sắp xếp ĐVHC tỉnh'!$B$13:$Z$250,J$8,0)</f>
        <v>517</v>
      </c>
      <c r="K13" s="209">
        <f t="shared" si="9"/>
        <v>1</v>
      </c>
      <c r="L13" s="223">
        <f>VLOOKUP($B13,'[1]Sắp xếp ĐVHC tỉnh'!$B$13:$Z$250,L$8,0)</f>
        <v>0</v>
      </c>
      <c r="M13" s="209">
        <f t="shared" si="10"/>
        <v>0</v>
      </c>
      <c r="N13" s="223">
        <f>VLOOKUP($B13,'[1]Sắp xếp ĐVHC tỉnh'!$B$13:$Z$250,N$8,0)</f>
        <v>516</v>
      </c>
      <c r="O13" s="209">
        <f t="shared" si="11"/>
        <v>0.99806576402321079</v>
      </c>
      <c r="P13" s="223">
        <f>VLOOKUP($B13,'[1]Sắp xếp ĐVHC tỉnh'!$B$13:$Z$250,P$8,0)</f>
        <v>1</v>
      </c>
      <c r="Q13" s="217">
        <f t="shared" si="3"/>
        <v>1.9342359767891683E-3</v>
      </c>
      <c r="R13" s="214">
        <f>VLOOKUP($B13,'[1]Sắp xếp ĐVHC tỉnh'!$B$13:$Z$250,R$8,0)</f>
        <v>0</v>
      </c>
      <c r="S13" s="214">
        <f>VLOOKUP($B13,'[1]Sắp xếp ĐVHC tỉnh'!$B$13:$Z$250,S$8,0)</f>
        <v>0</v>
      </c>
      <c r="T13" s="214">
        <f>VLOOKUP($B13,'[1]Sắp xếp ĐVHC tỉnh'!$B$13:$Z$250,T$8,0)</f>
        <v>0</v>
      </c>
      <c r="U13" s="218">
        <f>VLOOKUP($B13,'[1]Sắp xếp ĐVHC tỉnh'!$B$13:$Z$250,U$8,0)</f>
        <v>0</v>
      </c>
      <c r="V13" s="214">
        <f>VLOOKUP($B13,'[1]Sắp xếp ĐVHC tỉnh'!$B$13:$Z$250,V$8,0)</f>
        <v>0</v>
      </c>
      <c r="W13" s="214">
        <f>VLOOKUP($B13,'[1]Sắp xếp ĐVHC tỉnh'!$B$13:$Z$250,W$8,0)</f>
        <v>0</v>
      </c>
      <c r="X13" s="187" t="str">
        <f t="shared" si="5"/>
        <v/>
      </c>
      <c r="Y13" s="187" t="str">
        <f t="shared" si="6"/>
        <v/>
      </c>
      <c r="Z13" s="187" t="str">
        <f t="shared" si="7"/>
        <v/>
      </c>
      <c r="AA13" s="193"/>
    </row>
    <row r="14" spans="1:27" ht="18.75" customHeight="1">
      <c r="A14" s="219">
        <v>4</v>
      </c>
      <c r="B14" s="224" t="s">
        <v>36</v>
      </c>
      <c r="C14" s="214">
        <f>VLOOKUP($B14,'[1]Sắp xếp ĐVHC tỉnh'!$B$13:$Z$250,C$8,0)</f>
        <v>2541</v>
      </c>
      <c r="D14" s="214" t="e">
        <f>VLOOKUP($B14,'[1]Sắp xếp ĐVHC tỉnh'!$B$13:$Z$250,D$8,0)</f>
        <v>#VALUE!</v>
      </c>
      <c r="E14" s="214">
        <f>VLOOKUP($B14,'[1]Sắp xếp ĐVHC tỉnh'!$B$13:$Z$250,E$8,0)</f>
        <v>2541</v>
      </c>
      <c r="F14" s="214">
        <f>VLOOKUP($B14,'[1]Sắp xếp ĐVHC tỉnh'!$B$13:$Z$250,F$8,0)</f>
        <v>2541</v>
      </c>
      <c r="G14" s="215">
        <f t="shared" si="2"/>
        <v>1</v>
      </c>
      <c r="H14" s="214">
        <f>VLOOKUP($B14,'[1]Sắp xếp ĐVHC tỉnh'!$B$13:$Z$250,H$8,0)</f>
        <v>2541</v>
      </c>
      <c r="I14" s="209">
        <f t="shared" si="8"/>
        <v>1</v>
      </c>
      <c r="J14" s="216">
        <f>VLOOKUP($B14,'[1]Sắp xếp ĐVHC tỉnh'!$B$13:$Z$250,J$8,0)</f>
        <v>2541</v>
      </c>
      <c r="K14" s="209">
        <f t="shared" si="9"/>
        <v>1</v>
      </c>
      <c r="L14" s="216">
        <f>VLOOKUP($B14,'[1]Sắp xếp ĐVHC tỉnh'!$B$13:$Z$250,L$8,0)</f>
        <v>0</v>
      </c>
      <c r="M14" s="209">
        <f t="shared" si="10"/>
        <v>0</v>
      </c>
      <c r="N14" s="216">
        <f>VLOOKUP($B14,'[1]Sắp xếp ĐVHC tỉnh'!$B$13:$Z$250,N$8,0)</f>
        <v>2539</v>
      </c>
      <c r="O14" s="209">
        <f t="shared" si="11"/>
        <v>0.99921290830381737</v>
      </c>
      <c r="P14" s="216">
        <f>VLOOKUP($B14,'[1]Sắp xếp ĐVHC tỉnh'!$B$13:$Z$250,P$8,0)</f>
        <v>2</v>
      </c>
      <c r="Q14" s="217">
        <f t="shared" si="3"/>
        <v>7.8709169618260523E-4</v>
      </c>
      <c r="R14" s="214">
        <f>VLOOKUP($B14,'[1]Sắp xếp ĐVHC tỉnh'!$B$13:$Z$250,R$8,0)</f>
        <v>0</v>
      </c>
      <c r="S14" s="214">
        <f>VLOOKUP($B14,'[1]Sắp xếp ĐVHC tỉnh'!$B$13:$Z$250,S$8,0)</f>
        <v>0</v>
      </c>
      <c r="T14" s="214">
        <f>VLOOKUP($B14,'[1]Sắp xếp ĐVHC tỉnh'!$B$13:$Z$250,T$8,0)</f>
        <v>0</v>
      </c>
      <c r="U14" s="218">
        <f>VLOOKUP($B14,'[1]Sắp xếp ĐVHC tỉnh'!$B$13:$Z$250,U$8,0)</f>
        <v>0</v>
      </c>
      <c r="V14" s="214">
        <f>VLOOKUP($B14,'[1]Sắp xếp ĐVHC tỉnh'!$B$13:$Z$250,V$8,0)</f>
        <v>0</v>
      </c>
      <c r="W14" s="214">
        <f>VLOOKUP($B14,'[1]Sắp xếp ĐVHC tỉnh'!$B$13:$Z$250,W$8,0)</f>
        <v>0</v>
      </c>
      <c r="X14" s="187" t="str">
        <f t="shared" si="5"/>
        <v/>
      </c>
      <c r="Y14" s="187" t="str">
        <f t="shared" si="6"/>
        <v/>
      </c>
      <c r="Z14" s="187" t="str">
        <f t="shared" si="7"/>
        <v/>
      </c>
      <c r="AA14" s="193"/>
    </row>
    <row r="15" spans="1:27" ht="18.75" customHeight="1">
      <c r="A15" s="212">
        <v>5</v>
      </c>
      <c r="B15" s="220" t="s">
        <v>37</v>
      </c>
      <c r="C15" s="214">
        <f>VLOOKUP($B15,'[1]Sắp xếp ĐVHC tỉnh'!$B$13:$Z$250,C$8,0)</f>
        <v>1006</v>
      </c>
      <c r="D15" s="214" t="e">
        <f>VLOOKUP($B15,'[1]Sắp xếp ĐVHC tỉnh'!$B$13:$Z$250,D$8,0)</f>
        <v>#VALUE!</v>
      </c>
      <c r="E15" s="214">
        <f>VLOOKUP($B15,'[1]Sắp xếp ĐVHC tỉnh'!$B$13:$Z$250,E$8,0)</f>
        <v>1006</v>
      </c>
      <c r="F15" s="214">
        <f>VLOOKUP($B15,'[1]Sắp xếp ĐVHC tỉnh'!$B$13:$Z$250,F$8,0)</f>
        <v>1006</v>
      </c>
      <c r="G15" s="215">
        <f t="shared" si="2"/>
        <v>1</v>
      </c>
      <c r="H15" s="214">
        <f>VLOOKUP($B15,'[1]Sắp xếp ĐVHC tỉnh'!$B$13:$Z$250,H$8,0)</f>
        <v>1006</v>
      </c>
      <c r="I15" s="209">
        <f t="shared" si="8"/>
        <v>1</v>
      </c>
      <c r="J15" s="216">
        <f>VLOOKUP($B15,'[1]Sắp xếp ĐVHC tỉnh'!$B$13:$Z$250,J$8,0)</f>
        <v>1006</v>
      </c>
      <c r="K15" s="209">
        <f t="shared" si="9"/>
        <v>1</v>
      </c>
      <c r="L15" s="216">
        <f>VLOOKUP($B15,'[1]Sắp xếp ĐVHC tỉnh'!$B$13:$Z$250,L$8,0)</f>
        <v>0</v>
      </c>
      <c r="M15" s="209">
        <f t="shared" si="10"/>
        <v>0</v>
      </c>
      <c r="N15" s="216">
        <f>VLOOKUP($B15,'[1]Sắp xếp ĐVHC tỉnh'!$B$13:$Z$250,N$8,0)</f>
        <v>1004</v>
      </c>
      <c r="O15" s="209">
        <f t="shared" si="11"/>
        <v>0.99801192842942343</v>
      </c>
      <c r="P15" s="216">
        <f>VLOOKUP($B15,'[1]Sắp xếp ĐVHC tỉnh'!$B$13:$Z$250,P$8,0)</f>
        <v>2</v>
      </c>
      <c r="Q15" s="217">
        <f t="shared" si="3"/>
        <v>1.9880715705765406E-3</v>
      </c>
      <c r="R15" s="214">
        <f>VLOOKUP($B15,'[1]Sắp xếp ĐVHC tỉnh'!$B$13:$Z$250,R$8,0)</f>
        <v>0</v>
      </c>
      <c r="S15" s="214">
        <f>VLOOKUP($B15,'[1]Sắp xếp ĐVHC tỉnh'!$B$13:$Z$250,S$8,0)</f>
        <v>0</v>
      </c>
      <c r="T15" s="214">
        <f>VLOOKUP($B15,'[1]Sắp xếp ĐVHC tỉnh'!$B$13:$Z$250,T$8,0)</f>
        <v>0</v>
      </c>
      <c r="U15" s="218">
        <f>VLOOKUP($B15,'[1]Sắp xếp ĐVHC tỉnh'!$B$13:$Z$250,U$8,0)</f>
        <v>0</v>
      </c>
      <c r="V15" s="214">
        <f>VLOOKUP($B15,'[1]Sắp xếp ĐVHC tỉnh'!$B$13:$Z$250,V$8,0)</f>
        <v>0</v>
      </c>
      <c r="W15" s="214">
        <f>VLOOKUP($B15,'[1]Sắp xếp ĐVHC tỉnh'!$B$13:$Z$250,W$8,0)</f>
        <v>0</v>
      </c>
      <c r="X15" s="187" t="str">
        <f t="shared" si="5"/>
        <v/>
      </c>
      <c r="Y15" s="187" t="str">
        <f t="shared" si="6"/>
        <v/>
      </c>
      <c r="Z15" s="187" t="str">
        <f t="shared" si="7"/>
        <v/>
      </c>
      <c r="AA15" s="193"/>
    </row>
    <row r="16" spans="1:27" ht="18.75" customHeight="1">
      <c r="A16" s="219">
        <v>6</v>
      </c>
      <c r="B16" s="221" t="s">
        <v>38</v>
      </c>
      <c r="C16" s="222">
        <f>VLOOKUP($B16,'[1]Sắp xếp ĐVHC tỉnh'!$B$13:$Z$250,C$8,0)</f>
        <v>2152</v>
      </c>
      <c r="D16" s="214" t="e">
        <f>VLOOKUP($B16,'[1]Sắp xếp ĐVHC tỉnh'!$B$13:$Z$250,D$8,0)</f>
        <v>#VALUE!</v>
      </c>
      <c r="E16" s="222">
        <f>VLOOKUP($B16,'[1]Sắp xếp ĐVHC tỉnh'!$B$13:$Z$250,E$8,0)</f>
        <v>2152</v>
      </c>
      <c r="F16" s="222">
        <f>VLOOKUP($B16,'[1]Sắp xếp ĐVHC tỉnh'!$B$13:$Z$250,F$8,0)</f>
        <v>2152</v>
      </c>
      <c r="G16" s="215">
        <f t="shared" si="2"/>
        <v>1</v>
      </c>
      <c r="H16" s="222">
        <f>VLOOKUP($B16,'[1]Sắp xếp ĐVHC tỉnh'!$B$13:$Z$250,H$8,0)</f>
        <v>2152</v>
      </c>
      <c r="I16" s="209">
        <f t="shared" si="8"/>
        <v>1</v>
      </c>
      <c r="J16" s="223">
        <f>VLOOKUP($B16,'[1]Sắp xếp ĐVHC tỉnh'!$B$13:$Z$250,J$8,0)</f>
        <v>2152</v>
      </c>
      <c r="K16" s="209">
        <f t="shared" si="9"/>
        <v>1</v>
      </c>
      <c r="L16" s="223">
        <f>VLOOKUP($B16,'[1]Sắp xếp ĐVHC tỉnh'!$B$13:$Z$250,L$8,0)</f>
        <v>0</v>
      </c>
      <c r="M16" s="209">
        <f t="shared" si="10"/>
        <v>0</v>
      </c>
      <c r="N16" s="223">
        <f>VLOOKUP($B16,'[1]Sắp xếp ĐVHC tỉnh'!$B$13:$Z$250,N$8,0)</f>
        <v>2151</v>
      </c>
      <c r="O16" s="209">
        <f t="shared" si="11"/>
        <v>0.99953531598513012</v>
      </c>
      <c r="P16" s="223">
        <f>VLOOKUP($B16,'[1]Sắp xếp ĐVHC tỉnh'!$B$13:$Z$250,P$8,0)</f>
        <v>1</v>
      </c>
      <c r="Q16" s="217">
        <f t="shared" si="3"/>
        <v>4.6468401486988845E-4</v>
      </c>
      <c r="R16" s="214">
        <f>VLOOKUP($B16,'[1]Sắp xếp ĐVHC tỉnh'!$B$13:$Z$250,R$8,0)</f>
        <v>0</v>
      </c>
      <c r="S16" s="214">
        <f>VLOOKUP($B16,'[1]Sắp xếp ĐVHC tỉnh'!$B$13:$Z$250,S$8,0)</f>
        <v>0</v>
      </c>
      <c r="T16" s="214">
        <f>VLOOKUP($B16,'[1]Sắp xếp ĐVHC tỉnh'!$B$13:$Z$250,T$8,0)</f>
        <v>0</v>
      </c>
      <c r="U16" s="218">
        <f>VLOOKUP($B16,'[1]Sắp xếp ĐVHC tỉnh'!$B$13:$Z$250,U$8,0)</f>
        <v>0</v>
      </c>
      <c r="V16" s="214">
        <f>VLOOKUP($B16,'[1]Sắp xếp ĐVHC tỉnh'!$B$13:$Z$250,V$8,0)</f>
        <v>0</v>
      </c>
      <c r="W16" s="214">
        <f>VLOOKUP($B16,'[1]Sắp xếp ĐVHC tỉnh'!$B$13:$Z$250,W$8,0)</f>
        <v>0</v>
      </c>
      <c r="X16" s="187" t="str">
        <f t="shared" si="5"/>
        <v/>
      </c>
      <c r="Y16" s="187" t="str">
        <f t="shared" si="6"/>
        <v/>
      </c>
      <c r="Z16" s="187" t="str">
        <f t="shared" si="7"/>
        <v/>
      </c>
      <c r="AA16" s="193"/>
    </row>
    <row r="17" spans="1:27" ht="18.75" customHeight="1">
      <c r="A17" s="212">
        <v>7</v>
      </c>
      <c r="B17" s="213" t="s">
        <v>40</v>
      </c>
      <c r="C17" s="214">
        <f>VLOOKUP($B17,'[1]Sắp xếp ĐVHC tỉnh'!$B$13:$Z$250,C$8,0)</f>
        <v>1914</v>
      </c>
      <c r="D17" s="214" t="e">
        <f>VLOOKUP($B17,'[1]Sắp xếp ĐVHC tỉnh'!$B$13:$Z$250,D$8,0)</f>
        <v>#VALUE!</v>
      </c>
      <c r="E17" s="214">
        <f>VLOOKUP($B17,'[1]Sắp xếp ĐVHC tỉnh'!$B$13:$Z$250,E$8,0)</f>
        <v>1914</v>
      </c>
      <c r="F17" s="214">
        <f>VLOOKUP($B17,'[1]Sắp xếp ĐVHC tỉnh'!$B$13:$Z$250,F$8,0)</f>
        <v>1914</v>
      </c>
      <c r="G17" s="215">
        <f t="shared" si="2"/>
        <v>1</v>
      </c>
      <c r="H17" s="214">
        <f>VLOOKUP($B17,'[1]Sắp xếp ĐVHC tỉnh'!$B$13:$Z$250,H$8,0)</f>
        <v>1914</v>
      </c>
      <c r="I17" s="209">
        <f t="shared" si="8"/>
        <v>1</v>
      </c>
      <c r="J17" s="216">
        <f>VLOOKUP($B17,'[1]Sắp xếp ĐVHC tỉnh'!$B$13:$Z$250,J$8,0)</f>
        <v>1914</v>
      </c>
      <c r="K17" s="209">
        <f t="shared" si="9"/>
        <v>1</v>
      </c>
      <c r="L17" s="216">
        <f>VLOOKUP($B17,'[1]Sắp xếp ĐVHC tỉnh'!$B$13:$Z$250,L$8,0)</f>
        <v>0</v>
      </c>
      <c r="M17" s="209">
        <f t="shared" si="10"/>
        <v>0</v>
      </c>
      <c r="N17" s="216">
        <f>VLOOKUP($B17,'[1]Sắp xếp ĐVHC tỉnh'!$B$13:$Z$250,N$8,0)</f>
        <v>1912</v>
      </c>
      <c r="O17" s="209">
        <f t="shared" si="11"/>
        <v>0.99895506792058519</v>
      </c>
      <c r="P17" s="216">
        <f>VLOOKUP($B17,'[1]Sắp xếp ĐVHC tỉnh'!$B$13:$Z$250,P$8,0)</f>
        <v>2</v>
      </c>
      <c r="Q17" s="217">
        <f t="shared" si="3"/>
        <v>1.0449320794148381E-3</v>
      </c>
      <c r="R17" s="214">
        <f>VLOOKUP($B17,'[1]Sắp xếp ĐVHC tỉnh'!$B$13:$Z$250,R$8,0)</f>
        <v>0</v>
      </c>
      <c r="S17" s="214">
        <f>VLOOKUP($B17,'[1]Sắp xếp ĐVHC tỉnh'!$B$13:$Z$250,S$8,0)</f>
        <v>0</v>
      </c>
      <c r="T17" s="214">
        <f>VLOOKUP($B17,'[1]Sắp xếp ĐVHC tỉnh'!$B$13:$Z$250,T$8,0)</f>
        <v>0</v>
      </c>
      <c r="U17" s="218">
        <f>VLOOKUP($B17,'[1]Sắp xếp ĐVHC tỉnh'!$B$13:$Z$250,U$8,0)</f>
        <v>0</v>
      </c>
      <c r="V17" s="214">
        <f>VLOOKUP($B17,'[1]Sắp xếp ĐVHC tỉnh'!$B$13:$Z$250,V$8,0)</f>
        <v>0</v>
      </c>
      <c r="W17" s="214">
        <f>VLOOKUP($B17,'[1]Sắp xếp ĐVHC tỉnh'!$B$13:$Z$250,W$8,0)</f>
        <v>0</v>
      </c>
      <c r="X17" s="187" t="str">
        <f t="shared" si="5"/>
        <v/>
      </c>
      <c r="Y17" s="187" t="str">
        <f t="shared" si="6"/>
        <v/>
      </c>
      <c r="Z17" s="187" t="str">
        <f t="shared" si="7"/>
        <v/>
      </c>
      <c r="AA17" s="193"/>
    </row>
    <row r="18" spans="1:27" ht="18.75" customHeight="1">
      <c r="A18" s="219">
        <v>8</v>
      </c>
      <c r="B18" s="221" t="s">
        <v>41</v>
      </c>
      <c r="C18" s="222">
        <f>VLOOKUP($B18,'[1]Sắp xếp ĐVHC tỉnh'!$B$13:$Z$250,C$8,0)</f>
        <v>801</v>
      </c>
      <c r="D18" s="214" t="e">
        <f>VLOOKUP($B18,'[1]Sắp xếp ĐVHC tỉnh'!$B$13:$Z$250,D$8,0)</f>
        <v>#VALUE!</v>
      </c>
      <c r="E18" s="222">
        <f>VLOOKUP($B18,'[1]Sắp xếp ĐVHC tỉnh'!$B$13:$Z$250,E$8,0)</f>
        <v>801</v>
      </c>
      <c r="F18" s="222">
        <f>VLOOKUP($B18,'[1]Sắp xếp ĐVHC tỉnh'!$B$13:$Z$250,F$8,0)</f>
        <v>801</v>
      </c>
      <c r="G18" s="215">
        <f t="shared" si="2"/>
        <v>1</v>
      </c>
      <c r="H18" s="222">
        <f>VLOOKUP($B18,'[1]Sắp xếp ĐVHC tỉnh'!$B$13:$Z$250,H$8,0)</f>
        <v>801</v>
      </c>
      <c r="I18" s="209">
        <f t="shared" si="8"/>
        <v>1</v>
      </c>
      <c r="J18" s="223">
        <f>VLOOKUP($B18,'[1]Sắp xếp ĐVHC tỉnh'!$B$13:$Z$250,J$8,0)</f>
        <v>801</v>
      </c>
      <c r="K18" s="209">
        <f t="shared" si="9"/>
        <v>1</v>
      </c>
      <c r="L18" s="223">
        <f>VLOOKUP($B18,'[1]Sắp xếp ĐVHC tỉnh'!$B$13:$Z$250,L$8,0)</f>
        <v>0</v>
      </c>
      <c r="M18" s="209">
        <f t="shared" si="10"/>
        <v>0</v>
      </c>
      <c r="N18" s="223">
        <f>VLOOKUP($B18,'[1]Sắp xếp ĐVHC tỉnh'!$B$13:$Z$250,N$8,0)</f>
        <v>801</v>
      </c>
      <c r="O18" s="209">
        <f t="shared" si="11"/>
        <v>1</v>
      </c>
      <c r="P18" s="223">
        <f>VLOOKUP($B18,'[1]Sắp xếp ĐVHC tỉnh'!$B$13:$Z$250,P$8,0)</f>
        <v>0</v>
      </c>
      <c r="Q18" s="217">
        <f t="shared" si="3"/>
        <v>0</v>
      </c>
      <c r="R18" s="222">
        <f>VLOOKUP($B18,'[1]Sắp xếp ĐVHC tỉnh'!$B$13:$Z$250,R$8,0)</f>
        <v>0</v>
      </c>
      <c r="S18" s="214">
        <f>VLOOKUP($B18,'[1]Sắp xếp ĐVHC tỉnh'!$B$13:$Z$250,S$8,0)</f>
        <v>0</v>
      </c>
      <c r="T18" s="214">
        <f>VLOOKUP($B18,'[1]Sắp xếp ĐVHC tỉnh'!$B$13:$Z$250,T$8,0)</f>
        <v>0</v>
      </c>
      <c r="U18" s="218">
        <f>VLOOKUP($B18,'[1]Sắp xếp ĐVHC tỉnh'!$B$13:$Z$250,U$8,0)</f>
        <v>0</v>
      </c>
      <c r="V18" s="214">
        <f>VLOOKUP($B18,'[1]Sắp xếp ĐVHC tỉnh'!$B$13:$Z$250,V$8,0)</f>
        <v>0</v>
      </c>
      <c r="W18" s="214">
        <f>VLOOKUP($B18,'[1]Sắp xếp ĐVHC tỉnh'!$B$13:$Z$250,W$8,0)</f>
        <v>0</v>
      </c>
      <c r="X18" s="187" t="str">
        <f t="shared" si="5"/>
        <v/>
      </c>
      <c r="Y18" s="187" t="str">
        <f t="shared" si="6"/>
        <v/>
      </c>
      <c r="Z18" s="187" t="str">
        <f t="shared" si="7"/>
        <v/>
      </c>
      <c r="AA18" s="193"/>
    </row>
    <row r="19" spans="1:27" ht="18.75" customHeight="1">
      <c r="A19" s="212">
        <v>9</v>
      </c>
      <c r="B19" s="213" t="s">
        <v>43</v>
      </c>
      <c r="C19" s="222">
        <f>VLOOKUP($B19,'[1]Sắp xếp ĐVHC tỉnh'!$B$13:$Z$250,C$8,0)</f>
        <v>1368</v>
      </c>
      <c r="D19" s="214" t="e">
        <f>VLOOKUP($B19,'[1]Sắp xếp ĐVHC tỉnh'!$B$13:$Z$250,D$8,0)</f>
        <v>#VALUE!</v>
      </c>
      <c r="E19" s="222">
        <f>VLOOKUP($B19,'[1]Sắp xếp ĐVHC tỉnh'!$B$13:$Z$250,E$8,0)</f>
        <v>1368</v>
      </c>
      <c r="F19" s="222">
        <f>VLOOKUP($B19,'[1]Sắp xếp ĐVHC tỉnh'!$B$13:$Z$250,F$8,0)</f>
        <v>1368</v>
      </c>
      <c r="G19" s="215">
        <f t="shared" si="2"/>
        <v>1</v>
      </c>
      <c r="H19" s="222">
        <f>VLOOKUP($B19,'[1]Sắp xếp ĐVHC tỉnh'!$B$13:$Z$250,H$8,0)</f>
        <v>1368</v>
      </c>
      <c r="I19" s="209">
        <f t="shared" si="8"/>
        <v>1</v>
      </c>
      <c r="J19" s="223">
        <f>VLOOKUP($B19,'[1]Sắp xếp ĐVHC tỉnh'!$B$13:$Z$250,J$8,0)</f>
        <v>1368</v>
      </c>
      <c r="K19" s="209">
        <f t="shared" si="9"/>
        <v>1</v>
      </c>
      <c r="L19" s="216">
        <f>VLOOKUP($B19,'[1]Sắp xếp ĐVHC tỉnh'!$B$13:$Z$250,L$8,0)</f>
        <v>0</v>
      </c>
      <c r="M19" s="209">
        <f t="shared" si="10"/>
        <v>0</v>
      </c>
      <c r="N19" s="223">
        <f>VLOOKUP($B19,'[1]Sắp xếp ĐVHC tỉnh'!$B$13:$Z$250,N$8,0)</f>
        <v>1358</v>
      </c>
      <c r="O19" s="209">
        <f t="shared" si="11"/>
        <v>0.99269005847953218</v>
      </c>
      <c r="P19" s="216">
        <f>VLOOKUP($B19,'[1]Sắp xếp ĐVHC tỉnh'!$B$13:$Z$250,P$8,0)</f>
        <v>10</v>
      </c>
      <c r="Q19" s="217">
        <f t="shared" si="3"/>
        <v>7.3099415204678359E-3</v>
      </c>
      <c r="R19" s="214">
        <f>VLOOKUP($B19,'[1]Sắp xếp ĐVHC tỉnh'!$B$13:$Z$250,R$8,0)</f>
        <v>3</v>
      </c>
      <c r="S19" s="214">
        <f>VLOOKUP($B19,'[1]Sắp xếp ĐVHC tỉnh'!$B$13:$Z$250,S$8,0)</f>
        <v>0</v>
      </c>
      <c r="T19" s="214">
        <f>VLOOKUP($B19,'[1]Sắp xếp ĐVHC tỉnh'!$B$13:$Z$250,T$8,0)</f>
        <v>0</v>
      </c>
      <c r="U19" s="218">
        <f>VLOOKUP($B19,'[1]Sắp xếp ĐVHC tỉnh'!$B$13:$Z$250,U$8,0)</f>
        <v>0</v>
      </c>
      <c r="V19" s="214">
        <f>VLOOKUP($B19,'[1]Sắp xếp ĐVHC tỉnh'!$B$13:$Z$250,V$8,0)</f>
        <v>0</v>
      </c>
      <c r="W19" s="214">
        <f>VLOOKUP($B19,'[1]Sắp xếp ĐVHC tỉnh'!$B$13:$Z$250,W$8,0)</f>
        <v>0</v>
      </c>
      <c r="X19" s="187" t="str">
        <f t="shared" si="5"/>
        <v/>
      </c>
      <c r="Y19" s="187" t="str">
        <f t="shared" si="6"/>
        <v/>
      </c>
      <c r="Z19" s="187" t="str">
        <f t="shared" si="7"/>
        <v/>
      </c>
      <c r="AA19" s="193"/>
    </row>
    <row r="20" spans="1:27" ht="18.75" customHeight="1">
      <c r="A20" s="219">
        <v>10</v>
      </c>
      <c r="B20" s="220" t="s">
        <v>44</v>
      </c>
      <c r="C20" s="214">
        <f>VLOOKUP($B20,'[1]Sắp xếp ĐVHC tỉnh'!$B$13:$Z$250,C$8,0)</f>
        <v>1412</v>
      </c>
      <c r="D20" s="214" t="e">
        <f>VLOOKUP($B20,'[1]Sắp xếp ĐVHC tỉnh'!$B$13:$Z$250,D$8,0)</f>
        <v>#VALUE!</v>
      </c>
      <c r="E20" s="214">
        <f>VLOOKUP($B20,'[1]Sắp xếp ĐVHC tỉnh'!$B$13:$Z$250,E$8,0)</f>
        <v>1412</v>
      </c>
      <c r="F20" s="214">
        <f>VLOOKUP($B20,'[1]Sắp xếp ĐVHC tỉnh'!$B$13:$Z$250,F$8,0)</f>
        <v>1412</v>
      </c>
      <c r="G20" s="215">
        <f t="shared" si="2"/>
        <v>1</v>
      </c>
      <c r="H20" s="214">
        <f>VLOOKUP($B20,'[1]Sắp xếp ĐVHC tỉnh'!$B$13:$Z$250,H$8,0)</f>
        <v>1412</v>
      </c>
      <c r="I20" s="209">
        <f t="shared" si="8"/>
        <v>1</v>
      </c>
      <c r="J20" s="216">
        <f>VLOOKUP($B20,'[1]Sắp xếp ĐVHC tỉnh'!$B$13:$Z$250,J$8,0)</f>
        <v>1412</v>
      </c>
      <c r="K20" s="209">
        <f t="shared" si="9"/>
        <v>1</v>
      </c>
      <c r="L20" s="216">
        <f>VLOOKUP($B20,'[1]Sắp xếp ĐVHC tỉnh'!$B$13:$Z$250,L$8,0)</f>
        <v>0</v>
      </c>
      <c r="M20" s="209">
        <f t="shared" si="10"/>
        <v>0</v>
      </c>
      <c r="N20" s="216">
        <f>VLOOKUP($B20,'[1]Sắp xếp ĐVHC tỉnh'!$B$13:$Z$250,N$8,0)</f>
        <v>1410</v>
      </c>
      <c r="O20" s="209">
        <f t="shared" si="11"/>
        <v>0.99858356940509918</v>
      </c>
      <c r="P20" s="216">
        <f>VLOOKUP($B20,'[1]Sắp xếp ĐVHC tỉnh'!$B$13:$Z$250,P$8,0)</f>
        <v>2</v>
      </c>
      <c r="Q20" s="217">
        <f t="shared" si="3"/>
        <v>1.4164305949008499E-3</v>
      </c>
      <c r="R20" s="214">
        <f>VLOOKUP($B20,'[1]Sắp xếp ĐVHC tỉnh'!$B$13:$Z$250,R$8,0)</f>
        <v>0</v>
      </c>
      <c r="S20" s="214">
        <f>VLOOKUP($B20,'[1]Sắp xếp ĐVHC tỉnh'!$B$13:$Z$250,S$8,0)</f>
        <v>0</v>
      </c>
      <c r="T20" s="214">
        <f>VLOOKUP($B20,'[1]Sắp xếp ĐVHC tỉnh'!$B$13:$Z$250,T$8,0)</f>
        <v>0</v>
      </c>
      <c r="U20" s="218">
        <f>VLOOKUP($B20,'[1]Sắp xếp ĐVHC tỉnh'!$B$13:$Z$250,U$8,0)</f>
        <v>0</v>
      </c>
      <c r="V20" s="214">
        <f>VLOOKUP($B20,'[1]Sắp xếp ĐVHC tỉnh'!$B$13:$Z$250,V$8,0)</f>
        <v>0</v>
      </c>
      <c r="W20" s="214">
        <f>VLOOKUP($B20,'[1]Sắp xếp ĐVHC tỉnh'!$B$13:$Z$250,W$8,0)</f>
        <v>0</v>
      </c>
      <c r="X20" s="187" t="str">
        <f t="shared" si="5"/>
        <v/>
      </c>
      <c r="Y20" s="187" t="str">
        <f t="shared" si="6"/>
        <v/>
      </c>
      <c r="Z20" s="187" t="str">
        <f t="shared" si="7"/>
        <v/>
      </c>
      <c r="AA20" s="193"/>
    </row>
    <row r="21" spans="1:27" ht="18.75" customHeight="1">
      <c r="A21" s="212">
        <v>11</v>
      </c>
      <c r="B21" s="225" t="s">
        <v>46</v>
      </c>
      <c r="C21" s="214">
        <f>VLOOKUP($B21,'[1]Sắp xếp ĐVHC tỉnh'!$B$13:$Z$250,C$8,0)</f>
        <v>1152</v>
      </c>
      <c r="D21" s="214" t="e">
        <f>VLOOKUP($B21,'[1]Sắp xếp ĐVHC tỉnh'!$B$13:$Z$250,D$8,0)</f>
        <v>#VALUE!</v>
      </c>
      <c r="E21" s="214">
        <f>VLOOKUP($B21,'[1]Sắp xếp ĐVHC tỉnh'!$B$13:$Z$250,E$8,0)</f>
        <v>1152</v>
      </c>
      <c r="F21" s="214">
        <f>VLOOKUP($B21,'[1]Sắp xếp ĐVHC tỉnh'!$B$13:$Z$250,F$8,0)</f>
        <v>1152</v>
      </c>
      <c r="G21" s="215">
        <f t="shared" si="2"/>
        <v>1</v>
      </c>
      <c r="H21" s="214">
        <f>VLOOKUP($B21,'[1]Sắp xếp ĐVHC tỉnh'!$B$13:$Z$250,H$8,0)</f>
        <v>1152</v>
      </c>
      <c r="I21" s="209">
        <f t="shared" si="8"/>
        <v>1</v>
      </c>
      <c r="J21" s="216">
        <f>VLOOKUP($B21,'[1]Sắp xếp ĐVHC tỉnh'!$B$13:$Z$250,J$8,0)</f>
        <v>1152</v>
      </c>
      <c r="K21" s="209">
        <f t="shared" si="9"/>
        <v>1</v>
      </c>
      <c r="L21" s="216">
        <f>VLOOKUP($B21,'[1]Sắp xếp ĐVHC tỉnh'!$B$13:$Z$250,L$8,0)</f>
        <v>0</v>
      </c>
      <c r="M21" s="209">
        <f t="shared" si="10"/>
        <v>0</v>
      </c>
      <c r="N21" s="216">
        <f>VLOOKUP($B21,'[1]Sắp xếp ĐVHC tỉnh'!$B$13:$Z$250,N$8,0)</f>
        <v>1149</v>
      </c>
      <c r="O21" s="209">
        <f t="shared" si="11"/>
        <v>0.99739583333333337</v>
      </c>
      <c r="P21" s="216">
        <f>VLOOKUP($B21,'[1]Sắp xếp ĐVHC tỉnh'!$B$13:$Z$250,P$8,0)</f>
        <v>3</v>
      </c>
      <c r="Q21" s="217">
        <f t="shared" si="3"/>
        <v>2.6041666666666665E-3</v>
      </c>
      <c r="R21" s="214">
        <f>VLOOKUP($B21,'[1]Sắp xếp ĐVHC tỉnh'!$B$13:$Z$250,R$8,0)</f>
        <v>0</v>
      </c>
      <c r="S21" s="214">
        <f>VLOOKUP($B21,'[1]Sắp xếp ĐVHC tỉnh'!$B$13:$Z$250,S$8,0)</f>
        <v>0</v>
      </c>
      <c r="T21" s="214">
        <f>VLOOKUP($B21,'[1]Sắp xếp ĐVHC tỉnh'!$B$13:$Z$250,T$8,0)</f>
        <v>0</v>
      </c>
      <c r="U21" s="218">
        <f>VLOOKUP($B21,'[1]Sắp xếp ĐVHC tỉnh'!$B$13:$Z$250,U$8,0)</f>
        <v>0</v>
      </c>
      <c r="V21" s="214">
        <f>VLOOKUP($B21,'[1]Sắp xếp ĐVHC tỉnh'!$B$13:$Z$250,V$8,0)</f>
        <v>0</v>
      </c>
      <c r="W21" s="214">
        <f>VLOOKUP($B21,'[1]Sắp xếp ĐVHC tỉnh'!$B$13:$Z$250,W$8,0)</f>
        <v>0</v>
      </c>
      <c r="X21" s="187" t="str">
        <f t="shared" si="5"/>
        <v/>
      </c>
      <c r="Y21" s="187" t="str">
        <f t="shared" si="6"/>
        <v/>
      </c>
      <c r="Z21" s="187" t="str">
        <f t="shared" si="7"/>
        <v/>
      </c>
      <c r="AA21" s="193"/>
    </row>
    <row r="22" spans="1:27" ht="18.75" customHeight="1">
      <c r="A22" s="219">
        <v>12</v>
      </c>
      <c r="B22" s="225" t="s">
        <v>47</v>
      </c>
      <c r="C22" s="214">
        <f>VLOOKUP($B22,'[1]Sắp xếp ĐVHC tỉnh'!$B$13:$Z$250,C$8,0)</f>
        <v>1001</v>
      </c>
      <c r="D22" s="214" t="e">
        <f>VLOOKUP($B22,'[1]Sắp xếp ĐVHC tỉnh'!$B$13:$Z$250,D$8,0)</f>
        <v>#VALUE!</v>
      </c>
      <c r="E22" s="214">
        <f>VLOOKUP($B22,'[1]Sắp xếp ĐVHC tỉnh'!$B$13:$Z$250,E$8,0)</f>
        <v>1001</v>
      </c>
      <c r="F22" s="214">
        <f>VLOOKUP($B22,'[1]Sắp xếp ĐVHC tỉnh'!$B$13:$Z$250,F$8,0)</f>
        <v>1001</v>
      </c>
      <c r="G22" s="215">
        <f t="shared" si="2"/>
        <v>1</v>
      </c>
      <c r="H22" s="214">
        <f>VLOOKUP($B22,'[1]Sắp xếp ĐVHC tỉnh'!$B$13:$Z$250,H$8,0)</f>
        <v>1001</v>
      </c>
      <c r="I22" s="209">
        <f t="shared" si="8"/>
        <v>1</v>
      </c>
      <c r="J22" s="216">
        <f>VLOOKUP($B22,'[1]Sắp xếp ĐVHC tỉnh'!$B$13:$Z$250,J$8,0)</f>
        <v>1001</v>
      </c>
      <c r="K22" s="209">
        <f t="shared" si="9"/>
        <v>1</v>
      </c>
      <c r="L22" s="216">
        <f>VLOOKUP($B22,'[1]Sắp xếp ĐVHC tỉnh'!$B$13:$Z$250,L$8,0)</f>
        <v>0</v>
      </c>
      <c r="M22" s="209">
        <f t="shared" si="10"/>
        <v>0</v>
      </c>
      <c r="N22" s="216">
        <f>VLOOKUP($B22,'[1]Sắp xếp ĐVHC tỉnh'!$B$13:$Z$250,N$8,0)</f>
        <v>1000</v>
      </c>
      <c r="O22" s="209">
        <f t="shared" si="11"/>
        <v>0.99900099900099903</v>
      </c>
      <c r="P22" s="216">
        <f>VLOOKUP($B22,'[1]Sắp xếp ĐVHC tỉnh'!$B$13:$Z$250,P$8,0)</f>
        <v>1</v>
      </c>
      <c r="Q22" s="217">
        <f t="shared" si="3"/>
        <v>9.99000999000999E-4</v>
      </c>
      <c r="R22" s="214">
        <f>VLOOKUP($B22,'[1]Sắp xếp ĐVHC tỉnh'!$B$13:$Z$250,R$8,0)</f>
        <v>0</v>
      </c>
      <c r="S22" s="214">
        <f>VLOOKUP($B22,'[1]Sắp xếp ĐVHC tỉnh'!$B$13:$Z$250,S$8,0)</f>
        <v>0</v>
      </c>
      <c r="T22" s="214">
        <f>VLOOKUP($B22,'[1]Sắp xếp ĐVHC tỉnh'!$B$13:$Z$250,T$8,0)</f>
        <v>0</v>
      </c>
      <c r="U22" s="218">
        <f>VLOOKUP($B22,'[1]Sắp xếp ĐVHC tỉnh'!$B$13:$Z$250,U$8,0)</f>
        <v>0</v>
      </c>
      <c r="V22" s="214">
        <f>VLOOKUP($B22,'[1]Sắp xếp ĐVHC tỉnh'!$B$13:$Z$250,V$8,0)</f>
        <v>0</v>
      </c>
      <c r="W22" s="214">
        <f>VLOOKUP($B22,'[1]Sắp xếp ĐVHC tỉnh'!$B$13:$Z$250,W$8,0)</f>
        <v>0</v>
      </c>
      <c r="X22" s="187" t="str">
        <f t="shared" si="5"/>
        <v/>
      </c>
      <c r="Y22" s="187" t="str">
        <f t="shared" si="6"/>
        <v/>
      </c>
      <c r="Z22" s="187" t="str">
        <f t="shared" si="7"/>
        <v/>
      </c>
      <c r="AA22" s="193"/>
    </row>
    <row r="23" spans="1:27" ht="18.75" customHeight="1">
      <c r="A23" s="212">
        <v>13</v>
      </c>
      <c r="B23" s="225" t="s">
        <v>49</v>
      </c>
      <c r="C23" s="214">
        <f>VLOOKUP($B23,'[1]Sắp xếp ĐVHC tỉnh'!$B$13:$Z$250,C$8,0)</f>
        <v>954</v>
      </c>
      <c r="D23" s="214" t="e">
        <f>VLOOKUP($B23,'[1]Sắp xếp ĐVHC tỉnh'!$B$13:$Z$250,D$8,0)</f>
        <v>#VALUE!</v>
      </c>
      <c r="E23" s="214">
        <f>VLOOKUP($B23,'[1]Sắp xếp ĐVHC tỉnh'!$B$13:$Z$250,E$8,0)</f>
        <v>954</v>
      </c>
      <c r="F23" s="214">
        <f>VLOOKUP($B23,'[1]Sắp xếp ĐVHC tỉnh'!$B$13:$Z$250,F$8,0)</f>
        <v>954</v>
      </c>
      <c r="G23" s="215">
        <f t="shared" si="2"/>
        <v>1</v>
      </c>
      <c r="H23" s="214">
        <f>VLOOKUP($B23,'[1]Sắp xếp ĐVHC tỉnh'!$B$13:$Z$250,H$8,0)</f>
        <v>954</v>
      </c>
      <c r="I23" s="209">
        <f t="shared" si="8"/>
        <v>1</v>
      </c>
      <c r="J23" s="216">
        <f>VLOOKUP($B23,'[1]Sắp xếp ĐVHC tỉnh'!$B$13:$Z$250,J$8,0)</f>
        <v>954</v>
      </c>
      <c r="K23" s="209">
        <f t="shared" si="9"/>
        <v>1</v>
      </c>
      <c r="L23" s="216">
        <f>VLOOKUP($B23,'[1]Sắp xếp ĐVHC tỉnh'!$B$13:$Z$250,L$8,0)</f>
        <v>0</v>
      </c>
      <c r="M23" s="209">
        <f t="shared" si="10"/>
        <v>0</v>
      </c>
      <c r="N23" s="216">
        <f>VLOOKUP($B23,'[1]Sắp xếp ĐVHC tỉnh'!$B$13:$Z$250,N$8,0)</f>
        <v>950</v>
      </c>
      <c r="O23" s="209">
        <f t="shared" si="11"/>
        <v>0.99580712788259962</v>
      </c>
      <c r="P23" s="216">
        <f>VLOOKUP($B23,'[1]Sắp xếp ĐVHC tỉnh'!$B$13:$Z$250,P$8,0)</f>
        <v>4</v>
      </c>
      <c r="Q23" s="217">
        <f t="shared" si="3"/>
        <v>4.1928721174004195E-3</v>
      </c>
      <c r="R23" s="214">
        <f>VLOOKUP($B23,'[1]Sắp xếp ĐVHC tỉnh'!$B$13:$Z$250,R$8,0)</f>
        <v>0</v>
      </c>
      <c r="S23" s="214">
        <f>VLOOKUP($B23,'[1]Sắp xếp ĐVHC tỉnh'!$B$13:$Z$250,S$8,0)</f>
        <v>0</v>
      </c>
      <c r="T23" s="214">
        <f>VLOOKUP($B23,'[1]Sắp xếp ĐVHC tỉnh'!$B$13:$Z$250,T$8,0)</f>
        <v>0</v>
      </c>
      <c r="U23" s="218">
        <f>VLOOKUP($B23,'[1]Sắp xếp ĐVHC tỉnh'!$B$13:$Z$250,U$8,0)</f>
        <v>0</v>
      </c>
      <c r="V23" s="214">
        <f>VLOOKUP($B23,'[1]Sắp xếp ĐVHC tỉnh'!$B$13:$Z$250,V$8,0)</f>
        <v>0</v>
      </c>
      <c r="W23" s="214">
        <f>VLOOKUP($B23,'[1]Sắp xếp ĐVHC tỉnh'!$B$13:$Z$250,W$8,0)</f>
        <v>0</v>
      </c>
      <c r="X23" s="187" t="str">
        <f t="shared" si="5"/>
        <v/>
      </c>
      <c r="Y23" s="187" t="str">
        <f t="shared" si="6"/>
        <v/>
      </c>
      <c r="Z23" s="187" t="str">
        <f t="shared" si="7"/>
        <v/>
      </c>
      <c r="AA23" s="193"/>
    </row>
    <row r="24" spans="1:27" ht="18.75" customHeight="1">
      <c r="A24" s="219">
        <v>14</v>
      </c>
      <c r="B24" s="225" t="s">
        <v>50</v>
      </c>
      <c r="C24" s="214">
        <f>VLOOKUP($B24,'[1]Sắp xếp ĐVHC tỉnh'!$B$13:$Z$250,C$8,0)</f>
        <v>959</v>
      </c>
      <c r="D24" s="214" t="e">
        <f>VLOOKUP($B24,'[1]Sắp xếp ĐVHC tỉnh'!$B$13:$Z$250,D$8,0)</f>
        <v>#VALUE!</v>
      </c>
      <c r="E24" s="214">
        <f>VLOOKUP($B24,'[1]Sắp xếp ĐVHC tỉnh'!$B$13:$Z$250,E$8,0)</f>
        <v>959</v>
      </c>
      <c r="F24" s="214">
        <f>VLOOKUP($B24,'[1]Sắp xếp ĐVHC tỉnh'!$B$13:$Z$250,F$8,0)</f>
        <v>959</v>
      </c>
      <c r="G24" s="215">
        <f t="shared" si="2"/>
        <v>1</v>
      </c>
      <c r="H24" s="214">
        <f>VLOOKUP($B24,'[1]Sắp xếp ĐVHC tỉnh'!$B$13:$Z$250,H$8,0)</f>
        <v>959</v>
      </c>
      <c r="I24" s="209">
        <f t="shared" si="8"/>
        <v>1</v>
      </c>
      <c r="J24" s="216">
        <f>VLOOKUP($B24,'[1]Sắp xếp ĐVHC tỉnh'!$B$13:$Z$250,J$8,0)</f>
        <v>959</v>
      </c>
      <c r="K24" s="209">
        <f t="shared" si="9"/>
        <v>1</v>
      </c>
      <c r="L24" s="216">
        <f>VLOOKUP($B24,'[1]Sắp xếp ĐVHC tỉnh'!$B$13:$Z$250,L$8,0)</f>
        <v>0</v>
      </c>
      <c r="M24" s="209">
        <f t="shared" si="10"/>
        <v>0</v>
      </c>
      <c r="N24" s="216">
        <f>VLOOKUP($B24,'[1]Sắp xếp ĐVHC tỉnh'!$B$13:$Z$250,N$8,0)</f>
        <v>959</v>
      </c>
      <c r="O24" s="209">
        <f t="shared" si="11"/>
        <v>1</v>
      </c>
      <c r="P24" s="216">
        <f>VLOOKUP($B24,'[1]Sắp xếp ĐVHC tỉnh'!$B$13:$Z$250,P$8,0)</f>
        <v>0</v>
      </c>
      <c r="Q24" s="217">
        <f t="shared" si="3"/>
        <v>0</v>
      </c>
      <c r="R24" s="214">
        <f>VLOOKUP($B24,'[1]Sắp xếp ĐVHC tỉnh'!$B$13:$Z$250,R$8,0)</f>
        <v>0</v>
      </c>
      <c r="S24" s="214">
        <f>VLOOKUP($B24,'[1]Sắp xếp ĐVHC tỉnh'!$B$13:$Z$250,S$8,0)</f>
        <v>0</v>
      </c>
      <c r="T24" s="214">
        <f>VLOOKUP($B24,'[1]Sắp xếp ĐVHC tỉnh'!$B$13:$Z$250,T$8,0)</f>
        <v>0</v>
      </c>
      <c r="U24" s="218">
        <f>VLOOKUP($B24,'[1]Sắp xếp ĐVHC tỉnh'!$B$13:$Z$250,U$8,0)</f>
        <v>0</v>
      </c>
      <c r="V24" s="214">
        <f>VLOOKUP($B24,'[1]Sắp xếp ĐVHC tỉnh'!$B$13:$Z$250,V$8,0)</f>
        <v>0</v>
      </c>
      <c r="W24" s="214">
        <f>VLOOKUP($B24,'[1]Sắp xếp ĐVHC tỉnh'!$B$13:$Z$250,W$8,0)</f>
        <v>0</v>
      </c>
      <c r="X24" s="187" t="str">
        <f t="shared" si="5"/>
        <v/>
      </c>
      <c r="Y24" s="187" t="str">
        <f t="shared" si="6"/>
        <v/>
      </c>
      <c r="Z24" s="187" t="str">
        <f t="shared" si="7"/>
        <v/>
      </c>
      <c r="AA24" s="193"/>
    </row>
    <row r="25" spans="1:27" ht="18.75" customHeight="1">
      <c r="A25" s="212">
        <v>15</v>
      </c>
      <c r="B25" s="225" t="s">
        <v>52</v>
      </c>
      <c r="C25" s="214">
        <f>VLOOKUP($B25,'[1]Sắp xếp ĐVHC tỉnh'!$B$13:$Z$250,C$8,0)</f>
        <v>820</v>
      </c>
      <c r="D25" s="214" t="e">
        <f>VLOOKUP($B25,'[1]Sắp xếp ĐVHC tỉnh'!$B$13:$Z$250,D$8,0)</f>
        <v>#VALUE!</v>
      </c>
      <c r="E25" s="214">
        <f>VLOOKUP($B25,'[1]Sắp xếp ĐVHC tỉnh'!$B$13:$Z$250,E$8,0)</f>
        <v>820</v>
      </c>
      <c r="F25" s="214">
        <f>VLOOKUP($B25,'[1]Sắp xếp ĐVHC tỉnh'!$B$13:$Z$250,F$8,0)</f>
        <v>820</v>
      </c>
      <c r="G25" s="215">
        <f t="shared" si="2"/>
        <v>1</v>
      </c>
      <c r="H25" s="214">
        <f>VLOOKUP($B25,'[1]Sắp xếp ĐVHC tỉnh'!$B$13:$Z$250,H$8,0)</f>
        <v>820</v>
      </c>
      <c r="I25" s="209">
        <f t="shared" si="8"/>
        <v>1</v>
      </c>
      <c r="J25" s="216">
        <f>VLOOKUP($B25,'[1]Sắp xếp ĐVHC tỉnh'!$B$13:$Z$250,J$8,0)</f>
        <v>820</v>
      </c>
      <c r="K25" s="209">
        <f t="shared" si="9"/>
        <v>1</v>
      </c>
      <c r="L25" s="216">
        <f>VLOOKUP($B25,'[1]Sắp xếp ĐVHC tỉnh'!$B$13:$Z$250,L$8,0)</f>
        <v>0</v>
      </c>
      <c r="M25" s="209">
        <f t="shared" si="10"/>
        <v>0</v>
      </c>
      <c r="N25" s="216">
        <f>VLOOKUP($B25,'[1]Sắp xếp ĐVHC tỉnh'!$B$13:$Z$250,N$8,0)</f>
        <v>817</v>
      </c>
      <c r="O25" s="209">
        <f t="shared" si="11"/>
        <v>0.99634146341463414</v>
      </c>
      <c r="P25" s="216">
        <f>VLOOKUP($B25,'[1]Sắp xếp ĐVHC tỉnh'!$B$13:$Z$250,P$8,0)</f>
        <v>3</v>
      </c>
      <c r="Q25" s="217">
        <f t="shared" si="3"/>
        <v>3.6585365853658539E-3</v>
      </c>
      <c r="R25" s="214">
        <f>VLOOKUP($B25,'[1]Sắp xếp ĐVHC tỉnh'!$B$13:$Z$250,R$8,0)</f>
        <v>0</v>
      </c>
      <c r="S25" s="214">
        <f>VLOOKUP($B25,'[1]Sắp xếp ĐVHC tỉnh'!$B$13:$Z$250,S$8,0)</f>
        <v>0</v>
      </c>
      <c r="T25" s="214">
        <f>VLOOKUP($B25,'[1]Sắp xếp ĐVHC tỉnh'!$B$13:$Z$250,T$8,0)</f>
        <v>0</v>
      </c>
      <c r="U25" s="218">
        <f>VLOOKUP($B25,'[1]Sắp xếp ĐVHC tỉnh'!$B$13:$Z$250,U$8,0)</f>
        <v>0</v>
      </c>
      <c r="V25" s="214">
        <f>VLOOKUP($B25,'[1]Sắp xếp ĐVHC tỉnh'!$B$13:$Z$250,V$8,0)</f>
        <v>0</v>
      </c>
      <c r="W25" s="214">
        <f>VLOOKUP($B25,'[1]Sắp xếp ĐVHC tỉnh'!$B$13:$Z$250,W$8,0)</f>
        <v>0</v>
      </c>
      <c r="X25" s="187" t="str">
        <f t="shared" ref="X25:X212" si="12">IF(E25&lt;F25,"sai","")</f>
        <v/>
      </c>
      <c r="Y25" s="187" t="str">
        <f t="shared" si="6"/>
        <v/>
      </c>
      <c r="Z25" s="187" t="str">
        <f t="shared" si="7"/>
        <v/>
      </c>
      <c r="AA25" s="193"/>
    </row>
    <row r="26" spans="1:27" ht="18.75" customHeight="1">
      <c r="A26" s="219">
        <v>16</v>
      </c>
      <c r="B26" s="225" t="s">
        <v>53</v>
      </c>
      <c r="C26" s="214">
        <f>VLOOKUP($B26,'[1]Sắp xếp ĐVHC tỉnh'!$B$13:$Z$250,C$8,0)</f>
        <v>622</v>
      </c>
      <c r="D26" s="214" t="e">
        <f>VLOOKUP($B26,'[1]Sắp xếp ĐVHC tỉnh'!$B$13:$Z$250,D$8,0)</f>
        <v>#VALUE!</v>
      </c>
      <c r="E26" s="214">
        <f>VLOOKUP($B26,'[1]Sắp xếp ĐVHC tỉnh'!$B$13:$Z$250,E$8,0)</f>
        <v>622</v>
      </c>
      <c r="F26" s="214">
        <f>VLOOKUP($B26,'[1]Sắp xếp ĐVHC tỉnh'!$B$13:$Z$250,F$8,0)</f>
        <v>622</v>
      </c>
      <c r="G26" s="215">
        <f t="shared" si="2"/>
        <v>1</v>
      </c>
      <c r="H26" s="214">
        <f>VLOOKUP($B26,'[1]Sắp xếp ĐVHC tỉnh'!$B$13:$Z$250,H$8,0)</f>
        <v>622</v>
      </c>
      <c r="I26" s="209">
        <f t="shared" si="8"/>
        <v>1</v>
      </c>
      <c r="J26" s="216">
        <f>VLOOKUP($B26,'[1]Sắp xếp ĐVHC tỉnh'!$B$13:$Z$250,J$8,0)</f>
        <v>622</v>
      </c>
      <c r="K26" s="209">
        <f t="shared" si="9"/>
        <v>1</v>
      </c>
      <c r="L26" s="216">
        <f>VLOOKUP($B26,'[1]Sắp xếp ĐVHC tỉnh'!$B$13:$Z$250,L$8,0)</f>
        <v>0</v>
      </c>
      <c r="M26" s="209">
        <f t="shared" si="10"/>
        <v>0</v>
      </c>
      <c r="N26" s="216">
        <f>VLOOKUP($B26,'[1]Sắp xếp ĐVHC tỉnh'!$B$13:$Z$250,N$8,0)</f>
        <v>622</v>
      </c>
      <c r="O26" s="209">
        <f t="shared" si="11"/>
        <v>1</v>
      </c>
      <c r="P26" s="216">
        <f>VLOOKUP($B26,'[1]Sắp xếp ĐVHC tỉnh'!$B$13:$Z$250,P$8,0)</f>
        <v>0</v>
      </c>
      <c r="Q26" s="217">
        <f t="shared" si="3"/>
        <v>0</v>
      </c>
      <c r="R26" s="214">
        <f>VLOOKUP($B26,'[1]Sắp xếp ĐVHC tỉnh'!$B$13:$Z$250,R$8,0)</f>
        <v>0</v>
      </c>
      <c r="S26" s="214">
        <f>VLOOKUP($B26,'[1]Sắp xếp ĐVHC tỉnh'!$B$13:$Z$250,S$8,0)</f>
        <v>0</v>
      </c>
      <c r="T26" s="214">
        <f>VLOOKUP($B26,'[1]Sắp xếp ĐVHC tỉnh'!$B$13:$Z$250,T$8,0)</f>
        <v>0</v>
      </c>
      <c r="U26" s="218">
        <f>VLOOKUP($B26,'[1]Sắp xếp ĐVHC tỉnh'!$B$13:$Z$250,U$8,0)</f>
        <v>0</v>
      </c>
      <c r="V26" s="214">
        <f>VLOOKUP($B26,'[1]Sắp xếp ĐVHC tỉnh'!$B$13:$Z$250,V$8,0)</f>
        <v>0</v>
      </c>
      <c r="W26" s="214">
        <f>VLOOKUP($B26,'[1]Sắp xếp ĐVHC tỉnh'!$B$13:$Z$250,W$8,0)</f>
        <v>0</v>
      </c>
      <c r="X26" s="187" t="str">
        <f t="shared" si="12"/>
        <v/>
      </c>
      <c r="Y26" s="187" t="str">
        <f t="shared" si="6"/>
        <v/>
      </c>
      <c r="Z26" s="187" t="str">
        <f t="shared" si="7"/>
        <v/>
      </c>
      <c r="AA26" s="193"/>
    </row>
    <row r="27" spans="1:27" ht="18.75" customHeight="1" thickBot="1">
      <c r="A27" s="219">
        <v>17</v>
      </c>
      <c r="B27" s="225" t="s">
        <v>306</v>
      </c>
      <c r="C27" s="214">
        <f>VLOOKUP($B27,'[1]Sắp xếp ĐVHC tỉnh'!$B$13:$Z$250,C$8,0)</f>
        <v>1493</v>
      </c>
      <c r="D27" s="214" t="e">
        <f>VLOOKUP($B27,'[1]Sắp xếp ĐVHC tỉnh'!$B$13:$Z$250,D$8,0)</f>
        <v>#VALUE!</v>
      </c>
      <c r="E27" s="214">
        <f>VLOOKUP($B27,'[1]Sắp xếp ĐVHC tỉnh'!$B$13:$Z$250,E$8,0)</f>
        <v>1493</v>
      </c>
      <c r="F27" s="214">
        <f>VLOOKUP($B27,'[1]Sắp xếp ĐVHC tỉnh'!$B$13:$Z$250,F$8,0)</f>
        <v>1493</v>
      </c>
      <c r="G27" s="215">
        <f t="shared" si="2"/>
        <v>1</v>
      </c>
      <c r="H27" s="214">
        <f>VLOOKUP($B27,'[1]Sắp xếp ĐVHC tỉnh'!$B$13:$Z$250,H$8,0)</f>
        <v>1493</v>
      </c>
      <c r="I27" s="209">
        <f t="shared" si="8"/>
        <v>1</v>
      </c>
      <c r="J27" s="216">
        <f>VLOOKUP($B27,'[1]Sắp xếp ĐVHC tỉnh'!$B$13:$Z$250,J$8,0)</f>
        <v>1493</v>
      </c>
      <c r="K27" s="209">
        <f t="shared" si="9"/>
        <v>1</v>
      </c>
      <c r="L27" s="216">
        <f>VLOOKUP($B27,'[1]Sắp xếp ĐVHC tỉnh'!$B$13:$Z$250,L$8,0)</f>
        <v>0</v>
      </c>
      <c r="M27" s="209">
        <f t="shared" si="10"/>
        <v>0</v>
      </c>
      <c r="N27" s="216">
        <f>VLOOKUP($B27,'[1]Sắp xếp ĐVHC tỉnh'!$B$13:$Z$250,N$8,0)</f>
        <v>1487</v>
      </c>
      <c r="O27" s="209">
        <f t="shared" si="11"/>
        <v>0.99598124581379777</v>
      </c>
      <c r="P27" s="216">
        <f>VLOOKUP($B27,'[1]Sắp xếp ĐVHC tỉnh'!$B$13:$Z$250,P$8,0)</f>
        <v>6</v>
      </c>
      <c r="Q27" s="217">
        <f t="shared" si="3"/>
        <v>4.0187541862022769E-3</v>
      </c>
      <c r="R27" s="214">
        <f>VLOOKUP($B27,'[1]Sắp xếp ĐVHC tỉnh'!$B$13:$Z$250,R$8,0)</f>
        <v>0</v>
      </c>
      <c r="S27" s="214">
        <f>VLOOKUP($B27,'[1]Sắp xếp ĐVHC tỉnh'!$B$13:$Z$250,S$8,0)</f>
        <v>0</v>
      </c>
      <c r="T27" s="214">
        <f>VLOOKUP($B27,'[1]Sắp xếp ĐVHC tỉnh'!$B$13:$Z$250,T$8,0)</f>
        <v>0</v>
      </c>
      <c r="U27" s="218">
        <f>VLOOKUP($B27,'[1]Sắp xếp ĐVHC tỉnh'!$B$13:$Z$250,U$8,0)</f>
        <v>0</v>
      </c>
      <c r="V27" s="214">
        <f>VLOOKUP($B27,'[1]Sắp xếp ĐVHC tỉnh'!$B$13:$Z$250,V$8,0)</f>
        <v>0</v>
      </c>
      <c r="W27" s="214">
        <f>VLOOKUP($B27,'[1]Sắp xếp ĐVHC tỉnh'!$B$13:$Z$250,W$8,0)</f>
        <v>0</v>
      </c>
      <c r="X27" s="187" t="str">
        <f t="shared" si="12"/>
        <v/>
      </c>
      <c r="Y27" s="187" t="str">
        <f t="shared" si="6"/>
        <v/>
      </c>
      <c r="Z27" s="187" t="str">
        <f t="shared" si="7"/>
        <v/>
      </c>
      <c r="AA27" s="193"/>
    </row>
    <row r="28" spans="1:27" ht="18.75" customHeight="1" thickTop="1">
      <c r="A28" s="226" t="s">
        <v>54</v>
      </c>
      <c r="B28" s="227" t="s">
        <v>55</v>
      </c>
      <c r="C28" s="211">
        <f>SUM(C29:C46)</f>
        <v>26179</v>
      </c>
      <c r="D28" s="211" t="e">
        <f>SUM(D29:D45)</f>
        <v>#VALUE!</v>
      </c>
      <c r="E28" s="211">
        <f t="shared" ref="E28:F28" si="13">SUM(E29:E46)</f>
        <v>26141</v>
      </c>
      <c r="F28" s="211">
        <f t="shared" si="13"/>
        <v>26141</v>
      </c>
      <c r="G28" s="215">
        <f t="shared" si="2"/>
        <v>1</v>
      </c>
      <c r="H28" s="211">
        <f>SUM(H29:H46)</f>
        <v>26140</v>
      </c>
      <c r="I28" s="209">
        <f t="shared" si="8"/>
        <v>0.99851025631231138</v>
      </c>
      <c r="J28" s="228">
        <f>SUM(J29:J46)</f>
        <v>26128</v>
      </c>
      <c r="K28" s="209">
        <f t="shared" si="9"/>
        <v>0.99954093343534811</v>
      </c>
      <c r="L28" s="228">
        <f>SUM(L29:L46)</f>
        <v>13</v>
      </c>
      <c r="M28" s="209">
        <f t="shared" si="10"/>
        <v>4.9732211170619737E-4</v>
      </c>
      <c r="N28" s="228">
        <f>SUM(N29:N46)</f>
        <v>26000</v>
      </c>
      <c r="O28" s="209">
        <f t="shared" si="11"/>
        <v>0.99316245845907025</v>
      </c>
      <c r="P28" s="228">
        <f>SUM(P29:P46)</f>
        <v>128</v>
      </c>
      <c r="Q28" s="217">
        <f t="shared" si="3"/>
        <v>4.8894151801061924E-3</v>
      </c>
      <c r="R28" s="211">
        <f>SUM(R29:R46)</f>
        <v>22</v>
      </c>
      <c r="S28" s="211">
        <f t="shared" ref="S28:T28" si="14">SUM(S29:S45)</f>
        <v>2059</v>
      </c>
      <c r="T28" s="211">
        <f t="shared" si="14"/>
        <v>0</v>
      </c>
      <c r="U28" s="211"/>
      <c r="V28" s="211">
        <f>SUM(V29:V45)</f>
        <v>0</v>
      </c>
      <c r="W28" s="211"/>
      <c r="X28" s="187" t="str">
        <f t="shared" si="12"/>
        <v/>
      </c>
      <c r="Y28" s="187" t="str">
        <f t="shared" si="6"/>
        <v/>
      </c>
      <c r="Z28" s="187" t="str">
        <f t="shared" si="7"/>
        <v/>
      </c>
      <c r="AA28" s="193"/>
    </row>
    <row r="29" spans="1:27" ht="18.75" customHeight="1">
      <c r="A29" s="219">
        <v>18</v>
      </c>
      <c r="B29" s="229" t="s">
        <v>57</v>
      </c>
      <c r="C29" s="222">
        <f>VLOOKUP($B29,'[1]Sắp xếp ĐVHC tỉnh'!$B$13:$Z$250,C$8,0)</f>
        <v>2093</v>
      </c>
      <c r="D29" s="214" t="e">
        <f>VLOOKUP($B29,'[1]Sắp xếp ĐVHC tỉnh'!$B$13:$Z$250,D$8,0)</f>
        <v>#VALUE!</v>
      </c>
      <c r="E29" s="222">
        <f>VLOOKUP($B29,'[1]Sắp xếp ĐVHC tỉnh'!$B$13:$Z$250,E$8,0)</f>
        <v>2092</v>
      </c>
      <c r="F29" s="222">
        <f>VLOOKUP($B29,'[1]Sắp xếp ĐVHC tỉnh'!$B$13:$Z$250,F$8,0)</f>
        <v>2092</v>
      </c>
      <c r="G29" s="215">
        <f t="shared" si="2"/>
        <v>1</v>
      </c>
      <c r="H29" s="222">
        <f>VLOOKUP($B29,'[1]Sắp xếp ĐVHC tỉnh'!$B$13:$Z$250,H$8,0)</f>
        <v>2092</v>
      </c>
      <c r="I29" s="209">
        <f t="shared" si="8"/>
        <v>0.99952221691352128</v>
      </c>
      <c r="J29" s="223">
        <f>VLOOKUP($B29,'[1]Sắp xếp ĐVHC tỉnh'!$B$13:$Z$250,J$8,0)</f>
        <v>2092</v>
      </c>
      <c r="K29" s="209">
        <f t="shared" si="9"/>
        <v>1</v>
      </c>
      <c r="L29" s="216">
        <f>VLOOKUP($B29,'[1]Sắp xếp ĐVHC tỉnh'!$B$13:$Z$250,L$8,0)</f>
        <v>0</v>
      </c>
      <c r="M29" s="209">
        <f t="shared" si="10"/>
        <v>0</v>
      </c>
      <c r="N29" s="216">
        <f>VLOOKUP($B29,'[1]Sắp xếp ĐVHC tỉnh'!$B$13:$Z$250,N$8,0)</f>
        <v>2082</v>
      </c>
      <c r="O29" s="209">
        <f t="shared" si="11"/>
        <v>0.99474438604873383</v>
      </c>
      <c r="P29" s="216">
        <f>VLOOKUP($B29,'[1]Sắp xếp ĐVHC tỉnh'!$B$13:$Z$250,P$8,0)</f>
        <v>10</v>
      </c>
      <c r="Q29" s="217">
        <f t="shared" si="3"/>
        <v>4.7778308647873869E-3</v>
      </c>
      <c r="R29" s="214">
        <f>VLOOKUP($B29,'[1]Sắp xếp ĐVHC tỉnh'!$B$13:$Z$250,R$8,0)</f>
        <v>16</v>
      </c>
      <c r="S29" s="214">
        <f>VLOOKUP($B29,'[1]Sắp xếp ĐVHC tỉnh'!$B$13:$Z$250,S$8,0)</f>
        <v>0</v>
      </c>
      <c r="T29" s="214">
        <f>VLOOKUP($B29,'[1]Sắp xếp ĐVHC tỉnh'!$B$13:$Z$250,T$8,0)</f>
        <v>0</v>
      </c>
      <c r="U29" s="218">
        <f>VLOOKUP($B29,'[1]Sắp xếp ĐVHC tỉnh'!$B$13:$Z$250,U$8,0)</f>
        <v>0</v>
      </c>
      <c r="V29" s="214">
        <f>VLOOKUP($B29,'[1]Sắp xếp ĐVHC tỉnh'!$B$13:$Z$250,V$8,0)</f>
        <v>0</v>
      </c>
      <c r="W29" s="214">
        <f>VLOOKUP($B29,'[1]Sắp xếp ĐVHC tỉnh'!$B$13:$Z$250,W$8,0)</f>
        <v>0</v>
      </c>
      <c r="X29" s="187" t="str">
        <f t="shared" si="12"/>
        <v/>
      </c>
      <c r="Y29" s="187" t="str">
        <f t="shared" si="6"/>
        <v/>
      </c>
      <c r="Z29" s="187" t="str">
        <f t="shared" si="7"/>
        <v/>
      </c>
      <c r="AA29" s="193"/>
    </row>
    <row r="30" spans="1:27" ht="18.75" customHeight="1">
      <c r="A30" s="219">
        <v>19</v>
      </c>
      <c r="B30" s="229" t="s">
        <v>58</v>
      </c>
      <c r="C30" s="214">
        <f>VLOOKUP($B30,'[1]Sắp xếp ĐVHC tỉnh'!$B$13:$Z$250,C$8,0)</f>
        <v>614</v>
      </c>
      <c r="D30" s="214" t="e">
        <f>VLOOKUP($B30,'[1]Sắp xếp ĐVHC tỉnh'!$B$13:$Z$250,D$8,0)</f>
        <v>#VALUE!</v>
      </c>
      <c r="E30" s="214">
        <f>VLOOKUP($B30,'[1]Sắp xếp ĐVHC tỉnh'!$B$13:$Z$250,E$8,0)</f>
        <v>614</v>
      </c>
      <c r="F30" s="214">
        <f>VLOOKUP($B30,'[1]Sắp xếp ĐVHC tỉnh'!$B$13:$Z$250,F$8,0)</f>
        <v>614</v>
      </c>
      <c r="G30" s="215">
        <f t="shared" si="2"/>
        <v>1</v>
      </c>
      <c r="H30" s="214">
        <f>VLOOKUP($B30,'[1]Sắp xếp ĐVHC tỉnh'!$B$13:$Z$250,H$8,0)</f>
        <v>614</v>
      </c>
      <c r="I30" s="209">
        <f t="shared" si="8"/>
        <v>1</v>
      </c>
      <c r="J30" s="216">
        <f>VLOOKUP($B30,'[1]Sắp xếp ĐVHC tỉnh'!$B$13:$Z$250,J$8,0)</f>
        <v>614</v>
      </c>
      <c r="K30" s="209">
        <f t="shared" si="9"/>
        <v>1</v>
      </c>
      <c r="L30" s="216">
        <f>VLOOKUP($B30,'[1]Sắp xếp ĐVHC tỉnh'!$B$13:$Z$250,L$8,0)</f>
        <v>0</v>
      </c>
      <c r="M30" s="209">
        <f t="shared" si="10"/>
        <v>0</v>
      </c>
      <c r="N30" s="216">
        <f>VLOOKUP($B30,'[1]Sắp xếp ĐVHC tỉnh'!$B$13:$Z$250,N$8,0)</f>
        <v>603</v>
      </c>
      <c r="O30" s="209">
        <f t="shared" si="11"/>
        <v>0.98208469055374592</v>
      </c>
      <c r="P30" s="216">
        <f>VLOOKUP($B30,'[1]Sắp xếp ĐVHC tỉnh'!$B$13:$Z$250,P$8,0)</f>
        <v>11</v>
      </c>
      <c r="Q30" s="217">
        <f t="shared" si="3"/>
        <v>1.7915309446254073E-2</v>
      </c>
      <c r="R30" s="214">
        <f>VLOOKUP($B30,'[1]Sắp xếp ĐVHC tỉnh'!$B$13:$Z$250,R$8,0)</f>
        <v>0</v>
      </c>
      <c r="S30" s="214">
        <f>VLOOKUP($B30,'[1]Sắp xếp ĐVHC tỉnh'!$B$13:$Z$250,S$8,0)</f>
        <v>0</v>
      </c>
      <c r="T30" s="214">
        <f>VLOOKUP($B30,'[1]Sắp xếp ĐVHC tỉnh'!$B$13:$Z$250,T$8,0)</f>
        <v>0</v>
      </c>
      <c r="U30" s="218">
        <f>VLOOKUP($B30,'[1]Sắp xếp ĐVHC tỉnh'!$B$13:$Z$250,U$8,0)</f>
        <v>0</v>
      </c>
      <c r="V30" s="214">
        <f>VLOOKUP($B30,'[1]Sắp xếp ĐVHC tỉnh'!$B$13:$Z$250,V$8,0)</f>
        <v>0</v>
      </c>
      <c r="W30" s="214">
        <f>VLOOKUP($B30,'[1]Sắp xếp ĐVHC tỉnh'!$B$13:$Z$250,W$8,0)</f>
        <v>0</v>
      </c>
      <c r="X30" s="187" t="str">
        <f t="shared" si="12"/>
        <v/>
      </c>
      <c r="Y30" s="187" t="str">
        <f t="shared" si="6"/>
        <v/>
      </c>
      <c r="Z30" s="187" t="str">
        <f t="shared" si="7"/>
        <v/>
      </c>
      <c r="AA30" s="193"/>
    </row>
    <row r="31" spans="1:27" ht="18.75" customHeight="1">
      <c r="A31" s="219">
        <v>20</v>
      </c>
      <c r="B31" s="229" t="s">
        <v>59</v>
      </c>
      <c r="C31" s="214">
        <f>VLOOKUP($B31,'[1]Sắp xếp ĐVHC tỉnh'!$B$13:$Z$250,C$8,0)</f>
        <v>1120</v>
      </c>
      <c r="D31" s="214" t="e">
        <f>VLOOKUP($B31,'[1]Sắp xếp ĐVHC tỉnh'!$B$13:$Z$250,D$8,0)</f>
        <v>#VALUE!</v>
      </c>
      <c r="E31" s="214">
        <f>VLOOKUP($B31,'[1]Sắp xếp ĐVHC tỉnh'!$B$13:$Z$250,E$8,0)</f>
        <v>1120</v>
      </c>
      <c r="F31" s="214">
        <f>VLOOKUP($B31,'[1]Sắp xếp ĐVHC tỉnh'!$B$13:$Z$250,F$8,0)</f>
        <v>1120</v>
      </c>
      <c r="G31" s="215">
        <f t="shared" si="2"/>
        <v>1</v>
      </c>
      <c r="H31" s="214">
        <f>VLOOKUP($B31,'[1]Sắp xếp ĐVHC tỉnh'!$B$13:$Z$250,H$8,0)</f>
        <v>1120</v>
      </c>
      <c r="I31" s="209">
        <f t="shared" si="8"/>
        <v>1</v>
      </c>
      <c r="J31" s="216">
        <f>VLOOKUP($B31,'[1]Sắp xếp ĐVHC tỉnh'!$B$13:$Z$250,J$8,0)</f>
        <v>1120</v>
      </c>
      <c r="K31" s="209">
        <f t="shared" si="9"/>
        <v>1</v>
      </c>
      <c r="L31" s="216">
        <f>VLOOKUP($B31,'[1]Sắp xếp ĐVHC tỉnh'!$B$13:$Z$250,L$8,0)</f>
        <v>0</v>
      </c>
      <c r="M31" s="209">
        <f t="shared" si="10"/>
        <v>0</v>
      </c>
      <c r="N31" s="216">
        <f>VLOOKUP($B31,'[1]Sắp xếp ĐVHC tỉnh'!$B$13:$Z$250,N$8,0)</f>
        <v>1116</v>
      </c>
      <c r="O31" s="209">
        <f t="shared" si="11"/>
        <v>0.99642857142857144</v>
      </c>
      <c r="P31" s="216">
        <f>VLOOKUP($B31,'[1]Sắp xếp ĐVHC tỉnh'!$B$13:$Z$250,P$8,0)</f>
        <v>4</v>
      </c>
      <c r="Q31" s="217">
        <f t="shared" si="3"/>
        <v>3.5714285714285713E-3</v>
      </c>
      <c r="R31" s="214">
        <f>VLOOKUP($B31,'[1]Sắp xếp ĐVHC tỉnh'!$B$13:$Z$250,R$8,0)</f>
        <v>0</v>
      </c>
      <c r="S31" s="214">
        <f>VLOOKUP($B31,'[1]Sắp xếp ĐVHC tỉnh'!$B$13:$Z$250,S$8,0)</f>
        <v>0</v>
      </c>
      <c r="T31" s="214">
        <f>VLOOKUP($B31,'[1]Sắp xếp ĐVHC tỉnh'!$B$13:$Z$250,T$8,0)</f>
        <v>0</v>
      </c>
      <c r="U31" s="218">
        <f>VLOOKUP($B31,'[1]Sắp xếp ĐVHC tỉnh'!$B$13:$Z$250,U$8,0)</f>
        <v>0</v>
      </c>
      <c r="V31" s="214">
        <f>VLOOKUP($B31,'[1]Sắp xếp ĐVHC tỉnh'!$B$13:$Z$250,V$8,0)</f>
        <v>0</v>
      </c>
      <c r="W31" s="214">
        <f>VLOOKUP($B31,'[1]Sắp xếp ĐVHC tỉnh'!$B$13:$Z$250,W$8,0)</f>
        <v>0</v>
      </c>
      <c r="X31" s="187" t="str">
        <f t="shared" si="12"/>
        <v/>
      </c>
      <c r="Y31" s="187" t="str">
        <f t="shared" si="6"/>
        <v/>
      </c>
      <c r="Z31" s="187" t="str">
        <f t="shared" si="7"/>
        <v/>
      </c>
      <c r="AA31" s="193"/>
    </row>
    <row r="32" spans="1:27" ht="18.75" customHeight="1">
      <c r="A32" s="219">
        <v>21</v>
      </c>
      <c r="B32" s="225" t="s">
        <v>307</v>
      </c>
      <c r="C32" s="214">
        <f>VLOOKUP($B32,'[1]Sắp xếp ĐVHC tỉnh'!$B$13:$Z$250,C$8,0)</f>
        <v>1605</v>
      </c>
      <c r="D32" s="214" t="e">
        <f>VLOOKUP($B32,'[1]Sắp xếp ĐVHC tỉnh'!$B$13:$Z$250,D$8,0)</f>
        <v>#VALUE!</v>
      </c>
      <c r="E32" s="214">
        <f>VLOOKUP($B32,'[1]Sắp xếp ĐVHC tỉnh'!$B$13:$Z$250,E$8,0)</f>
        <v>1604</v>
      </c>
      <c r="F32" s="214">
        <f>VLOOKUP($B32,'[1]Sắp xếp ĐVHC tỉnh'!$B$13:$Z$250,F$8,0)</f>
        <v>1604</v>
      </c>
      <c r="G32" s="215">
        <f t="shared" si="2"/>
        <v>1</v>
      </c>
      <c r="H32" s="214">
        <f>VLOOKUP($B32,'[1]Sắp xếp ĐVHC tỉnh'!$B$13:$Z$250,H$8,0)</f>
        <v>1604</v>
      </c>
      <c r="I32" s="209">
        <f t="shared" si="8"/>
        <v>0.9993769470404984</v>
      </c>
      <c r="J32" s="216">
        <f>VLOOKUP($B32,'[1]Sắp xếp ĐVHC tỉnh'!$B$13:$Z$250,J$8,0)</f>
        <v>1604</v>
      </c>
      <c r="K32" s="209">
        <f t="shared" si="9"/>
        <v>1</v>
      </c>
      <c r="L32" s="216">
        <f>VLOOKUP($B32,'[1]Sắp xếp ĐVHC tỉnh'!$B$13:$Z$250,L$8,0)</f>
        <v>0</v>
      </c>
      <c r="M32" s="209">
        <f t="shared" si="10"/>
        <v>0</v>
      </c>
      <c r="N32" s="216">
        <f>VLOOKUP($B32,'[1]Sắp xếp ĐVHC tỉnh'!$B$13:$Z$250,N$8,0)</f>
        <v>1598</v>
      </c>
      <c r="O32" s="209">
        <f t="shared" si="11"/>
        <v>0.99563862928348912</v>
      </c>
      <c r="P32" s="216">
        <f>VLOOKUP($B32,'[1]Sắp xếp ĐVHC tỉnh'!$B$13:$Z$250,P$8,0)</f>
        <v>6</v>
      </c>
      <c r="Q32" s="217">
        <f t="shared" si="3"/>
        <v>3.7383177570093459E-3</v>
      </c>
      <c r="R32" s="214">
        <f>VLOOKUP($B32,'[1]Sắp xếp ĐVHC tỉnh'!$B$13:$Z$250,R$8,0)</f>
        <v>0</v>
      </c>
      <c r="S32" s="214">
        <f>VLOOKUP($B32,'[1]Sắp xếp ĐVHC tỉnh'!$B$13:$Z$250,S$8,0)</f>
        <v>0</v>
      </c>
      <c r="T32" s="214">
        <f>VLOOKUP($B32,'[1]Sắp xếp ĐVHC tỉnh'!$B$13:$Z$250,T$8,0)</f>
        <v>0</v>
      </c>
      <c r="U32" s="218">
        <f>VLOOKUP($B32,'[1]Sắp xếp ĐVHC tỉnh'!$B$13:$Z$250,U$8,0)</f>
        <v>0</v>
      </c>
      <c r="V32" s="214">
        <f>VLOOKUP($B32,'[1]Sắp xếp ĐVHC tỉnh'!$B$13:$Z$250,V$8,0)</f>
        <v>0</v>
      </c>
      <c r="W32" s="214">
        <f>VLOOKUP($B32,'[1]Sắp xếp ĐVHC tỉnh'!$B$13:$Z$250,W$8,0)</f>
        <v>0</v>
      </c>
      <c r="X32" s="187" t="str">
        <f t="shared" si="12"/>
        <v/>
      </c>
      <c r="Y32" s="187" t="str">
        <f t="shared" si="6"/>
        <v/>
      </c>
      <c r="Z32" s="187" t="str">
        <f t="shared" si="7"/>
        <v/>
      </c>
      <c r="AA32" s="193"/>
    </row>
    <row r="33" spans="1:27" ht="18.75" customHeight="1">
      <c r="A33" s="219">
        <v>22</v>
      </c>
      <c r="B33" s="225" t="s">
        <v>62</v>
      </c>
      <c r="C33" s="214">
        <f>VLOOKUP($B33,'[1]Sắp xếp ĐVHC tỉnh'!$B$13:$Z$250,C$8,0)</f>
        <v>1194</v>
      </c>
      <c r="D33" s="214" t="e">
        <f>VLOOKUP($B33,'[1]Sắp xếp ĐVHC tỉnh'!$B$13:$Z$250,D$8,0)</f>
        <v>#VALUE!</v>
      </c>
      <c r="E33" s="214">
        <f>VLOOKUP($B33,'[1]Sắp xếp ĐVHC tỉnh'!$B$13:$Z$250,E$8,0)</f>
        <v>1189</v>
      </c>
      <c r="F33" s="214">
        <f>VLOOKUP($B33,'[1]Sắp xếp ĐVHC tỉnh'!$B$13:$Z$250,F$8,0)</f>
        <v>1189</v>
      </c>
      <c r="G33" s="215">
        <f t="shared" si="2"/>
        <v>1</v>
      </c>
      <c r="H33" s="214">
        <f>VLOOKUP($B33,'[1]Sắp xếp ĐVHC tỉnh'!$B$13:$Z$250,H$8,0)</f>
        <v>1189</v>
      </c>
      <c r="I33" s="209">
        <f t="shared" si="8"/>
        <v>0.99581239530988275</v>
      </c>
      <c r="J33" s="216">
        <f>VLOOKUP($B33,'[1]Sắp xếp ĐVHC tỉnh'!$B$13:$Z$250,J$8,0)</f>
        <v>1186</v>
      </c>
      <c r="K33" s="209">
        <f t="shared" si="9"/>
        <v>0.99747687132043739</v>
      </c>
      <c r="L33" s="216">
        <f>VLOOKUP($B33,'[1]Sắp xếp ĐVHC tỉnh'!$B$13:$Z$250,L$8,0)</f>
        <v>3</v>
      </c>
      <c r="M33" s="209">
        <f t="shared" si="10"/>
        <v>2.5231286795626578E-3</v>
      </c>
      <c r="N33" s="216">
        <f>VLOOKUP($B33,'[1]Sắp xếp ĐVHC tỉnh'!$B$13:$Z$250,N$8,0)</f>
        <v>1166</v>
      </c>
      <c r="O33" s="209">
        <f t="shared" si="11"/>
        <v>0.97654941373534343</v>
      </c>
      <c r="P33" s="216">
        <f>VLOOKUP($B33,'[1]Sắp xếp ĐVHC tỉnh'!$B$13:$Z$250,P$8,0)</f>
        <v>20</v>
      </c>
      <c r="Q33" s="217">
        <f t="shared" si="3"/>
        <v>1.675041876046901E-2</v>
      </c>
      <c r="R33" s="214">
        <f>VLOOKUP($B33,'[1]Sắp xếp ĐVHC tỉnh'!$B$13:$Z$250,R$8,0)</f>
        <v>0</v>
      </c>
      <c r="S33" s="214">
        <f>VLOOKUP($B33,'[1]Sắp xếp ĐVHC tỉnh'!$B$13:$Z$250,S$8,0)</f>
        <v>0</v>
      </c>
      <c r="T33" s="214">
        <f>VLOOKUP($B33,'[1]Sắp xếp ĐVHC tỉnh'!$B$13:$Z$250,T$8,0)</f>
        <v>0</v>
      </c>
      <c r="U33" s="218">
        <f>VLOOKUP($B33,'[1]Sắp xếp ĐVHC tỉnh'!$B$13:$Z$250,U$8,0)</f>
        <v>0</v>
      </c>
      <c r="V33" s="214">
        <f>VLOOKUP($B33,'[1]Sắp xếp ĐVHC tỉnh'!$B$13:$Z$250,V$8,0)</f>
        <v>0</v>
      </c>
      <c r="W33" s="214">
        <f>VLOOKUP($B33,'[1]Sắp xếp ĐVHC tỉnh'!$B$13:$Z$250,W$8,0)</f>
        <v>0</v>
      </c>
      <c r="X33" s="187" t="str">
        <f t="shared" si="12"/>
        <v/>
      </c>
      <c r="Y33" s="187" t="str">
        <f t="shared" si="6"/>
        <v/>
      </c>
      <c r="Z33" s="187" t="str">
        <f t="shared" si="7"/>
        <v/>
      </c>
      <c r="AA33" s="193"/>
    </row>
    <row r="34" spans="1:27" ht="18.75" customHeight="1">
      <c r="A34" s="219">
        <v>23</v>
      </c>
      <c r="B34" s="225" t="s">
        <v>63</v>
      </c>
      <c r="C34" s="214">
        <f>VLOOKUP($B34,'[1]Sắp xếp ĐVHC tỉnh'!$B$13:$Z$250,C$8,0)</f>
        <v>2350</v>
      </c>
      <c r="D34" s="214" t="e">
        <f>VLOOKUP($B34,'[1]Sắp xếp ĐVHC tỉnh'!$B$13:$Z$250,D$8,0)</f>
        <v>#VALUE!</v>
      </c>
      <c r="E34" s="214">
        <f>VLOOKUP($B34,'[1]Sắp xếp ĐVHC tỉnh'!$B$13:$Z$250,E$8,0)</f>
        <v>2350</v>
      </c>
      <c r="F34" s="214">
        <f>VLOOKUP($B34,'[1]Sắp xếp ĐVHC tỉnh'!$B$13:$Z$250,F$8,0)</f>
        <v>2350</v>
      </c>
      <c r="G34" s="215">
        <f t="shared" si="2"/>
        <v>1</v>
      </c>
      <c r="H34" s="214">
        <f>VLOOKUP($B34,'[1]Sắp xếp ĐVHC tỉnh'!$B$13:$Z$250,H$8,0)</f>
        <v>2350</v>
      </c>
      <c r="I34" s="209">
        <f t="shared" si="8"/>
        <v>1</v>
      </c>
      <c r="J34" s="216">
        <f>VLOOKUP($B34,'[1]Sắp xếp ĐVHC tỉnh'!$B$13:$Z$250,J$8,0)</f>
        <v>2350</v>
      </c>
      <c r="K34" s="209">
        <f t="shared" si="9"/>
        <v>1</v>
      </c>
      <c r="L34" s="216">
        <f>VLOOKUP($B34,'[1]Sắp xếp ĐVHC tỉnh'!$B$13:$Z$250,L$8,0)</f>
        <v>0</v>
      </c>
      <c r="M34" s="209">
        <f t="shared" si="10"/>
        <v>0</v>
      </c>
      <c r="N34" s="216">
        <f>VLOOKUP($B34,'[1]Sắp xếp ĐVHC tỉnh'!$B$13:$Z$250,N$8,0)</f>
        <v>2347</v>
      </c>
      <c r="O34" s="209">
        <f t="shared" si="11"/>
        <v>0.99872340425531914</v>
      </c>
      <c r="P34" s="216">
        <f>VLOOKUP($B34,'[1]Sắp xếp ĐVHC tỉnh'!$B$13:$Z$250,P$8,0)</f>
        <v>3</v>
      </c>
      <c r="Q34" s="217">
        <f t="shared" si="3"/>
        <v>1.276595744680851E-3</v>
      </c>
      <c r="R34" s="214">
        <f>VLOOKUP($B34,'[1]Sắp xếp ĐVHC tỉnh'!$B$13:$Z$250,R$8,0)</f>
        <v>0</v>
      </c>
      <c r="S34" s="214">
        <f>VLOOKUP($B34,'[1]Sắp xếp ĐVHC tỉnh'!$B$13:$Z$250,S$8,0)</f>
        <v>0</v>
      </c>
      <c r="T34" s="214">
        <f>VLOOKUP($B34,'[1]Sắp xếp ĐVHC tỉnh'!$B$13:$Z$250,T$8,0)</f>
        <v>0</v>
      </c>
      <c r="U34" s="218">
        <f>VLOOKUP($B34,'[1]Sắp xếp ĐVHC tỉnh'!$B$13:$Z$250,U$8,0)</f>
        <v>0</v>
      </c>
      <c r="V34" s="214">
        <f>VLOOKUP($B34,'[1]Sắp xếp ĐVHC tỉnh'!$B$13:$Z$250,V$8,0)</f>
        <v>0</v>
      </c>
      <c r="W34" s="214">
        <f>VLOOKUP($B34,'[1]Sắp xếp ĐVHC tỉnh'!$B$13:$Z$250,W$8,0)</f>
        <v>0</v>
      </c>
      <c r="X34" s="187" t="str">
        <f t="shared" si="12"/>
        <v/>
      </c>
      <c r="Y34" s="187" t="str">
        <f t="shared" si="6"/>
        <v/>
      </c>
      <c r="Z34" s="187" t="str">
        <f t="shared" si="7"/>
        <v/>
      </c>
      <c r="AA34" s="193"/>
    </row>
    <row r="35" spans="1:27" ht="18.75" customHeight="1">
      <c r="A35" s="219">
        <v>24</v>
      </c>
      <c r="B35" s="225" t="s">
        <v>64</v>
      </c>
      <c r="C35" s="214">
        <f>VLOOKUP($B35,'[1]Sắp xếp ĐVHC tỉnh'!$B$13:$Z$250,C$8,0)</f>
        <v>1374</v>
      </c>
      <c r="D35" s="214" t="e">
        <f>VLOOKUP($B35,'[1]Sắp xếp ĐVHC tỉnh'!$B$13:$Z$250,D$8,0)</f>
        <v>#VALUE!</v>
      </c>
      <c r="E35" s="214">
        <f>VLOOKUP($B35,'[1]Sắp xếp ĐVHC tỉnh'!$B$13:$Z$250,E$8,0)</f>
        <v>1374</v>
      </c>
      <c r="F35" s="214">
        <f>VLOOKUP($B35,'[1]Sắp xếp ĐVHC tỉnh'!$B$13:$Z$250,F$8,0)</f>
        <v>1374</v>
      </c>
      <c r="G35" s="215">
        <f t="shared" si="2"/>
        <v>1</v>
      </c>
      <c r="H35" s="214">
        <f>VLOOKUP($B35,'[1]Sắp xếp ĐVHC tỉnh'!$B$13:$Z$250,H$8,0)</f>
        <v>1374</v>
      </c>
      <c r="I35" s="209">
        <f t="shared" si="8"/>
        <v>1</v>
      </c>
      <c r="J35" s="216">
        <f>VLOOKUP($B35,'[1]Sắp xếp ĐVHC tỉnh'!$B$13:$Z$250,J$8,0)</f>
        <v>1374</v>
      </c>
      <c r="K35" s="209">
        <f t="shared" si="9"/>
        <v>1</v>
      </c>
      <c r="L35" s="216">
        <f>VLOOKUP($B35,'[1]Sắp xếp ĐVHC tỉnh'!$B$13:$Z$250,L$8,0)</f>
        <v>0</v>
      </c>
      <c r="M35" s="209">
        <f t="shared" si="10"/>
        <v>0</v>
      </c>
      <c r="N35" s="216">
        <f>VLOOKUP($B35,'[1]Sắp xếp ĐVHC tỉnh'!$B$13:$Z$250,N$8,0)</f>
        <v>1372</v>
      </c>
      <c r="O35" s="209">
        <f t="shared" si="11"/>
        <v>0.99854439592430855</v>
      </c>
      <c r="P35" s="216">
        <f>VLOOKUP($B35,'[1]Sắp xếp ĐVHC tỉnh'!$B$13:$Z$250,P$8,0)</f>
        <v>2</v>
      </c>
      <c r="Q35" s="217">
        <f t="shared" si="3"/>
        <v>1.455604075691412E-3</v>
      </c>
      <c r="R35" s="214">
        <f>VLOOKUP($B35,'[1]Sắp xếp ĐVHC tỉnh'!$B$13:$Z$250,R$8,0)</f>
        <v>0</v>
      </c>
      <c r="S35" s="214">
        <f>VLOOKUP($B35,'[1]Sắp xếp ĐVHC tỉnh'!$B$13:$Z$250,S$8,0)</f>
        <v>0</v>
      </c>
      <c r="T35" s="214">
        <f>VLOOKUP($B35,'[1]Sắp xếp ĐVHC tỉnh'!$B$13:$Z$250,T$8,0)</f>
        <v>0</v>
      </c>
      <c r="U35" s="218">
        <f>VLOOKUP($B35,'[1]Sắp xếp ĐVHC tỉnh'!$B$13:$Z$250,U$8,0)</f>
        <v>0</v>
      </c>
      <c r="V35" s="214">
        <f>VLOOKUP($B35,'[1]Sắp xếp ĐVHC tỉnh'!$B$13:$Z$250,V$8,0)</f>
        <v>0</v>
      </c>
      <c r="W35" s="214">
        <f>VLOOKUP($B35,'[1]Sắp xếp ĐVHC tỉnh'!$B$13:$Z$250,W$8,0)</f>
        <v>0</v>
      </c>
      <c r="X35" s="187" t="str">
        <f t="shared" si="12"/>
        <v/>
      </c>
      <c r="Y35" s="187" t="str">
        <f t="shared" si="6"/>
        <v/>
      </c>
      <c r="Z35" s="187" t="str">
        <f t="shared" si="7"/>
        <v/>
      </c>
      <c r="AA35" s="193"/>
    </row>
    <row r="36" spans="1:27" ht="18.75" customHeight="1">
      <c r="A36" s="219">
        <v>25</v>
      </c>
      <c r="B36" s="225" t="s">
        <v>65</v>
      </c>
      <c r="C36" s="222">
        <f>VLOOKUP($B36,'[1]Sắp xếp ĐVHC tỉnh'!$B$13:$Z$250,C$8,0)</f>
        <v>2405</v>
      </c>
      <c r="D36" s="214" t="e">
        <f>VLOOKUP($B36,'[1]Sắp xếp ĐVHC tỉnh'!$B$13:$Z$250,D$8,0)</f>
        <v>#VALUE!</v>
      </c>
      <c r="E36" s="222">
        <f>VLOOKUP($B36,'[1]Sắp xếp ĐVHC tỉnh'!$B$13:$Z$250,E$8,0)</f>
        <v>2405</v>
      </c>
      <c r="F36" s="188">
        <v>2405</v>
      </c>
      <c r="G36" s="215">
        <f t="shared" si="2"/>
        <v>1</v>
      </c>
      <c r="H36" s="214">
        <f>VLOOKUP($B36,'[1]Sắp xếp ĐVHC tỉnh'!$B$13:$Z$250,H$8,0)</f>
        <v>2405</v>
      </c>
      <c r="I36" s="209">
        <f t="shared" si="8"/>
        <v>1</v>
      </c>
      <c r="J36" s="216">
        <f>VLOOKUP($B36,'[1]Sắp xếp ĐVHC tỉnh'!$B$13:$Z$250,J$8,0)</f>
        <v>2405</v>
      </c>
      <c r="K36" s="209">
        <f t="shared" si="9"/>
        <v>1</v>
      </c>
      <c r="L36" s="216">
        <f>VLOOKUP($B36,'[1]Sắp xếp ĐVHC tỉnh'!$B$13:$Z$250,L$8,0)</f>
        <v>0</v>
      </c>
      <c r="M36" s="209">
        <f t="shared" si="10"/>
        <v>0</v>
      </c>
      <c r="N36" s="216">
        <f>VLOOKUP($B36,'[1]Sắp xếp ĐVHC tỉnh'!$B$13:$Z$250,N$8,0)</f>
        <v>2390</v>
      </c>
      <c r="O36" s="209">
        <f t="shared" si="11"/>
        <v>0.99376299376299382</v>
      </c>
      <c r="P36" s="216">
        <f>VLOOKUP($B36,'[1]Sắp xếp ĐVHC tỉnh'!$B$13:$Z$250,P$8,0)</f>
        <v>15</v>
      </c>
      <c r="Q36" s="217">
        <f t="shared" si="3"/>
        <v>6.2370062370062374E-3</v>
      </c>
      <c r="R36" s="214">
        <f>VLOOKUP($B36,'[1]Sắp xếp ĐVHC tỉnh'!$B$13:$Z$250,R$8,0)</f>
        <v>5</v>
      </c>
      <c r="S36" s="188">
        <f>VLOOKUP($B36,'[1]Sắp xếp ĐVHC tỉnh'!$B$13:$Z$250,S$8,0)</f>
        <v>0</v>
      </c>
      <c r="T36" s="188">
        <f>VLOOKUP($B36,'[1]Sắp xếp ĐVHC tỉnh'!$B$13:$Z$250,T$8,0)</f>
        <v>0</v>
      </c>
      <c r="U36" s="189">
        <f>VLOOKUP($B36,'[1]Sắp xếp ĐVHC tỉnh'!$B$13:$Z$250,U$8,0)</f>
        <v>0</v>
      </c>
      <c r="V36" s="188">
        <f>VLOOKUP($B36,'[1]Sắp xếp ĐVHC tỉnh'!$B$13:$Z$250,V$8,0)</f>
        <v>0</v>
      </c>
      <c r="W36" s="188">
        <f>VLOOKUP($B36,'[1]Sắp xếp ĐVHC tỉnh'!$B$13:$Z$250,W$8,0)</f>
        <v>0</v>
      </c>
      <c r="X36" s="187" t="str">
        <f t="shared" si="12"/>
        <v/>
      </c>
      <c r="Y36" s="187" t="str">
        <f t="shared" si="6"/>
        <v/>
      </c>
      <c r="Z36" s="187" t="str">
        <f t="shared" si="7"/>
        <v/>
      </c>
      <c r="AA36" s="193"/>
    </row>
    <row r="37" spans="1:27" ht="18.75" customHeight="1">
      <c r="A37" s="219">
        <v>26</v>
      </c>
      <c r="B37" s="225" t="s">
        <v>67</v>
      </c>
      <c r="C37" s="222">
        <f>VLOOKUP($B37,'[1]Sắp xếp ĐVHC tỉnh'!$B$13:$Z$250,C$8,0)</f>
        <v>1188</v>
      </c>
      <c r="D37" s="214" t="e">
        <f>VLOOKUP($B37,'[1]Sắp xếp ĐVHC tỉnh'!$B$13:$Z$250,D$8,0)</f>
        <v>#VALUE!</v>
      </c>
      <c r="E37" s="222">
        <f>VLOOKUP($B37,'[1]Sắp xếp ĐVHC tỉnh'!$B$13:$Z$250,E$8,0)</f>
        <v>1188</v>
      </c>
      <c r="F37" s="188">
        <v>1188</v>
      </c>
      <c r="G37" s="215">
        <f t="shared" si="2"/>
        <v>1</v>
      </c>
      <c r="H37" s="222">
        <f>VLOOKUP($B37,'[1]Sắp xếp ĐVHC tỉnh'!$B$13:$Z$250,H$8,0)</f>
        <v>1188</v>
      </c>
      <c r="I37" s="209">
        <f t="shared" si="8"/>
        <v>1</v>
      </c>
      <c r="J37" s="223">
        <f>VLOOKUP($B37,'[1]Sắp xếp ĐVHC tỉnh'!$B$13:$Z$250,J$8,0)</f>
        <v>1188</v>
      </c>
      <c r="K37" s="209">
        <f t="shared" si="9"/>
        <v>1</v>
      </c>
      <c r="L37" s="216">
        <f>VLOOKUP($B37,'[1]Sắp xếp ĐVHC tỉnh'!$B$13:$Z$250,L$8,0)</f>
        <v>0</v>
      </c>
      <c r="M37" s="209">
        <f t="shared" si="10"/>
        <v>0</v>
      </c>
      <c r="N37" s="223">
        <f>VLOOKUP($B37,'[1]Sắp xếp ĐVHC tỉnh'!$B$13:$Z$250,N$8,0)</f>
        <v>1187</v>
      </c>
      <c r="O37" s="209">
        <f t="shared" si="11"/>
        <v>0.99915824915824913</v>
      </c>
      <c r="P37" s="223">
        <f>VLOOKUP($B37,'[1]Sắp xếp ĐVHC tỉnh'!$B$13:$Z$250,P$8,0)</f>
        <v>1</v>
      </c>
      <c r="Q37" s="217">
        <f t="shared" si="3"/>
        <v>8.4175084175084171E-4</v>
      </c>
      <c r="R37" s="214">
        <f>VLOOKUP($B37,'[1]Sắp xếp ĐVHC tỉnh'!$B$13:$Z$250,R$8,0)</f>
        <v>0</v>
      </c>
      <c r="S37" s="188">
        <f>VLOOKUP($B37,'[1]Sắp xếp ĐVHC tỉnh'!$B$13:$Z$250,S$8,0)</f>
        <v>0</v>
      </c>
      <c r="T37" s="188">
        <f>VLOOKUP($B37,'[1]Sắp xếp ĐVHC tỉnh'!$B$13:$Z$250,T$8,0)</f>
        <v>0</v>
      </c>
      <c r="U37" s="189">
        <f>VLOOKUP($B37,'[1]Sắp xếp ĐVHC tỉnh'!$B$13:$Z$250,U$8,0)</f>
        <v>0</v>
      </c>
      <c r="V37" s="188">
        <f>VLOOKUP($B37,'[1]Sắp xếp ĐVHC tỉnh'!$B$13:$Z$250,V$8,0)</f>
        <v>0</v>
      </c>
      <c r="W37" s="188">
        <f>VLOOKUP($B37,'[1]Sắp xếp ĐVHC tỉnh'!$B$13:$Z$250,W$8,0)</f>
        <v>0</v>
      </c>
      <c r="X37" s="187" t="str">
        <f t="shared" si="12"/>
        <v/>
      </c>
      <c r="Y37" s="187" t="str">
        <f t="shared" si="6"/>
        <v/>
      </c>
      <c r="Z37" s="187" t="str">
        <f t="shared" si="7"/>
        <v/>
      </c>
      <c r="AA37" s="193"/>
    </row>
    <row r="38" spans="1:27" ht="18.75" customHeight="1">
      <c r="A38" s="219">
        <v>27</v>
      </c>
      <c r="B38" s="229" t="s">
        <v>68</v>
      </c>
      <c r="C38" s="222">
        <f>VLOOKUP($B38,'[1]Sắp xếp ĐVHC tỉnh'!$B$13:$Z$250,C$8,0)</f>
        <v>2058</v>
      </c>
      <c r="D38" s="214" t="e">
        <f>VLOOKUP($B38,'[1]Sắp xếp ĐVHC tỉnh'!$B$13:$Z$250,D$8,0)</f>
        <v>#VALUE!</v>
      </c>
      <c r="E38" s="222">
        <f>VLOOKUP($B38,'[1]Sắp xếp ĐVHC tỉnh'!$B$13:$Z$250,E$8,0)</f>
        <v>2058</v>
      </c>
      <c r="F38" s="222">
        <f>VLOOKUP($B38,'[1]Sắp xếp ĐVHC tỉnh'!$B$13:$Z$250,F$8,0)</f>
        <v>2058</v>
      </c>
      <c r="G38" s="215">
        <f t="shared" si="2"/>
        <v>1</v>
      </c>
      <c r="H38" s="222">
        <f>VLOOKUP($B38,'[1]Sắp xếp ĐVHC tỉnh'!$B$13:$Z$250,H$8,0)</f>
        <v>2057</v>
      </c>
      <c r="I38" s="209">
        <f t="shared" si="8"/>
        <v>0.99951409135082603</v>
      </c>
      <c r="J38" s="223">
        <f>VLOOKUP($B38,'[1]Sắp xếp ĐVHC tỉnh'!$B$13:$Z$250,J$8,0)</f>
        <v>2057</v>
      </c>
      <c r="K38" s="209">
        <f t="shared" si="9"/>
        <v>1</v>
      </c>
      <c r="L38" s="216">
        <f>VLOOKUP($B38,'[1]Sắp xếp ĐVHC tỉnh'!$B$13:$Z$250,L$8,0)</f>
        <v>1</v>
      </c>
      <c r="M38" s="209">
        <f t="shared" si="10"/>
        <v>4.8614487117160912E-4</v>
      </c>
      <c r="N38" s="223">
        <f>VLOOKUP($B38,'[1]Sắp xếp ĐVHC tỉnh'!$B$13:$Z$250,N$8,0)</f>
        <v>2054</v>
      </c>
      <c r="O38" s="209">
        <f t="shared" si="11"/>
        <v>0.99805636540330422</v>
      </c>
      <c r="P38" s="216">
        <f>VLOOKUP($B38,'[1]Sắp xếp ĐVHC tỉnh'!$B$13:$Z$250,P$8,0)</f>
        <v>3</v>
      </c>
      <c r="Q38" s="217">
        <f t="shared" si="3"/>
        <v>1.4577259475218659E-3</v>
      </c>
      <c r="R38" s="214">
        <f>VLOOKUP($B38,'[1]Sắp xếp ĐVHC tỉnh'!$B$13:$Z$250,R$8,0)</f>
        <v>0</v>
      </c>
      <c r="S38" s="222">
        <f>VLOOKUP($B38,'[1]Sắp xếp ĐVHC tỉnh'!$B$13:$Z$250,S$8,0)</f>
        <v>2058</v>
      </c>
      <c r="T38" s="214">
        <f>VLOOKUP($B38,'[1]Sắp xếp ĐVHC tỉnh'!$B$13:$Z$250,T$8,0)</f>
        <v>0</v>
      </c>
      <c r="U38" s="218">
        <f>VLOOKUP($B38,'[1]Sắp xếp ĐVHC tỉnh'!$B$13:$Z$250,U$8,0)</f>
        <v>0</v>
      </c>
      <c r="V38" s="214">
        <f>VLOOKUP($B38,'[1]Sắp xếp ĐVHC tỉnh'!$B$13:$Z$250,V$8,0)</f>
        <v>0</v>
      </c>
      <c r="W38" s="214">
        <f>VLOOKUP($B38,'[1]Sắp xếp ĐVHC tỉnh'!$B$13:$Z$250,W$8,0)</f>
        <v>0</v>
      </c>
      <c r="X38" s="187" t="str">
        <f t="shared" si="12"/>
        <v/>
      </c>
      <c r="Y38" s="187" t="str">
        <f t="shared" si="6"/>
        <v/>
      </c>
      <c r="Z38" s="187" t="str">
        <f t="shared" si="7"/>
        <v/>
      </c>
      <c r="AA38" s="193"/>
    </row>
    <row r="39" spans="1:27" ht="18.75" customHeight="1">
      <c r="A39" s="219">
        <v>28</v>
      </c>
      <c r="B39" s="229" t="s">
        <v>70</v>
      </c>
      <c r="C39" s="214">
        <f>VLOOKUP($B39,'[1]Sắp xếp ĐVHC tỉnh'!$B$13:$Z$250,C$8,0)</f>
        <v>934</v>
      </c>
      <c r="D39" s="214" t="e">
        <f>VLOOKUP($B39,'[1]Sắp xếp ĐVHC tỉnh'!$B$13:$Z$250,D$8,0)</f>
        <v>#VALUE!</v>
      </c>
      <c r="E39" s="214">
        <f>VLOOKUP($B39,'[1]Sắp xếp ĐVHC tỉnh'!$B$13:$Z$250,E$8,0)</f>
        <v>934</v>
      </c>
      <c r="F39" s="214">
        <f>VLOOKUP($B39,'[1]Sắp xếp ĐVHC tỉnh'!$B$13:$Z$250,F$8,0)</f>
        <v>934</v>
      </c>
      <c r="G39" s="215">
        <f t="shared" si="2"/>
        <v>1</v>
      </c>
      <c r="H39" s="214">
        <f>VLOOKUP($B39,'[1]Sắp xếp ĐVHC tỉnh'!$B$13:$Z$250,H$8,0)</f>
        <v>934</v>
      </c>
      <c r="I39" s="209">
        <f t="shared" si="8"/>
        <v>1</v>
      </c>
      <c r="J39" s="216">
        <f>VLOOKUP($B39,'[1]Sắp xếp ĐVHC tỉnh'!$B$13:$Z$250,J$8,0)</f>
        <v>932</v>
      </c>
      <c r="K39" s="209">
        <f t="shared" si="9"/>
        <v>0.99785867237687365</v>
      </c>
      <c r="L39" s="216">
        <f>VLOOKUP($B39,'[1]Sắp xếp ĐVHC tỉnh'!$B$13:$Z$250,L$8,0)</f>
        <v>2</v>
      </c>
      <c r="M39" s="209">
        <f t="shared" si="10"/>
        <v>2.1413276231263384E-3</v>
      </c>
      <c r="N39" s="216">
        <f>VLOOKUP($B39,'[1]Sắp xếp ĐVHC tỉnh'!$B$13:$Z$250,N$8,0)</f>
        <v>924</v>
      </c>
      <c r="O39" s="209">
        <f t="shared" si="11"/>
        <v>0.98929336188436834</v>
      </c>
      <c r="P39" s="216">
        <f>VLOOKUP($B39,'[1]Sắp xếp ĐVHC tỉnh'!$B$13:$Z$250,P$8,0)</f>
        <v>8</v>
      </c>
      <c r="Q39" s="217">
        <f t="shared" si="3"/>
        <v>8.5653104925053538E-3</v>
      </c>
      <c r="R39" s="214">
        <f>VLOOKUP($B39,'[1]Sắp xếp ĐVHC tỉnh'!$B$13:$Z$250,R$8,0)</f>
        <v>0</v>
      </c>
      <c r="S39" s="214">
        <f>VLOOKUP($B39,'[1]Sắp xếp ĐVHC tỉnh'!$B$13:$Z$250,S$8,0)</f>
        <v>0</v>
      </c>
      <c r="T39" s="214">
        <f>VLOOKUP($B39,'[1]Sắp xếp ĐVHC tỉnh'!$B$13:$Z$250,T$8,0)</f>
        <v>0</v>
      </c>
      <c r="U39" s="218">
        <f>VLOOKUP($B39,'[1]Sắp xếp ĐVHC tỉnh'!$B$13:$Z$250,U$8,0)</f>
        <v>0</v>
      </c>
      <c r="V39" s="214">
        <f>VLOOKUP($B39,'[1]Sắp xếp ĐVHC tỉnh'!$B$13:$Z$250,V$8,0)</f>
        <v>0</v>
      </c>
      <c r="W39" s="214">
        <f>VLOOKUP($B39,'[1]Sắp xếp ĐVHC tỉnh'!$B$13:$Z$250,W$8,0)</f>
        <v>0</v>
      </c>
      <c r="X39" s="187" t="str">
        <f t="shared" si="12"/>
        <v/>
      </c>
      <c r="Y39" s="187" t="str">
        <f t="shared" si="6"/>
        <v/>
      </c>
      <c r="Z39" s="187" t="str">
        <f t="shared" si="7"/>
        <v/>
      </c>
      <c r="AA39" s="193"/>
    </row>
    <row r="40" spans="1:27" ht="18.75" customHeight="1">
      <c r="A40" s="219">
        <v>29</v>
      </c>
      <c r="B40" s="225" t="s">
        <v>71</v>
      </c>
      <c r="C40" s="214">
        <f>VLOOKUP($B40,'[1]Sắp xếp ĐVHC tỉnh'!$B$13:$Z$250,C$8,0)</f>
        <v>1077</v>
      </c>
      <c r="D40" s="214" t="e">
        <f>VLOOKUP($B40,'[1]Sắp xếp ĐVHC tỉnh'!$B$13:$Z$250,D$8,0)</f>
        <v>#VALUE!</v>
      </c>
      <c r="E40" s="214">
        <f>VLOOKUP($B40,'[1]Sắp xếp ĐVHC tỉnh'!$B$13:$Z$250,E$8,0)</f>
        <v>1077</v>
      </c>
      <c r="F40" s="214">
        <f>VLOOKUP($B40,'[1]Sắp xếp ĐVHC tỉnh'!$B$13:$Z$250,F$8,0)</f>
        <v>1077</v>
      </c>
      <c r="G40" s="215">
        <f t="shared" si="2"/>
        <v>1</v>
      </c>
      <c r="H40" s="214">
        <f>VLOOKUP($B40,'[1]Sắp xếp ĐVHC tỉnh'!$B$13:$Z$250,H$8,0)</f>
        <v>1077</v>
      </c>
      <c r="I40" s="209">
        <f t="shared" si="8"/>
        <v>1</v>
      </c>
      <c r="J40" s="216">
        <f>VLOOKUP($B40,'[1]Sắp xếp ĐVHC tỉnh'!$B$13:$Z$250,J$8,0)</f>
        <v>1077</v>
      </c>
      <c r="K40" s="209">
        <f t="shared" si="9"/>
        <v>1</v>
      </c>
      <c r="L40" s="216">
        <f>VLOOKUP($B40,'[1]Sắp xếp ĐVHC tỉnh'!$B$13:$Z$250,L$8,0)</f>
        <v>0</v>
      </c>
      <c r="M40" s="209">
        <f t="shared" si="10"/>
        <v>0</v>
      </c>
      <c r="N40" s="216">
        <f>VLOOKUP($B40,'[1]Sắp xếp ĐVHC tỉnh'!$B$13:$Z$250,N$8,0)</f>
        <v>1070</v>
      </c>
      <c r="O40" s="209">
        <f t="shared" si="11"/>
        <v>0.99350046425255334</v>
      </c>
      <c r="P40" s="216">
        <f>VLOOKUP($B40,'[1]Sắp xếp ĐVHC tỉnh'!$B$13:$Z$250,P$8,0)</f>
        <v>7</v>
      </c>
      <c r="Q40" s="217">
        <f t="shared" si="3"/>
        <v>6.4995357474466105E-3</v>
      </c>
      <c r="R40" s="214">
        <f>VLOOKUP($B40,'[1]Sắp xếp ĐVHC tỉnh'!$B$13:$Z$250,R$8,0)</f>
        <v>0</v>
      </c>
      <c r="S40" s="214">
        <f>VLOOKUP($B40,'[1]Sắp xếp ĐVHC tỉnh'!$B$13:$Z$250,S$8,0)</f>
        <v>0</v>
      </c>
      <c r="T40" s="214">
        <f>VLOOKUP($B40,'[1]Sắp xếp ĐVHC tỉnh'!$B$13:$Z$250,T$8,0)</f>
        <v>0</v>
      </c>
      <c r="U40" s="218">
        <f>VLOOKUP($B40,'[1]Sắp xếp ĐVHC tỉnh'!$B$13:$Z$250,U$8,0)</f>
        <v>0</v>
      </c>
      <c r="V40" s="214">
        <f>VLOOKUP($B40,'[1]Sắp xếp ĐVHC tỉnh'!$B$13:$Z$250,V$8,0)</f>
        <v>0</v>
      </c>
      <c r="W40" s="214">
        <f>VLOOKUP($B40,'[1]Sắp xếp ĐVHC tỉnh'!$B$13:$Z$250,W$8,0)</f>
        <v>0</v>
      </c>
      <c r="X40" s="187" t="str">
        <f t="shared" si="12"/>
        <v/>
      </c>
      <c r="Y40" s="187" t="str">
        <f t="shared" si="6"/>
        <v/>
      </c>
      <c r="Z40" s="187" t="str">
        <f t="shared" si="7"/>
        <v/>
      </c>
      <c r="AA40" s="193"/>
    </row>
    <row r="41" spans="1:27" ht="18.75" customHeight="1">
      <c r="A41" s="219">
        <v>30</v>
      </c>
      <c r="B41" s="225" t="s">
        <v>73</v>
      </c>
      <c r="C41" s="222">
        <f>VLOOKUP($B41,'[1]Sắp xếp ĐVHC tỉnh'!$B$13:$Z$250,C$8,0)</f>
        <v>1996</v>
      </c>
      <c r="D41" s="214" t="e">
        <f>VLOOKUP($B41,'[1]Sắp xếp ĐVHC tỉnh'!$B$13:$Z$250,D$8,0)</f>
        <v>#VALUE!</v>
      </c>
      <c r="E41" s="222">
        <f>VLOOKUP($B41,'[1]Sắp xếp ĐVHC tỉnh'!$B$13:$Z$250,E$8,0)</f>
        <v>1996</v>
      </c>
      <c r="F41" s="222">
        <f>VLOOKUP($B41,'[1]Sắp xếp ĐVHC tỉnh'!$B$13:$Z$250,F$8,0)</f>
        <v>1996</v>
      </c>
      <c r="G41" s="215">
        <f t="shared" si="2"/>
        <v>1</v>
      </c>
      <c r="H41" s="222">
        <f>VLOOKUP($B41,'[1]Sắp xếp ĐVHC tỉnh'!$B$13:$Z$250,H$8,0)</f>
        <v>1996</v>
      </c>
      <c r="I41" s="209">
        <f t="shared" si="8"/>
        <v>1</v>
      </c>
      <c r="J41" s="216">
        <f>VLOOKUP($B41,'[1]Sắp xếp ĐVHC tỉnh'!$B$13:$Z$250,J$8,0)</f>
        <v>1996</v>
      </c>
      <c r="K41" s="209">
        <f t="shared" si="9"/>
        <v>1</v>
      </c>
      <c r="L41" s="216">
        <f>VLOOKUP($B41,'[1]Sắp xếp ĐVHC tỉnh'!$B$13:$Z$250,L$8,0)</f>
        <v>0</v>
      </c>
      <c r="M41" s="209">
        <f t="shared" si="10"/>
        <v>0</v>
      </c>
      <c r="N41" s="223">
        <f>VLOOKUP($B41,'[1]Sắp xếp ĐVHC tỉnh'!$B$13:$Z$250,N$8,0)</f>
        <v>1991</v>
      </c>
      <c r="O41" s="209">
        <f t="shared" si="11"/>
        <v>0.99749498997995989</v>
      </c>
      <c r="P41" s="216">
        <f>VLOOKUP($B41,'[1]Sắp xếp ĐVHC tỉnh'!$B$13:$Z$250,P$8,0)</f>
        <v>5</v>
      </c>
      <c r="Q41" s="217">
        <f t="shared" si="3"/>
        <v>2.5050100200400801E-3</v>
      </c>
      <c r="R41" s="214">
        <f>VLOOKUP($B41,'[1]Sắp xếp ĐVHC tỉnh'!$B$13:$Z$250,R$8,0)</f>
        <v>1</v>
      </c>
      <c r="S41" s="214">
        <f>VLOOKUP($B41,'[1]Sắp xếp ĐVHC tỉnh'!$B$13:$Z$250,S$8,0)</f>
        <v>1</v>
      </c>
      <c r="T41" s="214">
        <f>VLOOKUP($B41,'[1]Sắp xếp ĐVHC tỉnh'!$B$13:$Z$250,T$8,0)</f>
        <v>0</v>
      </c>
      <c r="U41" s="218">
        <f>VLOOKUP($B41,'[1]Sắp xếp ĐVHC tỉnh'!$B$13:$Z$250,U$8,0)</f>
        <v>0</v>
      </c>
      <c r="V41" s="214">
        <f>VLOOKUP($B41,'[1]Sắp xếp ĐVHC tỉnh'!$B$13:$Z$250,V$8,0)</f>
        <v>0</v>
      </c>
      <c r="W41" s="214">
        <f>VLOOKUP($B41,'[1]Sắp xếp ĐVHC tỉnh'!$B$13:$Z$250,W$8,0)</f>
        <v>0</v>
      </c>
      <c r="X41" s="187" t="str">
        <f t="shared" si="12"/>
        <v/>
      </c>
      <c r="Y41" s="187" t="str">
        <f t="shared" si="6"/>
        <v/>
      </c>
      <c r="Z41" s="187" t="str">
        <f t="shared" si="7"/>
        <v/>
      </c>
      <c r="AA41" s="193"/>
    </row>
    <row r="42" spans="1:27" ht="18.75" customHeight="1">
      <c r="A42" s="219">
        <v>31</v>
      </c>
      <c r="B42" s="225" t="s">
        <v>74</v>
      </c>
      <c r="C42" s="222">
        <f>VLOOKUP($B42,'[1]Sắp xếp ĐVHC tỉnh'!$B$13:$Z$250,C$8,0)</f>
        <v>1174</v>
      </c>
      <c r="D42" s="214" t="e">
        <f>VLOOKUP($B42,'[1]Sắp xếp ĐVHC tỉnh'!$B$13:$Z$250,D$8,0)</f>
        <v>#VALUE!</v>
      </c>
      <c r="E42" s="222">
        <f>VLOOKUP($B42,'[1]Sắp xếp ĐVHC tỉnh'!$B$13:$Z$250,E$8,0)</f>
        <v>1145</v>
      </c>
      <c r="F42" s="222">
        <f>VLOOKUP($B42,'[1]Sắp xếp ĐVHC tỉnh'!$B$13:$Z$250,F$8,0)</f>
        <v>1145</v>
      </c>
      <c r="G42" s="215">
        <f t="shared" si="2"/>
        <v>1</v>
      </c>
      <c r="H42" s="222">
        <f>VLOOKUP($B42,'[1]Sắp xếp ĐVHC tỉnh'!$B$13:$Z$250,H$8,0)</f>
        <v>1145</v>
      </c>
      <c r="I42" s="209">
        <f t="shared" si="8"/>
        <v>0.97529812606473598</v>
      </c>
      <c r="J42" s="223">
        <f>VLOOKUP($B42,'[1]Sắp xếp ĐVHC tỉnh'!$B$13:$Z$250,J$8,0)</f>
        <v>1141</v>
      </c>
      <c r="K42" s="209">
        <f t="shared" si="9"/>
        <v>0.99650655021834056</v>
      </c>
      <c r="L42" s="216">
        <f>VLOOKUP($B42,'[1]Sắp xếp ĐVHC tỉnh'!$B$13:$Z$250,L$8,0)</f>
        <v>4</v>
      </c>
      <c r="M42" s="209">
        <f t="shared" si="10"/>
        <v>3.4934497816593887E-3</v>
      </c>
      <c r="N42" s="223">
        <f>VLOOKUP($B42,'[1]Sắp xếp ĐVHC tỉnh'!$B$13:$Z$250,N$8,0)</f>
        <v>1136</v>
      </c>
      <c r="O42" s="209">
        <f t="shared" si="11"/>
        <v>0.96763202725724018</v>
      </c>
      <c r="P42" s="216">
        <f>VLOOKUP($B42,'[1]Sắp xếp ĐVHC tỉnh'!$B$13:$Z$250,P$8,0)</f>
        <v>5</v>
      </c>
      <c r="Q42" s="217">
        <f t="shared" si="3"/>
        <v>4.2589437819420782E-3</v>
      </c>
      <c r="R42" s="214">
        <f>VLOOKUP($B42,'[1]Sắp xếp ĐVHC tỉnh'!$B$13:$Z$250,R$8,0)</f>
        <v>0</v>
      </c>
      <c r="S42" s="214">
        <f>VLOOKUP($B42,'[1]Sắp xếp ĐVHC tỉnh'!$B$13:$Z$250,S$8,0)</f>
        <v>0</v>
      </c>
      <c r="T42" s="214">
        <f>VLOOKUP($B42,'[1]Sắp xếp ĐVHC tỉnh'!$B$13:$Z$250,T$8,0)</f>
        <v>0</v>
      </c>
      <c r="U42" s="218">
        <f>VLOOKUP($B42,'[1]Sắp xếp ĐVHC tỉnh'!$B$13:$Z$250,U$8,0)</f>
        <v>0</v>
      </c>
      <c r="V42" s="214">
        <f>VLOOKUP($B42,'[1]Sắp xếp ĐVHC tỉnh'!$B$13:$Z$250,V$8,0)</f>
        <v>0</v>
      </c>
      <c r="W42" s="214">
        <f>VLOOKUP($B42,'[1]Sắp xếp ĐVHC tỉnh'!$B$13:$Z$250,W$8,0)</f>
        <v>0</v>
      </c>
      <c r="X42" s="187" t="str">
        <f t="shared" si="12"/>
        <v/>
      </c>
      <c r="Y42" s="187" t="str">
        <f t="shared" si="6"/>
        <v/>
      </c>
      <c r="Z42" s="187" t="str">
        <f t="shared" si="7"/>
        <v/>
      </c>
      <c r="AA42" s="193"/>
    </row>
    <row r="43" spans="1:27" ht="18.75" customHeight="1">
      <c r="A43" s="219">
        <v>32</v>
      </c>
      <c r="B43" s="225" t="s">
        <v>76</v>
      </c>
      <c r="C43" s="214">
        <f>VLOOKUP($B43,'[1]Sắp xếp ĐVHC tỉnh'!$B$13:$Z$250,C$8,0)</f>
        <v>2175</v>
      </c>
      <c r="D43" s="214" t="e">
        <f>VLOOKUP($B43,'[1]Sắp xếp ĐVHC tỉnh'!$B$13:$Z$250,D$8,0)</f>
        <v>#VALUE!</v>
      </c>
      <c r="E43" s="214">
        <f>VLOOKUP($B43,'[1]Sắp xếp ĐVHC tỉnh'!$B$13:$Z$250,E$8,0)</f>
        <v>2175</v>
      </c>
      <c r="F43" s="214">
        <f>VLOOKUP($B43,'[1]Sắp xếp ĐVHC tỉnh'!$B$13:$Z$250,F$8,0)</f>
        <v>2175</v>
      </c>
      <c r="G43" s="215">
        <f t="shared" si="2"/>
        <v>1</v>
      </c>
      <c r="H43" s="214">
        <f>VLOOKUP($B43,'[1]Sắp xếp ĐVHC tỉnh'!$B$13:$Z$250,H$8,0)</f>
        <v>2175</v>
      </c>
      <c r="I43" s="209">
        <f t="shared" si="8"/>
        <v>1</v>
      </c>
      <c r="J43" s="216">
        <f>VLOOKUP($B43,'[1]Sắp xếp ĐVHC tỉnh'!$B$13:$Z$250,J$8,0)</f>
        <v>2174</v>
      </c>
      <c r="K43" s="209">
        <f t="shared" si="9"/>
        <v>0.99954022988505742</v>
      </c>
      <c r="L43" s="216">
        <f>VLOOKUP($B43,'[1]Sắp xếp ĐVHC tỉnh'!$B$13:$Z$250,L$8,0)</f>
        <v>1</v>
      </c>
      <c r="M43" s="209">
        <f t="shared" si="10"/>
        <v>4.5977011494252872E-4</v>
      </c>
      <c r="N43" s="216">
        <f>VLOOKUP($B43,'[1]Sắp xếp ĐVHC tỉnh'!$B$13:$Z$250,N$8,0)</f>
        <v>2167</v>
      </c>
      <c r="O43" s="209">
        <f t="shared" si="11"/>
        <v>0.99632183908045979</v>
      </c>
      <c r="P43" s="216">
        <f>VLOOKUP($B43,'[1]Sắp xếp ĐVHC tỉnh'!$B$13:$Z$250,P$8,0)</f>
        <v>7</v>
      </c>
      <c r="Q43" s="217">
        <f t="shared" si="3"/>
        <v>3.2183908045977012E-3</v>
      </c>
      <c r="R43" s="214">
        <f>VLOOKUP($B43,'[1]Sắp xếp ĐVHC tỉnh'!$B$13:$Z$250,R$8,0)</f>
        <v>0</v>
      </c>
      <c r="S43" s="214">
        <f>VLOOKUP($B43,'[1]Sắp xếp ĐVHC tỉnh'!$B$13:$Z$250,S$8,0)</f>
        <v>0</v>
      </c>
      <c r="T43" s="214">
        <f>VLOOKUP($B43,'[1]Sắp xếp ĐVHC tỉnh'!$B$13:$Z$250,T$8,0)</f>
        <v>0</v>
      </c>
      <c r="U43" s="218">
        <f>VLOOKUP($B43,'[1]Sắp xếp ĐVHC tỉnh'!$B$13:$Z$250,U$8,0)</f>
        <v>0</v>
      </c>
      <c r="V43" s="214">
        <f>VLOOKUP($B43,'[1]Sắp xếp ĐVHC tỉnh'!$B$13:$Z$250,V$8,0)</f>
        <v>0</v>
      </c>
      <c r="W43" s="214">
        <f>VLOOKUP($B43,'[1]Sắp xếp ĐVHC tỉnh'!$B$13:$Z$250,W$8,0)</f>
        <v>0</v>
      </c>
      <c r="X43" s="187" t="str">
        <f t="shared" si="12"/>
        <v/>
      </c>
      <c r="Y43" s="187" t="str">
        <f t="shared" si="6"/>
        <v/>
      </c>
      <c r="Z43" s="187" t="str">
        <f t="shared" si="7"/>
        <v/>
      </c>
      <c r="AA43" s="193"/>
    </row>
    <row r="44" spans="1:27" ht="18.75" customHeight="1">
      <c r="A44" s="219">
        <v>33</v>
      </c>
      <c r="B44" s="225" t="s">
        <v>77</v>
      </c>
      <c r="C44" s="222">
        <f>VLOOKUP($B44,'[1]Sắp xếp ĐVHC tỉnh'!$B$13:$Z$250,C$8,0)</f>
        <v>1361</v>
      </c>
      <c r="D44" s="214" t="e">
        <f>VLOOKUP($B44,'[1]Sắp xếp ĐVHC tỉnh'!$B$13:$Z$250,D$8,0)</f>
        <v>#VALUE!</v>
      </c>
      <c r="E44" s="222">
        <f>VLOOKUP($B44,'[1]Sắp xếp ĐVHC tỉnh'!$B$13:$Z$250,E$8,0)</f>
        <v>1361</v>
      </c>
      <c r="F44" s="222">
        <f>VLOOKUP($B44,'[1]Sắp xếp ĐVHC tỉnh'!$B$13:$Z$250,F$8,0)</f>
        <v>1361</v>
      </c>
      <c r="G44" s="215">
        <f t="shared" si="2"/>
        <v>1</v>
      </c>
      <c r="H44" s="222">
        <f>VLOOKUP($B44,'[1]Sắp xếp ĐVHC tỉnh'!$B$13:$Z$250,H$8,0)</f>
        <v>1361</v>
      </c>
      <c r="I44" s="209">
        <f t="shared" si="8"/>
        <v>1</v>
      </c>
      <c r="J44" s="223">
        <f>VLOOKUP($B44,'[1]Sắp xếp ĐVHC tỉnh'!$B$13:$Z$250,J$8,0)</f>
        <v>1359</v>
      </c>
      <c r="K44" s="209">
        <f t="shared" si="9"/>
        <v>0.9985304922850845</v>
      </c>
      <c r="L44" s="223">
        <f>VLOOKUP($B44,'[1]Sắp xếp ĐVHC tỉnh'!$B$13:$Z$250,L$8,0)</f>
        <v>2</v>
      </c>
      <c r="M44" s="209">
        <f t="shared" si="10"/>
        <v>1.4695077149155032E-3</v>
      </c>
      <c r="N44" s="223">
        <f>VLOOKUP($B44,'[1]Sắp xếp ĐVHC tỉnh'!$B$13:$Z$250,N$8,0)</f>
        <v>1343</v>
      </c>
      <c r="O44" s="209">
        <f t="shared" si="11"/>
        <v>0.98677443056576042</v>
      </c>
      <c r="P44" s="223">
        <f>VLOOKUP($B44,'[1]Sắp xếp ĐVHC tỉnh'!$B$13:$Z$250,P$8,0)</f>
        <v>16</v>
      </c>
      <c r="Q44" s="217">
        <f t="shared" si="3"/>
        <v>1.1756061719324026E-2</v>
      </c>
      <c r="R44" s="214">
        <f>VLOOKUP($B44,'[1]Sắp xếp ĐVHC tỉnh'!$B$13:$Z$250,R$8,0)</f>
        <v>0</v>
      </c>
      <c r="S44" s="214">
        <f>VLOOKUP($B44,'[1]Sắp xếp ĐVHC tỉnh'!$B$13:$Z$250,S$8,0)</f>
        <v>0</v>
      </c>
      <c r="T44" s="214">
        <f>VLOOKUP($B44,'[1]Sắp xếp ĐVHC tỉnh'!$B$13:$Z$250,T$8,0)</f>
        <v>0</v>
      </c>
      <c r="U44" s="218">
        <f>VLOOKUP($B44,'[1]Sắp xếp ĐVHC tỉnh'!$B$13:$Z$250,U$8,0)</f>
        <v>0</v>
      </c>
      <c r="V44" s="214">
        <f>VLOOKUP($B44,'[1]Sắp xếp ĐVHC tỉnh'!$B$13:$Z$250,V$8,0)</f>
        <v>0</v>
      </c>
      <c r="W44" s="214">
        <f>VLOOKUP($B44,'[1]Sắp xếp ĐVHC tỉnh'!$B$13:$Z$250,W$8,0)</f>
        <v>0</v>
      </c>
      <c r="X44" s="187" t="str">
        <f t="shared" si="12"/>
        <v/>
      </c>
      <c r="Y44" s="187" t="str">
        <f t="shared" si="6"/>
        <v/>
      </c>
      <c r="Z44" s="187" t="str">
        <f t="shared" si="7"/>
        <v/>
      </c>
      <c r="AA44" s="193"/>
    </row>
    <row r="45" spans="1:27" ht="18.75" customHeight="1">
      <c r="A45" s="219">
        <v>34</v>
      </c>
      <c r="B45" s="225" t="s">
        <v>79</v>
      </c>
      <c r="C45" s="214">
        <f>VLOOKUP($B45,'[1]Sắp xếp ĐVHC tỉnh'!$B$13:$Z$250,C$8,0)</f>
        <v>713</v>
      </c>
      <c r="D45" s="214" t="e">
        <f>VLOOKUP($B45,'[1]Sắp xếp ĐVHC tỉnh'!$B$13:$Z$250,D$8,0)</f>
        <v>#VALUE!</v>
      </c>
      <c r="E45" s="214">
        <f>VLOOKUP($B45,'[1]Sắp xếp ĐVHC tỉnh'!$B$13:$Z$250,E$8,0)</f>
        <v>711</v>
      </c>
      <c r="F45" s="214">
        <f>VLOOKUP($B45,'[1]Sắp xếp ĐVHC tỉnh'!$B$13:$Z$250,F$8,0)</f>
        <v>711</v>
      </c>
      <c r="G45" s="215">
        <f t="shared" si="2"/>
        <v>1</v>
      </c>
      <c r="H45" s="214">
        <f>VLOOKUP($B45,'[1]Sắp xếp ĐVHC tỉnh'!$B$13:$Z$250,H$8,0)</f>
        <v>711</v>
      </c>
      <c r="I45" s="209">
        <f t="shared" si="8"/>
        <v>0.9971949509116409</v>
      </c>
      <c r="J45" s="216">
        <f>VLOOKUP($B45,'[1]Sắp xếp ĐVHC tỉnh'!$B$13:$Z$250,J$8,0)</f>
        <v>711</v>
      </c>
      <c r="K45" s="209">
        <f t="shared" si="9"/>
        <v>1</v>
      </c>
      <c r="L45" s="216">
        <f>VLOOKUP($B45,'[1]Sắp xếp ĐVHC tỉnh'!$B$13:$Z$250,L$8,0)</f>
        <v>0</v>
      </c>
      <c r="M45" s="209">
        <f t="shared" si="10"/>
        <v>0</v>
      </c>
      <c r="N45" s="216">
        <f>VLOOKUP($B45,'[1]Sắp xếp ĐVHC tỉnh'!$B$13:$Z$250,N$8,0)</f>
        <v>707</v>
      </c>
      <c r="O45" s="209">
        <f t="shared" si="11"/>
        <v>0.99158485273492281</v>
      </c>
      <c r="P45" s="216">
        <f>VLOOKUP($B45,'[1]Sắp xếp ĐVHC tỉnh'!$B$13:$Z$250,P$8,0)</f>
        <v>4</v>
      </c>
      <c r="Q45" s="217">
        <f t="shared" si="3"/>
        <v>5.6100981767180924E-3</v>
      </c>
      <c r="R45" s="214">
        <f>VLOOKUP($B45,'[1]Sắp xếp ĐVHC tỉnh'!$B$13:$Z$250,R$8,0)</f>
        <v>0</v>
      </c>
      <c r="S45" s="214">
        <f>VLOOKUP($B45,'[1]Sắp xếp ĐVHC tỉnh'!$B$13:$Z$250,S$8,0)</f>
        <v>0</v>
      </c>
      <c r="T45" s="214">
        <f>VLOOKUP($B45,'[1]Sắp xếp ĐVHC tỉnh'!$B$13:$Z$250,T$8,0)</f>
        <v>0</v>
      </c>
      <c r="U45" s="218">
        <f>VLOOKUP($B45,'[1]Sắp xếp ĐVHC tỉnh'!$B$13:$Z$250,U$8,0)</f>
        <v>0</v>
      </c>
      <c r="V45" s="214">
        <f>VLOOKUP($B45,'[1]Sắp xếp ĐVHC tỉnh'!$B$13:$Z$250,V$8,0)</f>
        <v>0</v>
      </c>
      <c r="W45" s="214">
        <f>VLOOKUP($B45,'[1]Sắp xếp ĐVHC tỉnh'!$B$13:$Z$250,W$8,0)</f>
        <v>0</v>
      </c>
      <c r="X45" s="187" t="str">
        <f t="shared" si="12"/>
        <v/>
      </c>
      <c r="Y45" s="187" t="str">
        <f t="shared" si="6"/>
        <v/>
      </c>
      <c r="Z45" s="187" t="str">
        <f t="shared" si="7"/>
        <v/>
      </c>
      <c r="AA45" s="193"/>
    </row>
    <row r="46" spans="1:27" ht="18.75" customHeight="1" thickBot="1">
      <c r="A46" s="219">
        <v>35</v>
      </c>
      <c r="B46" s="225" t="s">
        <v>80</v>
      </c>
      <c r="C46" s="214">
        <f>VLOOKUP($B46,'[1]Sắp xếp ĐVHC tỉnh'!$B$13:$Z$250,C$8,0)</f>
        <v>748</v>
      </c>
      <c r="D46" s="214" t="e">
        <f>VLOOKUP($B46,'[1]Sắp xếp ĐVHC tỉnh'!$B$13:$Z$250,D$8,0)</f>
        <v>#VALUE!</v>
      </c>
      <c r="E46" s="214">
        <f>VLOOKUP($B46,'[1]Sắp xếp ĐVHC tỉnh'!$B$13:$Z$250,E$8,0)</f>
        <v>748</v>
      </c>
      <c r="F46" s="214">
        <f>VLOOKUP($B46,'[1]Sắp xếp ĐVHC tỉnh'!$B$13:$Z$250,F$8,0)</f>
        <v>748</v>
      </c>
      <c r="G46" s="215">
        <f t="shared" si="2"/>
        <v>1</v>
      </c>
      <c r="H46" s="214">
        <f>VLOOKUP($B46,'[1]Sắp xếp ĐVHC tỉnh'!$B$13:$Z$250,H$8,0)</f>
        <v>748</v>
      </c>
      <c r="I46" s="209">
        <f t="shared" si="8"/>
        <v>1</v>
      </c>
      <c r="J46" s="216">
        <f>VLOOKUP($B46,'[1]Sắp xếp ĐVHC tỉnh'!$B$13:$Z$250,J$8,0)</f>
        <v>748</v>
      </c>
      <c r="K46" s="209">
        <f t="shared" si="9"/>
        <v>1</v>
      </c>
      <c r="L46" s="216">
        <f>VLOOKUP($B46,'[1]Sắp xếp ĐVHC tỉnh'!$B$13:$Z$250,L$8,0)</f>
        <v>0</v>
      </c>
      <c r="M46" s="209">
        <f t="shared" si="10"/>
        <v>0</v>
      </c>
      <c r="N46" s="216">
        <f>VLOOKUP($B46,'[1]Sắp xếp ĐVHC tỉnh'!$B$13:$Z$250,N$8,0)</f>
        <v>747</v>
      </c>
      <c r="O46" s="209">
        <f t="shared" si="11"/>
        <v>0.99866310160427807</v>
      </c>
      <c r="P46" s="216">
        <f>VLOOKUP($B46,'[1]Sắp xếp ĐVHC tỉnh'!$B$13:$Z$250,P$8,0)</f>
        <v>1</v>
      </c>
      <c r="Q46" s="217">
        <f t="shared" si="3"/>
        <v>1.3368983957219251E-3</v>
      </c>
      <c r="R46" s="214">
        <f>VLOOKUP($B46,'[1]Sắp xếp ĐVHC tỉnh'!$B$13:$Z$250,R$8,0)</f>
        <v>0</v>
      </c>
      <c r="S46" s="214">
        <f>VLOOKUP($B46,'[1]Sắp xếp ĐVHC tỉnh'!$B$13:$Z$250,S$8,0)</f>
        <v>0</v>
      </c>
      <c r="T46" s="214">
        <f>VLOOKUP($B46,'[1]Sắp xếp ĐVHC tỉnh'!$B$13:$Z$250,T$8,0)</f>
        <v>0</v>
      </c>
      <c r="U46" s="218">
        <f>VLOOKUP($B46,'[1]Sắp xếp ĐVHC tỉnh'!$B$13:$Z$250,U$8,0)</f>
        <v>0</v>
      </c>
      <c r="V46" s="214">
        <f>VLOOKUP($B46,'[1]Sắp xếp ĐVHC tỉnh'!$B$13:$Z$250,V$8,0)</f>
        <v>0</v>
      </c>
      <c r="W46" s="214">
        <f>VLOOKUP($B46,'[1]Sắp xếp ĐVHC tỉnh'!$B$13:$Z$250,W$8,0)</f>
        <v>0</v>
      </c>
      <c r="X46" s="187" t="str">
        <f t="shared" si="12"/>
        <v/>
      </c>
      <c r="Y46" s="187" t="str">
        <f t="shared" si="6"/>
        <v/>
      </c>
      <c r="Z46" s="187" t="str">
        <f t="shared" si="7"/>
        <v/>
      </c>
      <c r="AA46" s="193"/>
    </row>
    <row r="47" spans="1:27" ht="18.75" customHeight="1" thickTop="1">
      <c r="A47" s="226" t="s">
        <v>81</v>
      </c>
      <c r="B47" s="227" t="s">
        <v>82</v>
      </c>
      <c r="C47" s="230">
        <f>SUM(C48:C58)</f>
        <v>31012</v>
      </c>
      <c r="D47" s="230" t="e">
        <f>SUM(D48:D64)</f>
        <v>#VALUE!</v>
      </c>
      <c r="E47" s="230">
        <f t="shared" ref="E47:F47" si="15">SUM(E48:E58)</f>
        <v>30949</v>
      </c>
      <c r="F47" s="230">
        <f t="shared" si="15"/>
        <v>30949</v>
      </c>
      <c r="G47" s="215">
        <f t="shared" si="2"/>
        <v>1</v>
      </c>
      <c r="H47" s="230">
        <f>SUM(H48:H58)</f>
        <v>30949</v>
      </c>
      <c r="I47" s="209">
        <f t="shared" si="8"/>
        <v>0.99796852831162131</v>
      </c>
      <c r="J47" s="231">
        <f>SUM(J48:J58)</f>
        <v>30939</v>
      </c>
      <c r="K47" s="209">
        <f t="shared" si="9"/>
        <v>0.99967688778312713</v>
      </c>
      <c r="L47" s="231">
        <f>SUM(L48:L58)</f>
        <v>10</v>
      </c>
      <c r="M47" s="209">
        <f t="shared" si="10"/>
        <v>3.2311221687291998E-4</v>
      </c>
      <c r="N47" s="231">
        <f>SUM(N48:N58)</f>
        <v>30774</v>
      </c>
      <c r="O47" s="209">
        <f t="shared" si="11"/>
        <v>0.99232555139945833</v>
      </c>
      <c r="P47" s="231">
        <f>SUM(P48:P58)</f>
        <v>165</v>
      </c>
      <c r="Q47" s="217">
        <f t="shared" si="3"/>
        <v>5.3205210886108599E-3</v>
      </c>
      <c r="R47" s="230">
        <f>SUM(R48:R58)</f>
        <v>12</v>
      </c>
      <c r="S47" s="230">
        <f>SUM(S48:S64)</f>
        <v>0</v>
      </c>
      <c r="T47" s="230">
        <f>SUM(T48:T58)</f>
        <v>0</v>
      </c>
      <c r="U47" s="232"/>
      <c r="V47" s="230">
        <f>SUM(V48:V58)</f>
        <v>0</v>
      </c>
      <c r="W47" s="232"/>
      <c r="X47" s="187" t="str">
        <f t="shared" si="12"/>
        <v/>
      </c>
      <c r="Y47" s="187" t="str">
        <f t="shared" si="6"/>
        <v/>
      </c>
      <c r="Z47" s="187" t="str">
        <f t="shared" si="7"/>
        <v/>
      </c>
      <c r="AA47" s="193"/>
    </row>
    <row r="48" spans="1:27" ht="18.75" customHeight="1">
      <c r="A48" s="219">
        <v>36</v>
      </c>
      <c r="B48" s="225" t="s">
        <v>84</v>
      </c>
      <c r="C48" s="214">
        <f>VLOOKUP($B48,'[1]Sắp xếp ĐVHC tỉnh'!$B$13:$Z$250,C$8,0)</f>
        <v>3919</v>
      </c>
      <c r="D48" s="214" t="e">
        <f>VLOOKUP($B48,'[1]Sắp xếp ĐVHC tỉnh'!$B$13:$Z$250,D$8,0)</f>
        <v>#VALUE!</v>
      </c>
      <c r="E48" s="214">
        <f>VLOOKUP($B48,'[1]Sắp xếp ĐVHC tỉnh'!$B$13:$Z$250,E$8,0)</f>
        <v>3907</v>
      </c>
      <c r="F48" s="214">
        <f>VLOOKUP($B48,'[1]Sắp xếp ĐVHC tỉnh'!$B$13:$Z$250,F$8,0)</f>
        <v>3907</v>
      </c>
      <c r="G48" s="215">
        <f t="shared" si="2"/>
        <v>1</v>
      </c>
      <c r="H48" s="214">
        <f>VLOOKUP($B48,'[1]Sắp xếp ĐVHC tỉnh'!$B$13:$Z$250,H$8,0)</f>
        <v>3907</v>
      </c>
      <c r="I48" s="209">
        <f t="shared" si="8"/>
        <v>0.99693799438632302</v>
      </c>
      <c r="J48" s="216">
        <f>VLOOKUP($B48,'[1]Sắp xếp ĐVHC tỉnh'!$B$13:$Z$250,J$8,0)</f>
        <v>3906</v>
      </c>
      <c r="K48" s="209">
        <f t="shared" si="9"/>
        <v>0.99974404914256465</v>
      </c>
      <c r="L48" s="216">
        <f>VLOOKUP($B48,'[1]Sắp xếp ĐVHC tỉnh'!$B$13:$Z$250,L$8,0)</f>
        <v>1</v>
      </c>
      <c r="M48" s="209">
        <f t="shared" si="10"/>
        <v>2.5595085743537239E-4</v>
      </c>
      <c r="N48" s="216">
        <f>VLOOKUP($B48,'[1]Sắp xếp ĐVHC tỉnh'!$B$13:$Z$250,N$8,0)</f>
        <v>3888</v>
      </c>
      <c r="O48" s="209">
        <f t="shared" si="11"/>
        <v>0.99208981883133451</v>
      </c>
      <c r="P48" s="216">
        <f>VLOOKUP($B48,'[1]Sắp xếp ĐVHC tỉnh'!$B$13:$Z$250,P$8,0)</f>
        <v>18</v>
      </c>
      <c r="Q48" s="217">
        <f t="shared" si="3"/>
        <v>4.5930084205154376E-3</v>
      </c>
      <c r="R48" s="214">
        <f>VLOOKUP($B48,'[1]Sắp xếp ĐVHC tỉnh'!$B$13:$Z$250,R$8,0)</f>
        <v>1</v>
      </c>
      <c r="S48" s="214">
        <f>VLOOKUP($B48,'[1]Sắp xếp ĐVHC tỉnh'!$B$13:$Z$250,S$8,0)</f>
        <v>0</v>
      </c>
      <c r="T48" s="214">
        <f>VLOOKUP($B48,'[1]Sắp xếp ĐVHC tỉnh'!$B$13:$Z$250,T$8,0)</f>
        <v>0</v>
      </c>
      <c r="U48" s="218">
        <f>VLOOKUP($B48,'[1]Sắp xếp ĐVHC tỉnh'!$B$13:$Z$250,U$8,0)</f>
        <v>0</v>
      </c>
      <c r="V48" s="214">
        <f>VLOOKUP($B48,'[1]Sắp xếp ĐVHC tỉnh'!$B$13:$Z$250,V$8,0)</f>
        <v>0</v>
      </c>
      <c r="W48" s="214">
        <f>VLOOKUP($B48,'[1]Sắp xếp ĐVHC tỉnh'!$B$13:$Z$250,W$8,0)</f>
        <v>0</v>
      </c>
      <c r="X48" s="187" t="str">
        <f t="shared" si="12"/>
        <v/>
      </c>
      <c r="Y48" s="187" t="str">
        <f t="shared" si="6"/>
        <v/>
      </c>
      <c r="Z48" s="187" t="str">
        <f t="shared" si="7"/>
        <v/>
      </c>
      <c r="AA48" s="193"/>
    </row>
    <row r="49" spans="1:27" ht="18.75" customHeight="1">
      <c r="A49" s="219">
        <v>37</v>
      </c>
      <c r="B49" s="225" t="s">
        <v>85</v>
      </c>
      <c r="C49" s="214">
        <f>VLOOKUP($B49,'[1]Sắp xếp ĐVHC tỉnh'!$B$13:$Z$250,C$8,0)</f>
        <v>3918</v>
      </c>
      <c r="D49" s="214" t="e">
        <f>VLOOKUP($B49,'[1]Sắp xếp ĐVHC tỉnh'!$B$13:$Z$250,D$8,0)</f>
        <v>#VALUE!</v>
      </c>
      <c r="E49" s="214">
        <f>VLOOKUP($B49,'[1]Sắp xếp ĐVHC tỉnh'!$B$13:$Z$250,E$8,0)</f>
        <v>3918</v>
      </c>
      <c r="F49" s="214">
        <f>VLOOKUP($B49,'[1]Sắp xếp ĐVHC tỉnh'!$B$13:$Z$250,F$8,0)</f>
        <v>3918</v>
      </c>
      <c r="G49" s="215">
        <f t="shared" si="2"/>
        <v>1</v>
      </c>
      <c r="H49" s="214">
        <f>VLOOKUP($B49,'[1]Sắp xếp ĐVHC tỉnh'!$B$13:$Z$250,H$8,0)</f>
        <v>3918</v>
      </c>
      <c r="I49" s="209">
        <f t="shared" si="8"/>
        <v>1</v>
      </c>
      <c r="J49" s="216">
        <f>VLOOKUP($B49,'[1]Sắp xếp ĐVHC tỉnh'!$B$13:$Z$250,J$8,0)</f>
        <v>3918</v>
      </c>
      <c r="K49" s="209">
        <f t="shared" si="9"/>
        <v>1</v>
      </c>
      <c r="L49" s="216">
        <f>VLOOKUP($B49,'[1]Sắp xếp ĐVHC tỉnh'!$B$13:$Z$250,L$8,0)</f>
        <v>0</v>
      </c>
      <c r="M49" s="209">
        <f t="shared" si="10"/>
        <v>0</v>
      </c>
      <c r="N49" s="216">
        <f>VLOOKUP($B49,'[1]Sắp xếp ĐVHC tỉnh'!$B$13:$Z$250,N$8,0)</f>
        <v>3897</v>
      </c>
      <c r="O49" s="209">
        <f t="shared" si="11"/>
        <v>0.99464012251148548</v>
      </c>
      <c r="P49" s="216">
        <f>VLOOKUP($B49,'[1]Sắp xếp ĐVHC tỉnh'!$B$13:$Z$250,P$8,0)</f>
        <v>21</v>
      </c>
      <c r="Q49" s="217">
        <f t="shared" si="3"/>
        <v>5.3598774885145481E-3</v>
      </c>
      <c r="R49" s="214">
        <f>VLOOKUP($B49,'[1]Sắp xếp ĐVHC tỉnh'!$B$13:$Z$250,R$8,0)</f>
        <v>0</v>
      </c>
      <c r="S49" s="214">
        <f>VLOOKUP($B49,'[1]Sắp xếp ĐVHC tỉnh'!$B$13:$Z$250,S$8,0)</f>
        <v>0</v>
      </c>
      <c r="T49" s="214">
        <f>VLOOKUP($B49,'[1]Sắp xếp ĐVHC tỉnh'!$B$13:$Z$250,T$8,0)</f>
        <v>0</v>
      </c>
      <c r="U49" s="218">
        <f>VLOOKUP($B49,'[1]Sắp xếp ĐVHC tỉnh'!$B$13:$Z$250,U$8,0)</f>
        <v>0</v>
      </c>
      <c r="V49" s="214">
        <f>VLOOKUP($B49,'[1]Sắp xếp ĐVHC tỉnh'!$B$13:$Z$250,V$8,0)</f>
        <v>0</v>
      </c>
      <c r="W49" s="214">
        <f>VLOOKUP($B49,'[1]Sắp xếp ĐVHC tỉnh'!$B$13:$Z$250,W$8,0)</f>
        <v>0</v>
      </c>
      <c r="X49" s="187" t="str">
        <f t="shared" si="12"/>
        <v/>
      </c>
      <c r="Y49" s="187" t="str">
        <f t="shared" si="6"/>
        <v/>
      </c>
      <c r="Z49" s="187" t="str">
        <f t="shared" si="7"/>
        <v/>
      </c>
      <c r="AA49" s="193"/>
    </row>
    <row r="50" spans="1:27" ht="18.75" customHeight="1">
      <c r="A50" s="219">
        <v>38</v>
      </c>
      <c r="B50" s="225" t="s">
        <v>86</v>
      </c>
      <c r="C50" s="214">
        <f>VLOOKUP($B50,'[1]Sắp xếp ĐVHC tỉnh'!$B$13:$Z$250,C$8,0)</f>
        <v>2586</v>
      </c>
      <c r="D50" s="214" t="e">
        <f>VLOOKUP($B50,'[1]Sắp xếp ĐVHC tỉnh'!$B$13:$Z$250,D$8,0)</f>
        <v>#VALUE!</v>
      </c>
      <c r="E50" s="214">
        <f>VLOOKUP($B50,'[1]Sắp xếp ĐVHC tỉnh'!$B$13:$Z$250,E$8,0)</f>
        <v>2586</v>
      </c>
      <c r="F50" s="214">
        <f>VLOOKUP($B50,'[1]Sắp xếp ĐVHC tỉnh'!$B$13:$Z$250,F$8,0)</f>
        <v>2586</v>
      </c>
      <c r="G50" s="215">
        <f t="shared" si="2"/>
        <v>1</v>
      </c>
      <c r="H50" s="214">
        <f>VLOOKUP($B50,'[1]Sắp xếp ĐVHC tỉnh'!$B$13:$Z$250,H$8,0)</f>
        <v>2586</v>
      </c>
      <c r="I50" s="209">
        <f t="shared" si="8"/>
        <v>1</v>
      </c>
      <c r="J50" s="216">
        <f>VLOOKUP($B50,'[1]Sắp xếp ĐVHC tỉnh'!$B$13:$Z$250,J$8,0)</f>
        <v>2586</v>
      </c>
      <c r="K50" s="209">
        <f t="shared" si="9"/>
        <v>1</v>
      </c>
      <c r="L50" s="216">
        <f>VLOOKUP($B50,'[1]Sắp xếp ĐVHC tỉnh'!$B$13:$Z$250,L$8,0)</f>
        <v>0</v>
      </c>
      <c r="M50" s="209">
        <f t="shared" si="10"/>
        <v>0</v>
      </c>
      <c r="N50" s="216">
        <f>VLOOKUP($B50,'[1]Sắp xếp ĐVHC tỉnh'!$B$13:$Z$250,N$8,0)</f>
        <v>2584</v>
      </c>
      <c r="O50" s="209">
        <f t="shared" si="11"/>
        <v>0.99922660479505032</v>
      </c>
      <c r="P50" s="216">
        <f>VLOOKUP($B50,'[1]Sắp xếp ĐVHC tỉnh'!$B$13:$Z$250,P$8,0)</f>
        <v>2</v>
      </c>
      <c r="Q50" s="217">
        <f t="shared" si="3"/>
        <v>7.7339520494972935E-4</v>
      </c>
      <c r="R50" s="214">
        <f>VLOOKUP($B50,'[1]Sắp xếp ĐVHC tỉnh'!$B$13:$Z$250,R$8,0)</f>
        <v>0</v>
      </c>
      <c r="S50" s="214">
        <f>VLOOKUP($B50,'[1]Sắp xếp ĐVHC tỉnh'!$B$13:$Z$250,S$8,0)</f>
        <v>0</v>
      </c>
      <c r="T50" s="214">
        <f>VLOOKUP($B50,'[1]Sắp xếp ĐVHC tỉnh'!$B$13:$Z$250,T$8,0)</f>
        <v>0</v>
      </c>
      <c r="U50" s="218">
        <f>VLOOKUP($B50,'[1]Sắp xếp ĐVHC tỉnh'!$B$13:$Z$250,U$8,0)</f>
        <v>0</v>
      </c>
      <c r="V50" s="214">
        <f>VLOOKUP($B50,'[1]Sắp xếp ĐVHC tỉnh'!$B$13:$Z$250,V$8,0)</f>
        <v>0</v>
      </c>
      <c r="W50" s="214">
        <f>VLOOKUP($B50,'[1]Sắp xếp ĐVHC tỉnh'!$B$13:$Z$250,W$8,0)</f>
        <v>0</v>
      </c>
      <c r="X50" s="187" t="str">
        <f t="shared" si="12"/>
        <v/>
      </c>
      <c r="Y50" s="187" t="str">
        <f t="shared" si="6"/>
        <v/>
      </c>
      <c r="Z50" s="187" t="str">
        <f t="shared" si="7"/>
        <v/>
      </c>
      <c r="AA50" s="193"/>
    </row>
    <row r="51" spans="1:27" ht="18.75" customHeight="1">
      <c r="A51" s="219">
        <v>39</v>
      </c>
      <c r="B51" s="225" t="s">
        <v>87</v>
      </c>
      <c r="C51" s="214">
        <f>VLOOKUP($B51,'[1]Sắp xếp ĐVHC tỉnh'!$B$13:$Z$250,C$8,0)</f>
        <v>2625</v>
      </c>
      <c r="D51" s="214" t="e">
        <f>VLOOKUP($B51,'[1]Sắp xếp ĐVHC tỉnh'!$B$13:$Z$250,D$8,0)</f>
        <v>#VALUE!</v>
      </c>
      <c r="E51" s="214">
        <f>VLOOKUP($B51,'[1]Sắp xếp ĐVHC tỉnh'!$B$13:$Z$250,E$8,0)</f>
        <v>2606</v>
      </c>
      <c r="F51" s="214">
        <f>VLOOKUP($B51,'[1]Sắp xếp ĐVHC tỉnh'!$B$13:$Z$250,F$8,0)</f>
        <v>2606</v>
      </c>
      <c r="G51" s="215">
        <f t="shared" si="2"/>
        <v>1</v>
      </c>
      <c r="H51" s="214">
        <f>VLOOKUP($B51,'[1]Sắp xếp ĐVHC tỉnh'!$B$13:$Z$250,H$8,0)</f>
        <v>2606</v>
      </c>
      <c r="I51" s="209">
        <f t="shared" si="8"/>
        <v>0.99276190476190473</v>
      </c>
      <c r="J51" s="216">
        <f>VLOOKUP($B51,'[1]Sắp xếp ĐVHC tỉnh'!$B$13:$Z$250,J$8,0)</f>
        <v>2606</v>
      </c>
      <c r="K51" s="209">
        <f t="shared" si="9"/>
        <v>1</v>
      </c>
      <c r="L51" s="216">
        <f>VLOOKUP($B51,'[1]Sắp xếp ĐVHC tỉnh'!$B$13:$Z$250,L$8,0)</f>
        <v>0</v>
      </c>
      <c r="M51" s="209">
        <f t="shared" si="10"/>
        <v>0</v>
      </c>
      <c r="N51" s="216">
        <f>VLOOKUP($B51,'[1]Sắp xếp ĐVHC tỉnh'!$B$13:$Z$250,N$8,0)</f>
        <v>2598</v>
      </c>
      <c r="O51" s="209">
        <f t="shared" si="11"/>
        <v>0.98971428571428577</v>
      </c>
      <c r="P51" s="216">
        <f>VLOOKUP($B51,'[1]Sắp xếp ĐVHC tỉnh'!$B$13:$Z$250,P$8,0)</f>
        <v>8</v>
      </c>
      <c r="Q51" s="217">
        <f t="shared" si="3"/>
        <v>3.0476190476190477E-3</v>
      </c>
      <c r="R51" s="214">
        <f>VLOOKUP($B51,'[1]Sắp xếp ĐVHC tỉnh'!$B$13:$Z$250,R$8,0)</f>
        <v>0</v>
      </c>
      <c r="S51" s="214">
        <f>VLOOKUP($B51,'[1]Sắp xếp ĐVHC tỉnh'!$B$13:$Z$250,S$8,0)</f>
        <v>0</v>
      </c>
      <c r="T51" s="214">
        <f>VLOOKUP($B51,'[1]Sắp xếp ĐVHC tỉnh'!$B$13:$Z$250,T$8,0)</f>
        <v>0</v>
      </c>
      <c r="U51" s="218">
        <f>VLOOKUP($B51,'[1]Sắp xếp ĐVHC tỉnh'!$B$13:$Z$250,U$8,0)</f>
        <v>0</v>
      </c>
      <c r="V51" s="214">
        <f>VLOOKUP($B51,'[1]Sắp xếp ĐVHC tỉnh'!$B$13:$Z$250,V$8,0)</f>
        <v>0</v>
      </c>
      <c r="W51" s="214">
        <f>VLOOKUP($B51,'[1]Sắp xếp ĐVHC tỉnh'!$B$13:$Z$250,W$8,0)</f>
        <v>0</v>
      </c>
      <c r="X51" s="187" t="str">
        <f t="shared" si="12"/>
        <v/>
      </c>
      <c r="Y51" s="187" t="str">
        <f t="shared" si="6"/>
        <v/>
      </c>
      <c r="Z51" s="187" t="str">
        <f t="shared" si="7"/>
        <v/>
      </c>
      <c r="AA51" s="193"/>
    </row>
    <row r="52" spans="1:27" ht="18.75" customHeight="1">
      <c r="A52" s="219">
        <v>40</v>
      </c>
      <c r="B52" s="225" t="s">
        <v>89</v>
      </c>
      <c r="C52" s="214">
        <f>VLOOKUP($B52,'[1]Sắp xếp ĐVHC tỉnh'!$B$13:$Z$250,C$8,0)</f>
        <v>4900</v>
      </c>
      <c r="D52" s="214" t="e">
        <f>VLOOKUP($B52,'[1]Sắp xếp ĐVHC tỉnh'!$B$13:$Z$250,D$8,0)</f>
        <v>#VALUE!</v>
      </c>
      <c r="E52" s="214">
        <f>VLOOKUP($B52,'[1]Sắp xếp ĐVHC tỉnh'!$B$13:$Z$250,E$8,0)</f>
        <v>4879</v>
      </c>
      <c r="F52" s="214">
        <f>VLOOKUP($B52,'[1]Sắp xếp ĐVHC tỉnh'!$B$13:$Z$250,F$8,0)</f>
        <v>4879</v>
      </c>
      <c r="G52" s="215">
        <f t="shared" si="2"/>
        <v>1</v>
      </c>
      <c r="H52" s="214">
        <f>VLOOKUP($B52,'[1]Sắp xếp ĐVHC tỉnh'!$B$13:$Z$250,H$8,0)</f>
        <v>4879</v>
      </c>
      <c r="I52" s="209">
        <f t="shared" si="8"/>
        <v>0.99571428571428566</v>
      </c>
      <c r="J52" s="216">
        <f>VLOOKUP($B52,'[1]Sắp xếp ĐVHC tỉnh'!$B$13:$Z$250,J$8,0)</f>
        <v>4872</v>
      </c>
      <c r="K52" s="209">
        <f t="shared" si="9"/>
        <v>0.99856527977044474</v>
      </c>
      <c r="L52" s="216">
        <f>VLOOKUP($B52,'[1]Sắp xếp ĐVHC tỉnh'!$B$13:$Z$250,L$8,0)</f>
        <v>7</v>
      </c>
      <c r="M52" s="209">
        <f t="shared" si="10"/>
        <v>1.4347202295552368E-3</v>
      </c>
      <c r="N52" s="216">
        <f>VLOOKUP($B52,'[1]Sắp xếp ĐVHC tỉnh'!$B$13:$Z$250,N$8,0)</f>
        <v>4807</v>
      </c>
      <c r="O52" s="209">
        <f t="shared" si="11"/>
        <v>0.9810204081632653</v>
      </c>
      <c r="P52" s="216">
        <f>VLOOKUP($B52,'[1]Sắp xếp ĐVHC tỉnh'!$B$13:$Z$250,P$8,0)</f>
        <v>65</v>
      </c>
      <c r="Q52" s="217">
        <f t="shared" si="3"/>
        <v>1.3265306122448979E-2</v>
      </c>
      <c r="R52" s="214">
        <f>VLOOKUP($B52,'[1]Sắp xếp ĐVHC tỉnh'!$B$13:$Z$250,R$8,0)</f>
        <v>11</v>
      </c>
      <c r="S52" s="214">
        <f>VLOOKUP($B52,'[1]Sắp xếp ĐVHC tỉnh'!$B$13:$Z$250,S$8,0)</f>
        <v>0</v>
      </c>
      <c r="T52" s="214">
        <f>VLOOKUP($B52,'[1]Sắp xếp ĐVHC tỉnh'!$B$13:$Z$250,T$8,0)</f>
        <v>0</v>
      </c>
      <c r="U52" s="218">
        <f>VLOOKUP($B52,'[1]Sắp xếp ĐVHC tỉnh'!$B$13:$Z$250,U$8,0)</f>
        <v>0</v>
      </c>
      <c r="V52" s="214">
        <f>VLOOKUP($B52,'[1]Sắp xếp ĐVHC tỉnh'!$B$13:$Z$250,V$8,0)</f>
        <v>0</v>
      </c>
      <c r="W52" s="214">
        <f>VLOOKUP($B52,'[1]Sắp xếp ĐVHC tỉnh'!$B$13:$Z$250,W$8,0)</f>
        <v>0</v>
      </c>
      <c r="X52" s="187" t="str">
        <f t="shared" si="12"/>
        <v/>
      </c>
      <c r="Y52" s="187" t="str">
        <f t="shared" si="6"/>
        <v/>
      </c>
      <c r="Z52" s="187" t="str">
        <f t="shared" si="7"/>
        <v/>
      </c>
      <c r="AA52" s="193"/>
    </row>
    <row r="53" spans="1:27" ht="18.75" customHeight="1">
      <c r="A53" s="219">
        <v>41</v>
      </c>
      <c r="B53" s="225" t="s">
        <v>90</v>
      </c>
      <c r="C53" s="214">
        <f>VLOOKUP($B53,'[1]Sắp xếp ĐVHC tỉnh'!$B$13:$Z$250,C$8,0)</f>
        <v>1601</v>
      </c>
      <c r="D53" s="214" t="e">
        <f>VLOOKUP($B53,'[1]Sắp xếp ĐVHC tỉnh'!$B$13:$Z$250,D$8,0)</f>
        <v>#VALUE!</v>
      </c>
      <c r="E53" s="214">
        <f>VLOOKUP($B53,'[1]Sắp xếp ĐVHC tỉnh'!$B$13:$Z$250,E$8,0)</f>
        <v>1598</v>
      </c>
      <c r="F53" s="214">
        <f>VLOOKUP($B53,'[1]Sắp xếp ĐVHC tỉnh'!$B$13:$Z$250,F$8,0)</f>
        <v>1598</v>
      </c>
      <c r="G53" s="215">
        <f t="shared" si="2"/>
        <v>1</v>
      </c>
      <c r="H53" s="214">
        <f>VLOOKUP($B53,'[1]Sắp xếp ĐVHC tỉnh'!$B$13:$Z$250,H$8,0)</f>
        <v>1598</v>
      </c>
      <c r="I53" s="209">
        <f t="shared" si="8"/>
        <v>0.99812617114303559</v>
      </c>
      <c r="J53" s="216">
        <f>VLOOKUP($B53,'[1]Sắp xếp ĐVHC tỉnh'!$B$13:$Z$250,J$8,0)</f>
        <v>1598</v>
      </c>
      <c r="K53" s="209">
        <f t="shared" si="9"/>
        <v>1</v>
      </c>
      <c r="L53" s="216">
        <f>VLOOKUP($B53,'[1]Sắp xếp ĐVHC tỉnh'!$B$13:$Z$250,L$8,0)</f>
        <v>0</v>
      </c>
      <c r="M53" s="209">
        <f t="shared" si="10"/>
        <v>0</v>
      </c>
      <c r="N53" s="216">
        <f>VLOOKUP($B53,'[1]Sắp xếp ĐVHC tỉnh'!$B$13:$Z$250,N$8,0)</f>
        <v>1592</v>
      </c>
      <c r="O53" s="209">
        <f t="shared" si="11"/>
        <v>0.99437851342910677</v>
      </c>
      <c r="P53" s="216">
        <f>VLOOKUP($B53,'[1]Sắp xếp ĐVHC tỉnh'!$B$13:$Z$250,P$8,0)</f>
        <v>6</v>
      </c>
      <c r="Q53" s="217">
        <f t="shared" si="3"/>
        <v>3.7476577139287947E-3</v>
      </c>
      <c r="R53" s="214">
        <f>VLOOKUP($B53,'[1]Sắp xếp ĐVHC tỉnh'!$B$13:$Z$250,R$8,0)</f>
        <v>0</v>
      </c>
      <c r="S53" s="214">
        <f>VLOOKUP($B53,'[1]Sắp xếp ĐVHC tỉnh'!$B$13:$Z$250,S$8,0)</f>
        <v>0</v>
      </c>
      <c r="T53" s="214">
        <f>VLOOKUP($B53,'[1]Sắp xếp ĐVHC tỉnh'!$B$13:$Z$250,T$8,0)</f>
        <v>0</v>
      </c>
      <c r="U53" s="218">
        <f>VLOOKUP($B53,'[1]Sắp xếp ĐVHC tỉnh'!$B$13:$Z$250,U$8,0)</f>
        <v>0</v>
      </c>
      <c r="V53" s="214">
        <f>VLOOKUP($B53,'[1]Sắp xếp ĐVHC tỉnh'!$B$13:$Z$250,V$8,0)</f>
        <v>0</v>
      </c>
      <c r="W53" s="214">
        <f>VLOOKUP($B53,'[1]Sắp xếp ĐVHC tỉnh'!$B$13:$Z$250,W$8,0)</f>
        <v>0</v>
      </c>
      <c r="X53" s="187" t="str">
        <f t="shared" si="12"/>
        <v/>
      </c>
      <c r="Y53" s="187" t="str">
        <f t="shared" si="6"/>
        <v/>
      </c>
      <c r="Z53" s="187" t="str">
        <f t="shared" si="7"/>
        <v/>
      </c>
      <c r="AA53" s="193"/>
    </row>
    <row r="54" spans="1:27" ht="18.75" customHeight="1">
      <c r="A54" s="219">
        <v>42</v>
      </c>
      <c r="B54" s="233" t="s">
        <v>91</v>
      </c>
      <c r="C54" s="214">
        <f>VLOOKUP($B54,'[1]Sắp xếp ĐVHC tỉnh'!$B$13:$Z$250,C$8,0)</f>
        <v>3353</v>
      </c>
      <c r="D54" s="214" t="e">
        <f>VLOOKUP($B54,'[1]Sắp xếp ĐVHC tỉnh'!$B$13:$Z$250,D$8,0)</f>
        <v>#VALUE!</v>
      </c>
      <c r="E54" s="214">
        <f>VLOOKUP($B54,'[1]Sắp xếp ĐVHC tỉnh'!$B$13:$Z$250,E$8,0)</f>
        <v>3345</v>
      </c>
      <c r="F54" s="214">
        <f>VLOOKUP($B54,'[1]Sắp xếp ĐVHC tỉnh'!$B$13:$Z$250,F$8,0)</f>
        <v>3345</v>
      </c>
      <c r="G54" s="215">
        <f t="shared" si="2"/>
        <v>1</v>
      </c>
      <c r="H54" s="214">
        <f>VLOOKUP($B54,'[1]Sắp xếp ĐVHC tỉnh'!$B$13:$Z$250,H$8,0)</f>
        <v>3345</v>
      </c>
      <c r="I54" s="209">
        <f t="shared" si="8"/>
        <v>0.99761407694601845</v>
      </c>
      <c r="J54" s="216">
        <f>VLOOKUP($B54,'[1]Sắp xếp ĐVHC tỉnh'!$B$13:$Z$250,J$8,0)</f>
        <v>3345</v>
      </c>
      <c r="K54" s="209">
        <f t="shared" si="9"/>
        <v>1</v>
      </c>
      <c r="L54" s="216">
        <f>VLOOKUP($B54,'[1]Sắp xếp ĐVHC tỉnh'!$B$13:$Z$250,L$8,0)</f>
        <v>0</v>
      </c>
      <c r="M54" s="209">
        <f t="shared" si="10"/>
        <v>0</v>
      </c>
      <c r="N54" s="216">
        <f>VLOOKUP($B54,'[1]Sắp xếp ĐVHC tỉnh'!$B$13:$Z$250,N$8,0)</f>
        <v>3340</v>
      </c>
      <c r="O54" s="209">
        <f t="shared" si="11"/>
        <v>0.99612287503728003</v>
      </c>
      <c r="P54" s="216">
        <f>VLOOKUP($B54,'[1]Sắp xếp ĐVHC tỉnh'!$B$13:$Z$250,P$8,0)</f>
        <v>5</v>
      </c>
      <c r="Q54" s="217">
        <f t="shared" si="3"/>
        <v>1.4912019087384432E-3</v>
      </c>
      <c r="R54" s="214">
        <f>VLOOKUP($B54,'[1]Sắp xếp ĐVHC tỉnh'!$B$13:$Z$250,R$8,0)</f>
        <v>0</v>
      </c>
      <c r="S54" s="214">
        <f>VLOOKUP($B54,'[1]Sắp xếp ĐVHC tỉnh'!$B$13:$Z$250,S$8,0)</f>
        <v>0</v>
      </c>
      <c r="T54" s="214">
        <f>VLOOKUP($B54,'[1]Sắp xếp ĐVHC tỉnh'!$B$13:$Z$250,T$8,0)</f>
        <v>0</v>
      </c>
      <c r="U54" s="218">
        <f>VLOOKUP($B54,'[1]Sắp xếp ĐVHC tỉnh'!$B$13:$Z$250,U$8,0)</f>
        <v>0</v>
      </c>
      <c r="V54" s="214">
        <f>VLOOKUP($B54,'[1]Sắp xếp ĐVHC tỉnh'!$B$13:$Z$250,V$8,0)</f>
        <v>0</v>
      </c>
      <c r="W54" s="214">
        <f>VLOOKUP($B54,'[1]Sắp xếp ĐVHC tỉnh'!$B$13:$Z$250,W$8,0)</f>
        <v>0</v>
      </c>
      <c r="X54" s="187" t="str">
        <f t="shared" si="12"/>
        <v/>
      </c>
      <c r="Y54" s="187" t="str">
        <f t="shared" si="6"/>
        <v/>
      </c>
      <c r="Z54" s="187" t="str">
        <f t="shared" si="7"/>
        <v/>
      </c>
      <c r="AA54" s="193"/>
    </row>
    <row r="55" spans="1:27" ht="18.75" customHeight="1">
      <c r="A55" s="219">
        <v>43</v>
      </c>
      <c r="B55" s="234" t="s">
        <v>93</v>
      </c>
      <c r="C55" s="214">
        <f>VLOOKUP($B55,'[1]Sắp xếp ĐVHC tỉnh'!$B$13:$Z$250,C$8,0)</f>
        <v>1502</v>
      </c>
      <c r="D55" s="214" t="e">
        <f>VLOOKUP($B55,'[1]Sắp xếp ĐVHC tỉnh'!$B$13:$Z$250,D$8,0)</f>
        <v>#VALUE!</v>
      </c>
      <c r="E55" s="214">
        <f>VLOOKUP($B55,'[1]Sắp xếp ĐVHC tỉnh'!$B$13:$Z$250,E$8,0)</f>
        <v>1502</v>
      </c>
      <c r="F55" s="214">
        <f>VLOOKUP($B55,'[1]Sắp xếp ĐVHC tỉnh'!$B$13:$Z$250,F$8,0)</f>
        <v>1502</v>
      </c>
      <c r="G55" s="215">
        <f t="shared" si="2"/>
        <v>1</v>
      </c>
      <c r="H55" s="214">
        <f>VLOOKUP($B55,'[1]Sắp xếp ĐVHC tỉnh'!$B$13:$Z$250,H$8,0)</f>
        <v>1502</v>
      </c>
      <c r="I55" s="209">
        <f t="shared" si="8"/>
        <v>1</v>
      </c>
      <c r="J55" s="216">
        <f>VLOOKUP($B55,'[1]Sắp xếp ĐVHC tỉnh'!$B$13:$Z$250,J$8,0)</f>
        <v>1502</v>
      </c>
      <c r="K55" s="209">
        <f t="shared" si="9"/>
        <v>1</v>
      </c>
      <c r="L55" s="216">
        <f>VLOOKUP($B55,'[1]Sắp xếp ĐVHC tỉnh'!$B$13:$Z$250,L$8,0)</f>
        <v>0</v>
      </c>
      <c r="M55" s="209">
        <f t="shared" si="10"/>
        <v>0</v>
      </c>
      <c r="N55" s="216">
        <f>VLOOKUP($B55,'[1]Sắp xếp ĐVHC tỉnh'!$B$13:$Z$250,N$8,0)</f>
        <v>1502</v>
      </c>
      <c r="O55" s="209">
        <f t="shared" si="11"/>
        <v>1</v>
      </c>
      <c r="P55" s="216">
        <f>VLOOKUP($B55,'[1]Sắp xếp ĐVHC tỉnh'!$B$13:$Z$250,P$8,0)</f>
        <v>0</v>
      </c>
      <c r="Q55" s="217">
        <f t="shared" si="3"/>
        <v>0</v>
      </c>
      <c r="R55" s="214">
        <f>VLOOKUP($B55,'[1]Sắp xếp ĐVHC tỉnh'!$B$13:$Z$250,R$8,0)</f>
        <v>0</v>
      </c>
      <c r="S55" s="214">
        <f>VLOOKUP($B55,'[1]Sắp xếp ĐVHC tỉnh'!$B$13:$Z$250,S$8,0)</f>
        <v>0</v>
      </c>
      <c r="T55" s="214">
        <f>VLOOKUP($B55,'[1]Sắp xếp ĐVHC tỉnh'!$B$13:$Z$250,T$8,0)</f>
        <v>0</v>
      </c>
      <c r="U55" s="218">
        <f>VLOOKUP($B55,'[1]Sắp xếp ĐVHC tỉnh'!$B$13:$Z$250,U$8,0)</f>
        <v>0</v>
      </c>
      <c r="V55" s="214">
        <f>VLOOKUP($B55,'[1]Sắp xếp ĐVHC tỉnh'!$B$13:$Z$250,V$8,0)</f>
        <v>0</v>
      </c>
      <c r="W55" s="214">
        <f>VLOOKUP($B55,'[1]Sắp xếp ĐVHC tỉnh'!$B$13:$Z$250,W$8,0)</f>
        <v>0</v>
      </c>
      <c r="X55" s="187" t="str">
        <f t="shared" si="12"/>
        <v/>
      </c>
      <c r="Y55" s="187" t="str">
        <f t="shared" si="6"/>
        <v/>
      </c>
      <c r="Z55" s="187" t="str">
        <f t="shared" si="7"/>
        <v/>
      </c>
      <c r="AA55" s="193"/>
    </row>
    <row r="56" spans="1:27" ht="18.75" customHeight="1">
      <c r="A56" s="219">
        <v>44</v>
      </c>
      <c r="B56" s="225" t="s">
        <v>94</v>
      </c>
      <c r="C56" s="214">
        <f>VLOOKUP($B56,'[1]Sắp xếp ĐVHC tỉnh'!$B$13:$Z$250,C$8,0)</f>
        <v>2363</v>
      </c>
      <c r="D56" s="214" t="e">
        <f>VLOOKUP($B56,'[1]Sắp xếp ĐVHC tỉnh'!$B$13:$Z$250,D$8,0)</f>
        <v>#VALUE!</v>
      </c>
      <c r="E56" s="214">
        <f>VLOOKUP($B56,'[1]Sắp xếp ĐVHC tỉnh'!$B$13:$Z$250,E$8,0)</f>
        <v>2363</v>
      </c>
      <c r="F56" s="214">
        <f>VLOOKUP($B56,'[1]Sắp xếp ĐVHC tỉnh'!$B$13:$Z$250,F$8,0)</f>
        <v>2363</v>
      </c>
      <c r="G56" s="215">
        <f t="shared" si="2"/>
        <v>1</v>
      </c>
      <c r="H56" s="214">
        <f>VLOOKUP($B56,'[1]Sắp xếp ĐVHC tỉnh'!$B$13:$Z$250,H$8,0)</f>
        <v>2363</v>
      </c>
      <c r="I56" s="209">
        <f t="shared" si="8"/>
        <v>1</v>
      </c>
      <c r="J56" s="216">
        <f>VLOOKUP($B56,'[1]Sắp xếp ĐVHC tỉnh'!$B$13:$Z$250,J$8,0)</f>
        <v>2361</v>
      </c>
      <c r="K56" s="209">
        <f t="shared" si="9"/>
        <v>0.99915361828184512</v>
      </c>
      <c r="L56" s="216">
        <f>VLOOKUP($B56,'[1]Sắp xếp ĐVHC tỉnh'!$B$13:$Z$250,L$8,0)</f>
        <v>2</v>
      </c>
      <c r="M56" s="209">
        <f t="shared" si="10"/>
        <v>8.4638171815488788E-4</v>
      </c>
      <c r="N56" s="216">
        <f>VLOOKUP($B56,'[1]Sắp xếp ĐVHC tỉnh'!$B$13:$Z$250,N$8,0)</f>
        <v>2348</v>
      </c>
      <c r="O56" s="209">
        <f t="shared" si="11"/>
        <v>0.99365213711383837</v>
      </c>
      <c r="P56" s="216">
        <f>VLOOKUP($B56,'[1]Sắp xếp ĐVHC tỉnh'!$B$13:$Z$250,P$8,0)</f>
        <v>13</v>
      </c>
      <c r="Q56" s="217">
        <f t="shared" si="3"/>
        <v>5.5014811680067707E-3</v>
      </c>
      <c r="R56" s="214">
        <f>VLOOKUP($B56,'[1]Sắp xếp ĐVHC tỉnh'!$B$13:$Z$250,R$8,0)</f>
        <v>0</v>
      </c>
      <c r="S56" s="214">
        <f>VLOOKUP($B56,'[1]Sắp xếp ĐVHC tỉnh'!$B$13:$Z$250,S$8,0)</f>
        <v>0</v>
      </c>
      <c r="T56" s="214">
        <f>VLOOKUP($B56,'[1]Sắp xếp ĐVHC tỉnh'!$B$13:$Z$250,T$8,0)</f>
        <v>0</v>
      </c>
      <c r="U56" s="218">
        <f>VLOOKUP($B56,'[1]Sắp xếp ĐVHC tỉnh'!$B$13:$Z$250,U$8,0)</f>
        <v>0</v>
      </c>
      <c r="V56" s="214">
        <f>VLOOKUP($B56,'[1]Sắp xếp ĐVHC tỉnh'!$B$13:$Z$250,V$8,0)</f>
        <v>0</v>
      </c>
      <c r="W56" s="214">
        <f>VLOOKUP($B56,'[1]Sắp xếp ĐVHC tỉnh'!$B$13:$Z$250,W$8,0)</f>
        <v>0</v>
      </c>
      <c r="X56" s="187" t="str">
        <f t="shared" si="12"/>
        <v/>
      </c>
      <c r="Y56" s="187" t="str">
        <f t="shared" si="6"/>
        <v/>
      </c>
      <c r="Z56" s="187" t="str">
        <f t="shared" si="7"/>
        <v/>
      </c>
      <c r="AA56" s="193"/>
    </row>
    <row r="57" spans="1:27" ht="18.75" customHeight="1">
      <c r="A57" s="219">
        <v>45</v>
      </c>
      <c r="B57" s="225" t="s">
        <v>96</v>
      </c>
      <c r="C57" s="214">
        <f>VLOOKUP($B57,'[1]Sắp xếp ĐVHC tỉnh'!$B$13:$Z$250,C$8,0)</f>
        <v>2375</v>
      </c>
      <c r="D57" s="214" t="e">
        <f>VLOOKUP($B57,'[1]Sắp xếp ĐVHC tỉnh'!$B$13:$Z$250,D$8,0)</f>
        <v>#VALUE!</v>
      </c>
      <c r="E57" s="214">
        <f>VLOOKUP($B57,'[1]Sắp xếp ĐVHC tỉnh'!$B$13:$Z$250,E$8,0)</f>
        <v>2375</v>
      </c>
      <c r="F57" s="214">
        <f>VLOOKUP($B57,'[1]Sắp xếp ĐVHC tỉnh'!$B$13:$Z$250,F$8,0)</f>
        <v>2375</v>
      </c>
      <c r="G57" s="215">
        <f t="shared" si="2"/>
        <v>1</v>
      </c>
      <c r="H57" s="214">
        <f>VLOOKUP($B57,'[1]Sắp xếp ĐVHC tỉnh'!$B$13:$Z$250,H$8,0)</f>
        <v>2375</v>
      </c>
      <c r="I57" s="209">
        <f t="shared" si="8"/>
        <v>1</v>
      </c>
      <c r="J57" s="216">
        <f>VLOOKUP($B57,'[1]Sắp xếp ĐVHC tỉnh'!$B$13:$Z$250,J$8,0)</f>
        <v>2375</v>
      </c>
      <c r="K57" s="209">
        <f t="shared" si="9"/>
        <v>1</v>
      </c>
      <c r="L57" s="216">
        <f>VLOOKUP($B57,'[1]Sắp xếp ĐVHC tỉnh'!$B$13:$Z$250,L$8,0)</f>
        <v>0</v>
      </c>
      <c r="M57" s="209">
        <f t="shared" si="10"/>
        <v>0</v>
      </c>
      <c r="N57" s="216">
        <f>VLOOKUP($B57,'[1]Sắp xếp ĐVHC tỉnh'!$B$13:$Z$250,N$8,0)</f>
        <v>2362</v>
      </c>
      <c r="O57" s="209">
        <f t="shared" si="11"/>
        <v>0.9945263157894737</v>
      </c>
      <c r="P57" s="216">
        <f>VLOOKUP($B57,'[1]Sắp xếp ĐVHC tỉnh'!$B$13:$Z$250,P$8,0)</f>
        <v>13</v>
      </c>
      <c r="Q57" s="217">
        <f t="shared" si="3"/>
        <v>5.4736842105263155E-3</v>
      </c>
      <c r="R57" s="214">
        <f>VLOOKUP($B57,'[1]Sắp xếp ĐVHC tỉnh'!$B$13:$Z$250,R$8,0)</f>
        <v>0</v>
      </c>
      <c r="S57" s="214">
        <f>VLOOKUP($B57,'[1]Sắp xếp ĐVHC tỉnh'!$B$13:$Z$250,S$8,0)</f>
        <v>0</v>
      </c>
      <c r="T57" s="214">
        <f>VLOOKUP($B57,'[1]Sắp xếp ĐVHC tỉnh'!$B$13:$Z$250,T$8,0)</f>
        <v>0</v>
      </c>
      <c r="U57" s="218">
        <f>VLOOKUP($B57,'[1]Sắp xếp ĐVHC tỉnh'!$B$13:$Z$250,U$8,0)</f>
        <v>0</v>
      </c>
      <c r="V57" s="214">
        <f>VLOOKUP($B57,'[1]Sắp xếp ĐVHC tỉnh'!$B$13:$Z$250,V$8,0)</f>
        <v>0</v>
      </c>
      <c r="W57" s="214">
        <f>VLOOKUP($B57,'[1]Sắp xếp ĐVHC tỉnh'!$B$13:$Z$250,W$8,0)</f>
        <v>0</v>
      </c>
      <c r="X57" s="187" t="str">
        <f t="shared" si="12"/>
        <v/>
      </c>
      <c r="Y57" s="187" t="str">
        <f t="shared" si="6"/>
        <v/>
      </c>
      <c r="Z57" s="187" t="str">
        <f t="shared" si="7"/>
        <v/>
      </c>
      <c r="AA57" s="193"/>
    </row>
    <row r="58" spans="1:27" ht="18.75" customHeight="1" thickBot="1">
      <c r="A58" s="219">
        <v>46</v>
      </c>
      <c r="B58" s="225" t="s">
        <v>97</v>
      </c>
      <c r="C58" s="214">
        <f>VLOOKUP($B58,'[1]Sắp xếp ĐVHC tỉnh'!$B$13:$Z$250,C$8,0)</f>
        <v>1870</v>
      </c>
      <c r="D58" s="214" t="e">
        <f>VLOOKUP($B58,'[1]Sắp xếp ĐVHC tỉnh'!$B$13:$Z$250,D$8,0)</f>
        <v>#VALUE!</v>
      </c>
      <c r="E58" s="214">
        <f>VLOOKUP($B58,'[1]Sắp xếp ĐVHC tỉnh'!$B$13:$Z$250,E$8,0)</f>
        <v>1870</v>
      </c>
      <c r="F58" s="214">
        <f>VLOOKUP($B58,'[1]Sắp xếp ĐVHC tỉnh'!$B$13:$Z$250,F$8,0)</f>
        <v>1870</v>
      </c>
      <c r="G58" s="215">
        <f t="shared" si="2"/>
        <v>1</v>
      </c>
      <c r="H58" s="214">
        <f>VLOOKUP($B58,'[1]Sắp xếp ĐVHC tỉnh'!$B$13:$Z$250,H$8,0)</f>
        <v>1870</v>
      </c>
      <c r="I58" s="209">
        <f t="shared" si="8"/>
        <v>1</v>
      </c>
      <c r="J58" s="216">
        <f>VLOOKUP($B58,'[1]Sắp xếp ĐVHC tỉnh'!$B$13:$Z$250,J$8,0)</f>
        <v>1870</v>
      </c>
      <c r="K58" s="209">
        <f t="shared" si="9"/>
        <v>1</v>
      </c>
      <c r="L58" s="216">
        <f>VLOOKUP($B58,'[1]Sắp xếp ĐVHC tỉnh'!$B$13:$Z$250,L$8,0)</f>
        <v>0</v>
      </c>
      <c r="M58" s="209">
        <f t="shared" si="10"/>
        <v>0</v>
      </c>
      <c r="N58" s="216">
        <f>VLOOKUP($B58,'[1]Sắp xếp ĐVHC tỉnh'!$B$13:$Z$250,N$8,0)</f>
        <v>1856</v>
      </c>
      <c r="O58" s="209">
        <f t="shared" si="11"/>
        <v>0.99251336898395726</v>
      </c>
      <c r="P58" s="216">
        <f>VLOOKUP($B58,'[1]Sắp xếp ĐVHC tỉnh'!$B$13:$Z$250,P$8,0)</f>
        <v>14</v>
      </c>
      <c r="Q58" s="217">
        <f t="shared" si="3"/>
        <v>7.4866310160427805E-3</v>
      </c>
      <c r="R58" s="214">
        <f>VLOOKUP($B58,'[1]Sắp xếp ĐVHC tỉnh'!$B$13:$Z$250,R$8,0)</f>
        <v>0</v>
      </c>
      <c r="S58" s="214">
        <f>VLOOKUP($B58,'[1]Sắp xếp ĐVHC tỉnh'!$B$13:$Z$250,S$8,0)</f>
        <v>0</v>
      </c>
      <c r="T58" s="214">
        <f>VLOOKUP($B58,'[1]Sắp xếp ĐVHC tỉnh'!$B$13:$Z$250,T$8,0)</f>
        <v>0</v>
      </c>
      <c r="U58" s="218">
        <f>VLOOKUP($B58,'[1]Sắp xếp ĐVHC tỉnh'!$B$13:$Z$250,U$8,0)</f>
        <v>0</v>
      </c>
      <c r="V58" s="214">
        <f>VLOOKUP($B58,'[1]Sắp xếp ĐVHC tỉnh'!$B$13:$Z$250,V$8,0)</f>
        <v>0</v>
      </c>
      <c r="W58" s="214">
        <f>VLOOKUP($B58,'[1]Sắp xếp ĐVHC tỉnh'!$B$13:$Z$250,W$8,0)</f>
        <v>0</v>
      </c>
      <c r="X58" s="187" t="str">
        <f t="shared" si="12"/>
        <v/>
      </c>
      <c r="Y58" s="187" t="str">
        <f t="shared" si="6"/>
        <v/>
      </c>
      <c r="Z58" s="187" t="str">
        <f t="shared" si="7"/>
        <v/>
      </c>
      <c r="AA58" s="193"/>
    </row>
    <row r="59" spans="1:27" ht="18.75" customHeight="1" thickTop="1">
      <c r="A59" s="226" t="s">
        <v>98</v>
      </c>
      <c r="B59" s="235" t="s">
        <v>99</v>
      </c>
      <c r="C59" s="230">
        <f>SUM(C60:C83)</f>
        <v>56967</v>
      </c>
      <c r="D59" s="230" t="e">
        <f>SUM(D60:D76)</f>
        <v>#VALUE!</v>
      </c>
      <c r="E59" s="230">
        <f t="shared" ref="E59:F59" si="16">SUM(E60:E83)</f>
        <v>56412</v>
      </c>
      <c r="F59" s="230">
        <f t="shared" si="16"/>
        <v>56412</v>
      </c>
      <c r="G59" s="215">
        <f t="shared" si="2"/>
        <v>1</v>
      </c>
      <c r="H59" s="230">
        <f>SUM(H60:H83)</f>
        <v>56406</v>
      </c>
      <c r="I59" s="209">
        <f t="shared" si="8"/>
        <v>0.99015219337511196</v>
      </c>
      <c r="J59" s="231">
        <f>SUM(J60:J83)</f>
        <v>56271</v>
      </c>
      <c r="K59" s="209">
        <f t="shared" si="9"/>
        <v>0.9976066375917455</v>
      </c>
      <c r="L59" s="231">
        <f>SUM(L60:L83)</f>
        <v>141</v>
      </c>
      <c r="M59" s="209">
        <f t="shared" si="10"/>
        <v>2.4997340708435272E-3</v>
      </c>
      <c r="N59" s="231">
        <f>SUM(N60:N83)</f>
        <v>55490</v>
      </c>
      <c r="O59" s="209">
        <f t="shared" si="11"/>
        <v>0.97407270876121266</v>
      </c>
      <c r="P59" s="231">
        <f>SUM(P60:P83)</f>
        <v>781</v>
      </c>
      <c r="Q59" s="217">
        <f t="shared" si="3"/>
        <v>1.3709691575824599E-2</v>
      </c>
      <c r="R59" s="230">
        <f>SUM(R60:R83)</f>
        <v>44</v>
      </c>
      <c r="S59" s="230">
        <f>SUM(S60:S76)</f>
        <v>0</v>
      </c>
      <c r="T59" s="230">
        <f>SUM(T60:T83)</f>
        <v>0</v>
      </c>
      <c r="U59" s="232"/>
      <c r="V59" s="230">
        <f>SUM(V60:V83)</f>
        <v>0</v>
      </c>
      <c r="W59" s="232"/>
      <c r="X59" s="187" t="str">
        <f t="shared" si="12"/>
        <v/>
      </c>
      <c r="Y59" s="187" t="str">
        <f t="shared" si="6"/>
        <v/>
      </c>
      <c r="Z59" s="187" t="str">
        <f t="shared" si="7"/>
        <v/>
      </c>
      <c r="AA59" s="193"/>
    </row>
    <row r="60" spans="1:27" ht="18.75" customHeight="1">
      <c r="A60" s="219">
        <v>47</v>
      </c>
      <c r="B60" s="229" t="s">
        <v>101</v>
      </c>
      <c r="C60" s="214">
        <f>VLOOKUP($B60,'[1]Sắp xếp ĐVHC tỉnh'!$B$13:$Z$250,C$8,0)</f>
        <v>1852</v>
      </c>
      <c r="D60" s="214" t="e">
        <f>VLOOKUP($B60,'[1]Sắp xếp ĐVHC tỉnh'!$B$13:$Z$250,D$8,0)</f>
        <v>#VALUE!</v>
      </c>
      <c r="E60" s="214">
        <f>VLOOKUP($B60,'[1]Sắp xếp ĐVHC tỉnh'!$B$13:$Z$250,E$8,0)</f>
        <v>1842</v>
      </c>
      <c r="F60" s="214">
        <f>VLOOKUP($B60,'[1]Sắp xếp ĐVHC tỉnh'!$B$13:$Z$250,F$8,0)</f>
        <v>1842</v>
      </c>
      <c r="G60" s="215">
        <f t="shared" si="2"/>
        <v>1</v>
      </c>
      <c r="H60" s="214">
        <f>VLOOKUP($B60,'[1]Sắp xếp ĐVHC tỉnh'!$B$13:$Z$250,H$8,0)</f>
        <v>1836</v>
      </c>
      <c r="I60" s="209">
        <f t="shared" si="8"/>
        <v>0.99136069114470837</v>
      </c>
      <c r="J60" s="216">
        <f>VLOOKUP($B60,'[1]Sắp xếp ĐVHC tỉnh'!$B$13:$Z$250,J$8,0)</f>
        <v>1827</v>
      </c>
      <c r="K60" s="209">
        <f t="shared" si="9"/>
        <v>0.99509803921568629</v>
      </c>
      <c r="L60" s="216">
        <f>VLOOKUP($B60,'[1]Sắp xếp ĐVHC tỉnh'!$B$13:$Z$250,L$8,0)</f>
        <v>15</v>
      </c>
      <c r="M60" s="209">
        <f t="shared" si="10"/>
        <v>8.1699346405228763E-3</v>
      </c>
      <c r="N60" s="216">
        <f>VLOOKUP($B60,'[1]Sắp xếp ĐVHC tỉnh'!$B$13:$Z$250,N$8,0)</f>
        <v>1808</v>
      </c>
      <c r="O60" s="209">
        <f t="shared" si="11"/>
        <v>0.97624190064794814</v>
      </c>
      <c r="P60" s="216">
        <f>VLOOKUP($B60,'[1]Sắp xếp ĐVHC tỉnh'!$B$13:$Z$250,P$8,0)</f>
        <v>19</v>
      </c>
      <c r="Q60" s="217">
        <f t="shared" si="3"/>
        <v>1.0259179265658747E-2</v>
      </c>
      <c r="R60" s="214">
        <f>VLOOKUP($B60,'[1]Sắp xếp ĐVHC tỉnh'!$B$13:$Z$250,R$8,0)</f>
        <v>0</v>
      </c>
      <c r="S60" s="214">
        <f>VLOOKUP($B60,'[1]Sắp xếp ĐVHC tỉnh'!$B$13:$Z$250,S$8,0)</f>
        <v>0</v>
      </c>
      <c r="T60" s="214">
        <f>VLOOKUP($B60,'[1]Sắp xếp ĐVHC tỉnh'!$B$13:$Z$250,T$8,0)</f>
        <v>0</v>
      </c>
      <c r="U60" s="218">
        <f>VLOOKUP($B60,'[1]Sắp xếp ĐVHC tỉnh'!$B$13:$Z$250,U$8,0)</f>
        <v>0</v>
      </c>
      <c r="V60" s="214">
        <f>VLOOKUP($B60,'[1]Sắp xếp ĐVHC tỉnh'!$B$13:$Z$250,V$8,0)</f>
        <v>0</v>
      </c>
      <c r="W60" s="214">
        <f>VLOOKUP($B60,'[1]Sắp xếp ĐVHC tỉnh'!$B$13:$Z$250,W$8,0)</f>
        <v>0</v>
      </c>
      <c r="X60" s="187" t="str">
        <f t="shared" si="12"/>
        <v/>
      </c>
      <c r="Y60" s="187" t="str">
        <f t="shared" si="6"/>
        <v/>
      </c>
      <c r="Z60" s="187" t="str">
        <f t="shared" si="7"/>
        <v/>
      </c>
      <c r="AA60" s="193"/>
    </row>
    <row r="61" spans="1:27" ht="18.75" customHeight="1">
      <c r="A61" s="219">
        <v>48</v>
      </c>
      <c r="B61" s="225" t="s">
        <v>102</v>
      </c>
      <c r="C61" s="214">
        <f>VLOOKUP($B61,'[1]Sắp xếp ĐVHC tỉnh'!$B$13:$Z$250,C$8,0)</f>
        <v>1742</v>
      </c>
      <c r="D61" s="214" t="e">
        <f>VLOOKUP($B61,'[1]Sắp xếp ĐVHC tỉnh'!$B$13:$Z$250,D$8,0)</f>
        <v>#VALUE!</v>
      </c>
      <c r="E61" s="214">
        <f>VLOOKUP($B61,'[1]Sắp xếp ĐVHC tỉnh'!$B$13:$Z$250,E$8,0)</f>
        <v>1668</v>
      </c>
      <c r="F61" s="214">
        <f>VLOOKUP($B61,'[1]Sắp xếp ĐVHC tỉnh'!$B$13:$Z$250,F$8,0)</f>
        <v>1668</v>
      </c>
      <c r="G61" s="215">
        <f t="shared" si="2"/>
        <v>1</v>
      </c>
      <c r="H61" s="214">
        <f>VLOOKUP($B61,'[1]Sắp xếp ĐVHC tỉnh'!$B$13:$Z$250,H$8,0)</f>
        <v>1668</v>
      </c>
      <c r="I61" s="209">
        <f t="shared" si="8"/>
        <v>0.95752009184845011</v>
      </c>
      <c r="J61" s="216">
        <f>VLOOKUP($B61,'[1]Sắp xếp ĐVHC tỉnh'!$B$13:$Z$250,J$8,0)</f>
        <v>1662</v>
      </c>
      <c r="K61" s="209">
        <f t="shared" si="9"/>
        <v>0.99640287769784175</v>
      </c>
      <c r="L61" s="216">
        <f>VLOOKUP($B61,'[1]Sắp xếp ĐVHC tỉnh'!$B$13:$Z$250,L$8,0)</f>
        <v>6</v>
      </c>
      <c r="M61" s="209">
        <f t="shared" si="10"/>
        <v>3.5971223021582736E-3</v>
      </c>
      <c r="N61" s="216">
        <f>VLOOKUP($B61,'[1]Sắp xếp ĐVHC tỉnh'!$B$13:$Z$250,N$8,0)</f>
        <v>1625</v>
      </c>
      <c r="O61" s="209">
        <f t="shared" si="11"/>
        <v>0.93283582089552242</v>
      </c>
      <c r="P61" s="216">
        <f>VLOOKUP($B61,'[1]Sắp xếp ĐVHC tỉnh'!$B$13:$Z$250,P$8,0)</f>
        <v>37</v>
      </c>
      <c r="Q61" s="217">
        <f t="shared" si="3"/>
        <v>2.1239954075774971E-2</v>
      </c>
      <c r="R61" s="214">
        <f>VLOOKUP($B61,'[1]Sắp xếp ĐVHC tỉnh'!$B$13:$Z$250,R$8,0)</f>
        <v>0</v>
      </c>
      <c r="S61" s="214">
        <f>VLOOKUP($B61,'[1]Sắp xếp ĐVHC tỉnh'!$B$13:$Z$250,S$8,0)</f>
        <v>0</v>
      </c>
      <c r="T61" s="214">
        <f>VLOOKUP($B61,'[1]Sắp xếp ĐVHC tỉnh'!$B$13:$Z$250,T$8,0)</f>
        <v>0</v>
      </c>
      <c r="U61" s="218">
        <f>VLOOKUP($B61,'[1]Sắp xếp ĐVHC tỉnh'!$B$13:$Z$250,U$8,0)</f>
        <v>0</v>
      </c>
      <c r="V61" s="214">
        <f>VLOOKUP($B61,'[1]Sắp xếp ĐVHC tỉnh'!$B$13:$Z$250,V$8,0)</f>
        <v>0</v>
      </c>
      <c r="W61" s="214">
        <f>VLOOKUP($B61,'[1]Sắp xếp ĐVHC tỉnh'!$B$13:$Z$250,W$8,0)</f>
        <v>0</v>
      </c>
      <c r="X61" s="187" t="str">
        <f t="shared" si="12"/>
        <v/>
      </c>
      <c r="Y61" s="187" t="str">
        <f t="shared" si="6"/>
        <v/>
      </c>
      <c r="Z61" s="187" t="str">
        <f t="shared" si="7"/>
        <v/>
      </c>
      <c r="AA61" s="193"/>
    </row>
    <row r="62" spans="1:27" ht="18.75" customHeight="1">
      <c r="A62" s="219">
        <v>49</v>
      </c>
      <c r="B62" s="229" t="s">
        <v>104</v>
      </c>
      <c r="C62" s="214">
        <f>VLOOKUP($B62,'[1]Sắp xếp ĐVHC tỉnh'!$B$13:$Z$250,C$8,0)</f>
        <v>1630</v>
      </c>
      <c r="D62" s="214" t="e">
        <f>VLOOKUP($B62,'[1]Sắp xếp ĐVHC tỉnh'!$B$13:$Z$250,D$8,0)</f>
        <v>#VALUE!</v>
      </c>
      <c r="E62" s="214">
        <f>VLOOKUP($B62,'[1]Sắp xếp ĐVHC tỉnh'!$B$13:$Z$250,E$8,0)</f>
        <v>1627</v>
      </c>
      <c r="F62" s="214">
        <f>VLOOKUP($B62,'[1]Sắp xếp ĐVHC tỉnh'!$B$13:$Z$250,F$8,0)</f>
        <v>1627</v>
      </c>
      <c r="G62" s="215">
        <f t="shared" si="2"/>
        <v>1</v>
      </c>
      <c r="H62" s="214">
        <f>VLOOKUP($B62,'[1]Sắp xếp ĐVHC tỉnh'!$B$13:$Z$250,H$8,0)</f>
        <v>1627</v>
      </c>
      <c r="I62" s="209">
        <f t="shared" si="8"/>
        <v>0.998159509202454</v>
      </c>
      <c r="J62" s="216">
        <f>VLOOKUP($B62,'[1]Sắp xếp ĐVHC tỉnh'!$B$13:$Z$250,J$8,0)</f>
        <v>1627</v>
      </c>
      <c r="K62" s="209">
        <f t="shared" si="9"/>
        <v>1</v>
      </c>
      <c r="L62" s="216">
        <f>VLOOKUP($B62,'[1]Sắp xếp ĐVHC tỉnh'!$B$13:$Z$250,L$8,0)</f>
        <v>0</v>
      </c>
      <c r="M62" s="209">
        <f t="shared" si="10"/>
        <v>0</v>
      </c>
      <c r="N62" s="216">
        <f>VLOOKUP($B62,'[1]Sắp xếp ĐVHC tỉnh'!$B$13:$Z$250,N$8,0)</f>
        <v>1518</v>
      </c>
      <c r="O62" s="209">
        <f t="shared" si="11"/>
        <v>0.93128834355828216</v>
      </c>
      <c r="P62" s="216">
        <f>VLOOKUP($B62,'[1]Sắp xếp ĐVHC tỉnh'!$B$13:$Z$250,P$8,0)</f>
        <v>109</v>
      </c>
      <c r="Q62" s="217">
        <f t="shared" si="3"/>
        <v>6.6871165644171782E-2</v>
      </c>
      <c r="R62" s="214">
        <f>VLOOKUP($B62,'[1]Sắp xếp ĐVHC tỉnh'!$B$13:$Z$250,R$8,0)</f>
        <v>0</v>
      </c>
      <c r="S62" s="214">
        <f>VLOOKUP($B62,'[1]Sắp xếp ĐVHC tỉnh'!$B$13:$Z$250,S$8,0)</f>
        <v>0</v>
      </c>
      <c r="T62" s="214">
        <f>VLOOKUP($B62,'[1]Sắp xếp ĐVHC tỉnh'!$B$13:$Z$250,T$8,0)</f>
        <v>0</v>
      </c>
      <c r="U62" s="218">
        <f>VLOOKUP($B62,'[1]Sắp xếp ĐVHC tỉnh'!$B$13:$Z$250,U$8,0)</f>
        <v>0</v>
      </c>
      <c r="V62" s="214">
        <f>VLOOKUP($B62,'[1]Sắp xếp ĐVHC tỉnh'!$B$13:$Z$250,V$8,0)</f>
        <v>0</v>
      </c>
      <c r="W62" s="214">
        <f>VLOOKUP($B62,'[1]Sắp xếp ĐVHC tỉnh'!$B$13:$Z$250,W$8,0)</f>
        <v>0</v>
      </c>
      <c r="X62" s="187" t="str">
        <f t="shared" si="12"/>
        <v/>
      </c>
      <c r="Y62" s="187" t="str">
        <f t="shared" si="6"/>
        <v/>
      </c>
      <c r="Z62" s="187" t="str">
        <f t="shared" si="7"/>
        <v/>
      </c>
      <c r="AA62" s="193"/>
    </row>
    <row r="63" spans="1:27" ht="18.75" customHeight="1">
      <c r="A63" s="219">
        <v>50</v>
      </c>
      <c r="B63" s="225" t="s">
        <v>105</v>
      </c>
      <c r="C63" s="214">
        <f>VLOOKUP($B63,'[1]Sắp xếp ĐVHC tỉnh'!$B$13:$Z$250,C$8,0)</f>
        <v>2400</v>
      </c>
      <c r="D63" s="214" t="e">
        <f>VLOOKUP($B63,'[1]Sắp xếp ĐVHC tỉnh'!$B$13:$Z$250,D$8,0)</f>
        <v>#VALUE!</v>
      </c>
      <c r="E63" s="214">
        <f>VLOOKUP($B63,'[1]Sắp xếp ĐVHC tỉnh'!$B$13:$Z$250,E$8,0)</f>
        <v>2400</v>
      </c>
      <c r="F63" s="214">
        <f>VLOOKUP($B63,'[1]Sắp xếp ĐVHC tỉnh'!$B$13:$Z$250,F$8,0)</f>
        <v>2400</v>
      </c>
      <c r="G63" s="215">
        <f t="shared" si="2"/>
        <v>1</v>
      </c>
      <c r="H63" s="214">
        <f>VLOOKUP($B63,'[1]Sắp xếp ĐVHC tỉnh'!$B$13:$Z$250,H$8,0)</f>
        <v>2400</v>
      </c>
      <c r="I63" s="209">
        <f t="shared" si="8"/>
        <v>1</v>
      </c>
      <c r="J63" s="216">
        <f>VLOOKUP($B63,'[1]Sắp xếp ĐVHC tỉnh'!$B$13:$Z$250,J$8,0)</f>
        <v>2400</v>
      </c>
      <c r="K63" s="209">
        <f t="shared" si="9"/>
        <v>1</v>
      </c>
      <c r="L63" s="216">
        <f>VLOOKUP($B63,'[1]Sắp xếp ĐVHC tỉnh'!$B$13:$Z$250,L$8,0)</f>
        <v>0</v>
      </c>
      <c r="M63" s="209">
        <f t="shared" si="10"/>
        <v>0</v>
      </c>
      <c r="N63" s="216">
        <f>VLOOKUP($B63,'[1]Sắp xếp ĐVHC tỉnh'!$B$13:$Z$250,N$8,0)</f>
        <v>2394</v>
      </c>
      <c r="O63" s="209">
        <f t="shared" si="11"/>
        <v>0.99750000000000005</v>
      </c>
      <c r="P63" s="216">
        <f>VLOOKUP($B63,'[1]Sắp xếp ĐVHC tỉnh'!$B$13:$Z$250,P$8,0)</f>
        <v>6</v>
      </c>
      <c r="Q63" s="217">
        <f t="shared" si="3"/>
        <v>2.5000000000000001E-3</v>
      </c>
      <c r="R63" s="214">
        <f>VLOOKUP($B63,'[1]Sắp xếp ĐVHC tỉnh'!$B$13:$Z$250,R$8,0)</f>
        <v>1</v>
      </c>
      <c r="S63" s="214">
        <f>VLOOKUP($B63,'[1]Sắp xếp ĐVHC tỉnh'!$B$13:$Z$250,S$8,0)</f>
        <v>0</v>
      </c>
      <c r="T63" s="214">
        <f>VLOOKUP($B63,'[1]Sắp xếp ĐVHC tỉnh'!$B$13:$Z$250,T$8,0)</f>
        <v>0</v>
      </c>
      <c r="U63" s="218">
        <f>VLOOKUP($B63,'[1]Sắp xếp ĐVHC tỉnh'!$B$13:$Z$250,U$8,0)</f>
        <v>0</v>
      </c>
      <c r="V63" s="214">
        <f>VLOOKUP($B63,'[1]Sắp xếp ĐVHC tỉnh'!$B$13:$Z$250,V$8,0)</f>
        <v>0</v>
      </c>
      <c r="W63" s="214">
        <f>VLOOKUP($B63,'[1]Sắp xếp ĐVHC tỉnh'!$B$13:$Z$250,W$8,0)</f>
        <v>0</v>
      </c>
      <c r="X63" s="187" t="str">
        <f t="shared" si="12"/>
        <v/>
      </c>
      <c r="Y63" s="187" t="str">
        <f t="shared" si="6"/>
        <v/>
      </c>
      <c r="Z63" s="187" t="str">
        <f t="shared" si="7"/>
        <v/>
      </c>
      <c r="AA63" s="193"/>
    </row>
    <row r="64" spans="1:27" ht="18.75" customHeight="1">
      <c r="A64" s="219">
        <v>51</v>
      </c>
      <c r="B64" s="225" t="s">
        <v>107</v>
      </c>
      <c r="C64" s="214">
        <f>VLOOKUP($B64,'[1]Sắp xếp ĐVHC tỉnh'!$B$13:$Z$250,C$8,0)</f>
        <v>3101</v>
      </c>
      <c r="D64" s="214" t="e">
        <f>VLOOKUP($B64,'[1]Sắp xếp ĐVHC tỉnh'!$B$13:$Z$250,D$8,0)</f>
        <v>#VALUE!</v>
      </c>
      <c r="E64" s="214">
        <f>VLOOKUP($B64,'[1]Sắp xếp ĐVHC tỉnh'!$B$13:$Z$250,E$8,0)</f>
        <v>3101</v>
      </c>
      <c r="F64" s="214">
        <f>VLOOKUP($B64,'[1]Sắp xếp ĐVHC tỉnh'!$B$13:$Z$250,F$8,0)</f>
        <v>3101</v>
      </c>
      <c r="G64" s="215">
        <f t="shared" si="2"/>
        <v>1</v>
      </c>
      <c r="H64" s="214">
        <f>VLOOKUP($B64,'[1]Sắp xếp ĐVHC tỉnh'!$B$13:$Z$250,H$8,0)</f>
        <v>3101</v>
      </c>
      <c r="I64" s="209">
        <f t="shared" si="8"/>
        <v>1</v>
      </c>
      <c r="J64" s="216">
        <f>VLOOKUP($B64,'[1]Sắp xếp ĐVHC tỉnh'!$B$13:$Z$250,J$8,0)</f>
        <v>3076</v>
      </c>
      <c r="K64" s="209">
        <f t="shared" si="9"/>
        <v>0.99193808448887455</v>
      </c>
      <c r="L64" s="216">
        <f>VLOOKUP($B64,'[1]Sắp xếp ĐVHC tỉnh'!$B$13:$Z$250,L$8,0)</f>
        <v>25</v>
      </c>
      <c r="M64" s="209">
        <f t="shared" si="10"/>
        <v>8.0619155111254434E-3</v>
      </c>
      <c r="N64" s="216">
        <f>VLOOKUP($B64,'[1]Sắp xếp ĐVHC tỉnh'!$B$13:$Z$250,N$8,0)</f>
        <v>3049</v>
      </c>
      <c r="O64" s="209">
        <f t="shared" si="11"/>
        <v>0.98323121573685912</v>
      </c>
      <c r="P64" s="216">
        <f>VLOOKUP($B64,'[1]Sắp xếp ĐVHC tỉnh'!$B$13:$Z$250,P$8,0)</f>
        <v>27</v>
      </c>
      <c r="Q64" s="217">
        <f t="shared" si="3"/>
        <v>8.706868752015479E-3</v>
      </c>
      <c r="R64" s="214">
        <f>VLOOKUP($B64,'[1]Sắp xếp ĐVHC tỉnh'!$B$13:$Z$250,R$8,0)</f>
        <v>0</v>
      </c>
      <c r="S64" s="214">
        <f>VLOOKUP($B64,'[1]Sắp xếp ĐVHC tỉnh'!$B$13:$Z$250,S$8,0)</f>
        <v>0</v>
      </c>
      <c r="T64" s="214">
        <f>VLOOKUP($B64,'[1]Sắp xếp ĐVHC tỉnh'!$B$13:$Z$250,T$8,0)</f>
        <v>0</v>
      </c>
      <c r="U64" s="218">
        <f>VLOOKUP($B64,'[1]Sắp xếp ĐVHC tỉnh'!$B$13:$Z$250,U$8,0)</f>
        <v>0</v>
      </c>
      <c r="V64" s="214">
        <f>VLOOKUP($B64,'[1]Sắp xếp ĐVHC tỉnh'!$B$13:$Z$250,V$8,0)</f>
        <v>0</v>
      </c>
      <c r="W64" s="214">
        <f>VLOOKUP($B64,'[1]Sắp xếp ĐVHC tỉnh'!$B$13:$Z$250,W$8,0)</f>
        <v>0</v>
      </c>
      <c r="X64" s="187" t="str">
        <f t="shared" si="12"/>
        <v/>
      </c>
      <c r="Y64" s="187" t="str">
        <f t="shared" si="6"/>
        <v/>
      </c>
      <c r="Z64" s="187" t="str">
        <f t="shared" si="7"/>
        <v/>
      </c>
      <c r="AA64" s="193"/>
    </row>
    <row r="65" spans="1:27" ht="18.75" customHeight="1">
      <c r="A65" s="219">
        <v>52</v>
      </c>
      <c r="B65" s="225" t="s">
        <v>108</v>
      </c>
      <c r="C65" s="214">
        <f>VLOOKUP($B65,'[1]Sắp xếp ĐVHC tỉnh'!$B$13:$Z$250,C$8,0)</f>
        <v>1245</v>
      </c>
      <c r="D65" s="214" t="e">
        <f>VLOOKUP($B65,'[1]Sắp xếp ĐVHC tỉnh'!$B$13:$Z$250,D$8,0)</f>
        <v>#VALUE!</v>
      </c>
      <c r="E65" s="214">
        <f>VLOOKUP($B65,'[1]Sắp xếp ĐVHC tỉnh'!$B$13:$Z$250,E$8,0)</f>
        <v>1245</v>
      </c>
      <c r="F65" s="214">
        <f>VLOOKUP($B65,'[1]Sắp xếp ĐVHC tỉnh'!$B$13:$Z$250,F$8,0)</f>
        <v>1245</v>
      </c>
      <c r="G65" s="215">
        <f t="shared" si="2"/>
        <v>1</v>
      </c>
      <c r="H65" s="214">
        <f>VLOOKUP($B65,'[1]Sắp xếp ĐVHC tỉnh'!$B$13:$Z$250,H$8,0)</f>
        <v>1245</v>
      </c>
      <c r="I65" s="209">
        <f t="shared" si="8"/>
        <v>1</v>
      </c>
      <c r="J65" s="216">
        <f>VLOOKUP($B65,'[1]Sắp xếp ĐVHC tỉnh'!$B$13:$Z$250,J$8,0)</f>
        <v>1245</v>
      </c>
      <c r="K65" s="209">
        <f t="shared" si="9"/>
        <v>1</v>
      </c>
      <c r="L65" s="216">
        <f>VLOOKUP($B65,'[1]Sắp xếp ĐVHC tỉnh'!$B$13:$Z$250,L$8,0)</f>
        <v>0</v>
      </c>
      <c r="M65" s="209">
        <f t="shared" si="10"/>
        <v>0</v>
      </c>
      <c r="N65" s="216">
        <f>VLOOKUP($B65,'[1]Sắp xếp ĐVHC tỉnh'!$B$13:$Z$250,N$8,0)</f>
        <v>1244</v>
      </c>
      <c r="O65" s="209">
        <f t="shared" si="11"/>
        <v>0.99919678714859439</v>
      </c>
      <c r="P65" s="216">
        <f>VLOOKUP($B65,'[1]Sắp xếp ĐVHC tỉnh'!$B$13:$Z$250,P$8,0)</f>
        <v>1</v>
      </c>
      <c r="Q65" s="217">
        <f t="shared" si="3"/>
        <v>8.0321285140562252E-4</v>
      </c>
      <c r="R65" s="214">
        <f>VLOOKUP($B65,'[1]Sắp xếp ĐVHC tỉnh'!$B$13:$Z$250,R$8,0)</f>
        <v>0</v>
      </c>
      <c r="S65" s="214">
        <f>VLOOKUP($B65,'[1]Sắp xếp ĐVHC tỉnh'!$B$13:$Z$250,S$8,0)</f>
        <v>0</v>
      </c>
      <c r="T65" s="214">
        <f>VLOOKUP($B65,'[1]Sắp xếp ĐVHC tỉnh'!$B$13:$Z$250,T$8,0)</f>
        <v>0</v>
      </c>
      <c r="U65" s="218">
        <f>VLOOKUP($B65,'[1]Sắp xếp ĐVHC tỉnh'!$B$13:$Z$250,U$8,0)</f>
        <v>0</v>
      </c>
      <c r="V65" s="214">
        <f>VLOOKUP($B65,'[1]Sắp xếp ĐVHC tỉnh'!$B$13:$Z$250,V$8,0)</f>
        <v>0</v>
      </c>
      <c r="W65" s="214">
        <f>VLOOKUP($B65,'[1]Sắp xếp ĐVHC tỉnh'!$B$13:$Z$250,W$8,0)</f>
        <v>0</v>
      </c>
      <c r="X65" s="187" t="str">
        <f t="shared" si="12"/>
        <v/>
      </c>
      <c r="Y65" s="187" t="str">
        <f t="shared" si="6"/>
        <v/>
      </c>
      <c r="Z65" s="187" t="str">
        <f t="shared" si="7"/>
        <v/>
      </c>
      <c r="AA65" s="193"/>
    </row>
    <row r="66" spans="1:27" ht="18.75" customHeight="1">
      <c r="A66" s="219">
        <v>53</v>
      </c>
      <c r="B66" s="225" t="s">
        <v>110</v>
      </c>
      <c r="C66" s="214">
        <f>VLOOKUP($B66,'[1]Sắp xếp ĐVHC tỉnh'!$B$13:$Z$250,C$8,0)</f>
        <v>2349</v>
      </c>
      <c r="D66" s="214" t="e">
        <f>VLOOKUP($B66,'[1]Sắp xếp ĐVHC tỉnh'!$B$13:$Z$250,D$8,0)</f>
        <v>#VALUE!</v>
      </c>
      <c r="E66" s="214">
        <f>VLOOKUP($B66,'[1]Sắp xếp ĐVHC tỉnh'!$B$13:$Z$250,E$8,0)</f>
        <v>2349</v>
      </c>
      <c r="F66" s="214">
        <f>VLOOKUP($B66,'[1]Sắp xếp ĐVHC tỉnh'!$B$13:$Z$250,F$8,0)</f>
        <v>2349</v>
      </c>
      <c r="G66" s="215">
        <f t="shared" si="2"/>
        <v>1</v>
      </c>
      <c r="H66" s="214">
        <f>VLOOKUP($B66,'[1]Sắp xếp ĐVHC tỉnh'!$B$13:$Z$250,H$8,0)</f>
        <v>2349</v>
      </c>
      <c r="I66" s="209">
        <f t="shared" si="8"/>
        <v>1</v>
      </c>
      <c r="J66" s="216">
        <f>VLOOKUP($B66,'[1]Sắp xếp ĐVHC tỉnh'!$B$13:$Z$250,J$8,0)</f>
        <v>2342</v>
      </c>
      <c r="K66" s="209">
        <f t="shared" si="9"/>
        <v>0.99702000851426142</v>
      </c>
      <c r="L66" s="216">
        <f>VLOOKUP($B66,'[1]Sắp xếp ĐVHC tỉnh'!$B$13:$Z$250,L$8,0)</f>
        <v>7</v>
      </c>
      <c r="M66" s="209">
        <f t="shared" si="10"/>
        <v>2.9799914857386121E-3</v>
      </c>
      <c r="N66" s="216">
        <f>VLOOKUP($B66,'[1]Sắp xếp ĐVHC tỉnh'!$B$13:$Z$250,N$8,0)</f>
        <v>2336</v>
      </c>
      <c r="O66" s="209">
        <f t="shared" si="11"/>
        <v>0.99446573009791406</v>
      </c>
      <c r="P66" s="216">
        <f>VLOOKUP($B66,'[1]Sắp xếp ĐVHC tỉnh'!$B$13:$Z$250,P$8,0)</f>
        <v>6</v>
      </c>
      <c r="Q66" s="217">
        <f t="shared" si="3"/>
        <v>2.554278416347382E-3</v>
      </c>
      <c r="R66" s="214">
        <f>VLOOKUP($B66,'[1]Sắp xếp ĐVHC tỉnh'!$B$13:$Z$250,R$8,0)</f>
        <v>0</v>
      </c>
      <c r="S66" s="214">
        <f>VLOOKUP($B66,'[1]Sắp xếp ĐVHC tỉnh'!$B$13:$Z$250,S$8,0)</f>
        <v>0</v>
      </c>
      <c r="T66" s="214">
        <f>VLOOKUP($B66,'[1]Sắp xếp ĐVHC tỉnh'!$B$13:$Z$250,T$8,0)</f>
        <v>0</v>
      </c>
      <c r="U66" s="218">
        <f>VLOOKUP($B66,'[1]Sắp xếp ĐVHC tỉnh'!$B$13:$Z$250,U$8,0)</f>
        <v>0</v>
      </c>
      <c r="V66" s="214">
        <f>VLOOKUP($B66,'[1]Sắp xếp ĐVHC tỉnh'!$B$13:$Z$250,V$8,0)</f>
        <v>0</v>
      </c>
      <c r="W66" s="214">
        <f>VLOOKUP($B66,'[1]Sắp xếp ĐVHC tỉnh'!$B$13:$Z$250,W$8,0)</f>
        <v>0</v>
      </c>
      <c r="X66" s="187" t="str">
        <f t="shared" si="12"/>
        <v/>
      </c>
      <c r="Y66" s="187" t="str">
        <f t="shared" si="6"/>
        <v/>
      </c>
      <c r="Z66" s="187" t="str">
        <f t="shared" si="7"/>
        <v/>
      </c>
      <c r="AA66" s="193"/>
    </row>
    <row r="67" spans="1:27" ht="18.75" customHeight="1">
      <c r="A67" s="219">
        <v>54</v>
      </c>
      <c r="B67" s="225" t="s">
        <v>111</v>
      </c>
      <c r="C67" s="214">
        <f>VLOOKUP($B67,'[1]Sắp xếp ĐVHC tỉnh'!$B$13:$Z$250,C$8,0)</f>
        <v>2344</v>
      </c>
      <c r="D67" s="214" t="e">
        <f>VLOOKUP($B67,'[1]Sắp xếp ĐVHC tỉnh'!$B$13:$Z$250,D$8,0)</f>
        <v>#VALUE!</v>
      </c>
      <c r="E67" s="214">
        <f>VLOOKUP($B67,'[1]Sắp xếp ĐVHC tỉnh'!$B$13:$Z$250,E$8,0)</f>
        <v>2344</v>
      </c>
      <c r="F67" s="214">
        <f>VLOOKUP($B67,'[1]Sắp xếp ĐVHC tỉnh'!$B$13:$Z$250,F$8,0)</f>
        <v>2344</v>
      </c>
      <c r="G67" s="215">
        <f t="shared" si="2"/>
        <v>1</v>
      </c>
      <c r="H67" s="214">
        <f>VLOOKUP($B67,'[1]Sắp xếp ĐVHC tỉnh'!$B$13:$Z$250,H$8,0)</f>
        <v>2344</v>
      </c>
      <c r="I67" s="209">
        <f t="shared" si="8"/>
        <v>1</v>
      </c>
      <c r="J67" s="216">
        <f>VLOOKUP($B67,'[1]Sắp xếp ĐVHC tỉnh'!$B$13:$Z$250,J$8,0)</f>
        <v>2344</v>
      </c>
      <c r="K67" s="209">
        <f t="shared" si="9"/>
        <v>1</v>
      </c>
      <c r="L67" s="216">
        <f>VLOOKUP($B67,'[1]Sắp xếp ĐVHC tỉnh'!$B$13:$Z$250,L$8,0)</f>
        <v>0</v>
      </c>
      <c r="M67" s="209">
        <f t="shared" si="10"/>
        <v>0</v>
      </c>
      <c r="N67" s="216">
        <f>VLOOKUP($B67,'[1]Sắp xếp ĐVHC tỉnh'!$B$13:$Z$250,N$8,0)</f>
        <v>2249</v>
      </c>
      <c r="O67" s="209">
        <f t="shared" si="11"/>
        <v>0.95947098976109213</v>
      </c>
      <c r="P67" s="216">
        <f>VLOOKUP($B67,'[1]Sắp xếp ĐVHC tỉnh'!$B$13:$Z$250,P$8,0)</f>
        <v>95</v>
      </c>
      <c r="Q67" s="217">
        <f t="shared" si="3"/>
        <v>4.0529010238907849E-2</v>
      </c>
      <c r="R67" s="214">
        <f>VLOOKUP($B67,'[1]Sắp xếp ĐVHC tỉnh'!$B$13:$Z$250,R$8,0)</f>
        <v>0</v>
      </c>
      <c r="S67" s="214">
        <f>VLOOKUP($B67,'[1]Sắp xếp ĐVHC tỉnh'!$B$13:$Z$250,S$8,0)</f>
        <v>0</v>
      </c>
      <c r="T67" s="214">
        <f>VLOOKUP($B67,'[1]Sắp xếp ĐVHC tỉnh'!$B$13:$Z$250,T$8,0)</f>
        <v>0</v>
      </c>
      <c r="U67" s="218">
        <f>VLOOKUP($B67,'[1]Sắp xếp ĐVHC tỉnh'!$B$13:$Z$250,U$8,0)</f>
        <v>0</v>
      </c>
      <c r="V67" s="214">
        <f>VLOOKUP($B67,'[1]Sắp xếp ĐVHC tỉnh'!$B$13:$Z$250,V$8,0)</f>
        <v>0</v>
      </c>
      <c r="W67" s="214">
        <f>VLOOKUP($B67,'[1]Sắp xếp ĐVHC tỉnh'!$B$13:$Z$250,W$8,0)</f>
        <v>0</v>
      </c>
      <c r="X67" s="187" t="str">
        <f t="shared" si="12"/>
        <v/>
      </c>
      <c r="Y67" s="187" t="str">
        <f t="shared" si="6"/>
        <v/>
      </c>
      <c r="Z67" s="187" t="str">
        <f t="shared" si="7"/>
        <v/>
      </c>
      <c r="AA67" s="193"/>
    </row>
    <row r="68" spans="1:27" ht="18.75" customHeight="1">
      <c r="A68" s="219">
        <v>55</v>
      </c>
      <c r="B68" s="225" t="s">
        <v>113</v>
      </c>
      <c r="C68" s="214">
        <v>4131</v>
      </c>
      <c r="D68" s="214" t="e">
        <f>VLOOKUP($B68,'[1]Sắp xếp ĐVHC tỉnh'!$B$13:$Z$250,D$8,0)</f>
        <v>#VALUE!</v>
      </c>
      <c r="E68" s="214">
        <v>4131</v>
      </c>
      <c r="F68" s="214">
        <v>4131</v>
      </c>
      <c r="G68" s="215">
        <f t="shared" si="2"/>
        <v>1</v>
      </c>
      <c r="H68" s="214">
        <f>VLOOKUP($B68,'[1]Sắp xếp ĐVHC tỉnh'!$B$13:$Z$250,H$8,0)</f>
        <v>4131</v>
      </c>
      <c r="I68" s="209">
        <f t="shared" si="8"/>
        <v>1</v>
      </c>
      <c r="J68" s="216">
        <f>VLOOKUP($B68,'[1]Sắp xếp ĐVHC tỉnh'!$B$13:$Z$250,J$8,0)</f>
        <v>4126</v>
      </c>
      <c r="K68" s="209">
        <f t="shared" si="9"/>
        <v>0.99878963931251508</v>
      </c>
      <c r="L68" s="216">
        <f>VLOOKUP($B68,'[1]Sắp xếp ĐVHC tỉnh'!$B$13:$Z$250,L$8,0)</f>
        <v>5</v>
      </c>
      <c r="M68" s="209">
        <f t="shared" si="10"/>
        <v>1.2103606874848704E-3</v>
      </c>
      <c r="N68" s="216">
        <f>VLOOKUP($B68,'[1]Sắp xếp ĐVHC tỉnh'!$B$13:$Z$250,N$8,0)</f>
        <v>4109</v>
      </c>
      <c r="O68" s="209">
        <f t="shared" si="11"/>
        <v>0.99467441297506654</v>
      </c>
      <c r="P68" s="216">
        <f>VLOOKUP($B68,'[1]Sắp xếp ĐVHC tỉnh'!$B$13:$Z$250,P$8,0)</f>
        <v>17</v>
      </c>
      <c r="Q68" s="217">
        <f t="shared" si="3"/>
        <v>4.11522633744856E-3</v>
      </c>
      <c r="R68" s="214">
        <f>VLOOKUP($B68,'[1]Sắp xếp ĐVHC tỉnh'!$B$13:$Z$250,R$8,0)</f>
        <v>0</v>
      </c>
      <c r="S68" s="214">
        <f>VLOOKUP($B68,'[1]Sắp xếp ĐVHC tỉnh'!$B$13:$Z$250,S$8,0)</f>
        <v>0</v>
      </c>
      <c r="T68" s="214">
        <f>VLOOKUP($B68,'[1]Sắp xếp ĐVHC tỉnh'!$B$13:$Z$250,T$8,0)</f>
        <v>0</v>
      </c>
      <c r="U68" s="218">
        <f>VLOOKUP($B68,'[1]Sắp xếp ĐVHC tỉnh'!$B$13:$Z$250,U$8,0)</f>
        <v>0</v>
      </c>
      <c r="V68" s="214">
        <f>VLOOKUP($B68,'[1]Sắp xếp ĐVHC tỉnh'!$B$13:$Z$250,V$8,0)</f>
        <v>0</v>
      </c>
      <c r="W68" s="214">
        <f>VLOOKUP($B68,'[1]Sắp xếp ĐVHC tỉnh'!$B$13:$Z$250,W$8,0)</f>
        <v>0</v>
      </c>
      <c r="X68" s="187" t="str">
        <f t="shared" si="12"/>
        <v/>
      </c>
      <c r="Y68" s="187" t="str">
        <f t="shared" si="6"/>
        <v/>
      </c>
      <c r="Z68" s="187" t="str">
        <f t="shared" si="7"/>
        <v/>
      </c>
      <c r="AA68" s="193"/>
    </row>
    <row r="69" spans="1:27" ht="18.75" customHeight="1">
      <c r="A69" s="219">
        <v>56</v>
      </c>
      <c r="B69" s="225" t="s">
        <v>114</v>
      </c>
      <c r="C69" s="214">
        <f>VLOOKUP($B69,'[1]Sắp xếp ĐVHC tỉnh'!$B$13:$Z$250,C$8,0)</f>
        <v>675</v>
      </c>
      <c r="D69" s="214" t="e">
        <f>VLOOKUP($B69,'[1]Sắp xếp ĐVHC tỉnh'!$B$13:$Z$250,D$8,0)</f>
        <v>#VALUE!</v>
      </c>
      <c r="E69" s="214">
        <f>VLOOKUP($B69,'[1]Sắp xếp ĐVHC tỉnh'!$B$13:$Z$250,E$8,0)</f>
        <v>675</v>
      </c>
      <c r="F69" s="214">
        <f>VLOOKUP($B69,'[1]Sắp xếp ĐVHC tỉnh'!$B$13:$Z$250,F$8,0)</f>
        <v>675</v>
      </c>
      <c r="G69" s="215">
        <f t="shared" si="2"/>
        <v>1</v>
      </c>
      <c r="H69" s="214">
        <f>VLOOKUP($B69,'[1]Sắp xếp ĐVHC tỉnh'!$B$13:$Z$250,H$8,0)</f>
        <v>675</v>
      </c>
      <c r="I69" s="209">
        <f t="shared" si="8"/>
        <v>1</v>
      </c>
      <c r="J69" s="216">
        <f>VLOOKUP($B69,'[1]Sắp xếp ĐVHC tỉnh'!$B$13:$Z$250,J$8,0)</f>
        <v>675</v>
      </c>
      <c r="K69" s="209">
        <f t="shared" si="9"/>
        <v>1</v>
      </c>
      <c r="L69" s="216">
        <f>VLOOKUP($B69,'[1]Sắp xếp ĐVHC tỉnh'!$B$13:$Z$250,L$8,0)</f>
        <v>0</v>
      </c>
      <c r="M69" s="209">
        <f t="shared" si="10"/>
        <v>0</v>
      </c>
      <c r="N69" s="216">
        <f>VLOOKUP($B69,'[1]Sắp xếp ĐVHC tỉnh'!$B$13:$Z$250,N$8,0)</f>
        <v>668</v>
      </c>
      <c r="O69" s="209">
        <f t="shared" si="11"/>
        <v>0.98962962962962964</v>
      </c>
      <c r="P69" s="216">
        <f>VLOOKUP($B69,'[1]Sắp xếp ĐVHC tỉnh'!$B$13:$Z$250,P$8,0)</f>
        <v>7</v>
      </c>
      <c r="Q69" s="217">
        <f t="shared" si="3"/>
        <v>1.037037037037037E-2</v>
      </c>
      <c r="R69" s="214">
        <f>VLOOKUP($B69,'[1]Sắp xếp ĐVHC tỉnh'!$B$13:$Z$250,R$8,0)</f>
        <v>0</v>
      </c>
      <c r="S69" s="214">
        <f>VLOOKUP($B69,'[1]Sắp xếp ĐVHC tỉnh'!$B$13:$Z$250,S$8,0)</f>
        <v>0</v>
      </c>
      <c r="T69" s="214">
        <f>VLOOKUP($B69,'[1]Sắp xếp ĐVHC tỉnh'!$B$13:$Z$250,T$8,0)</f>
        <v>0</v>
      </c>
      <c r="U69" s="218">
        <f>VLOOKUP($B69,'[1]Sắp xếp ĐVHC tỉnh'!$B$13:$Z$250,U$8,0)</f>
        <v>0</v>
      </c>
      <c r="V69" s="214">
        <f>VLOOKUP($B69,'[1]Sắp xếp ĐVHC tỉnh'!$B$13:$Z$250,V$8,0)</f>
        <v>0</v>
      </c>
      <c r="W69" s="214">
        <f>VLOOKUP($B69,'[1]Sắp xếp ĐVHC tỉnh'!$B$13:$Z$250,W$8,0)</f>
        <v>0</v>
      </c>
      <c r="X69" s="187" t="str">
        <f t="shared" si="12"/>
        <v/>
      </c>
      <c r="Y69" s="187" t="str">
        <f t="shared" si="6"/>
        <v/>
      </c>
      <c r="Z69" s="187" t="str">
        <f t="shared" si="7"/>
        <v/>
      </c>
      <c r="AA69" s="193"/>
    </row>
    <row r="70" spans="1:27" ht="18.75" customHeight="1">
      <c r="A70" s="219">
        <v>57</v>
      </c>
      <c r="B70" s="225" t="s">
        <v>115</v>
      </c>
      <c r="C70" s="236">
        <v>1417</v>
      </c>
      <c r="D70" s="237"/>
      <c r="E70" s="237">
        <v>1417</v>
      </c>
      <c r="F70" s="237">
        <v>1417</v>
      </c>
      <c r="G70" s="215">
        <f t="shared" si="2"/>
        <v>1</v>
      </c>
      <c r="H70" s="214">
        <f>VLOOKUP($B70,'[1]Sắp xếp ĐVHC tỉnh'!$B$13:$Z$250,H$8,0)</f>
        <v>1417</v>
      </c>
      <c r="I70" s="209">
        <f t="shared" si="8"/>
        <v>1</v>
      </c>
      <c r="J70" s="216">
        <f>VLOOKUP($B70,'[1]Sắp xếp ĐVHC tỉnh'!$B$13:$Z$250,J$8,0)</f>
        <v>1416</v>
      </c>
      <c r="K70" s="209">
        <f t="shared" si="9"/>
        <v>0.99929428369795348</v>
      </c>
      <c r="L70" s="216">
        <f>VLOOKUP($B70,'[1]Sắp xếp ĐVHC tỉnh'!$B$13:$Z$250,L$8,0)</f>
        <v>1</v>
      </c>
      <c r="M70" s="209">
        <f t="shared" si="10"/>
        <v>7.0571630204657732E-4</v>
      </c>
      <c r="N70" s="216">
        <f>VLOOKUP($B70,'[1]Sắp xếp ĐVHC tỉnh'!$B$13:$Z$250,N$8,0)</f>
        <v>1414</v>
      </c>
      <c r="O70" s="209">
        <f t="shared" si="11"/>
        <v>0.99788285109386032</v>
      </c>
      <c r="P70" s="216">
        <f>VLOOKUP($B70,'[1]Sắp xếp ĐVHC tỉnh'!$B$13:$Z$250,P$8,0)</f>
        <v>2</v>
      </c>
      <c r="Q70" s="217">
        <f t="shared" si="3"/>
        <v>1.4114326040931546E-3</v>
      </c>
      <c r="R70" s="214">
        <f>VLOOKUP($B70,'[1]Sắp xếp ĐVHC tỉnh'!$B$13:$Z$250,R$8,0)</f>
        <v>4</v>
      </c>
      <c r="S70" s="214">
        <f>VLOOKUP($B70,'[1]Sắp xếp ĐVHC tỉnh'!$B$13:$Z$250,S$8,0)</f>
        <v>0</v>
      </c>
      <c r="T70" s="214">
        <f>VLOOKUP($B70,'[1]Sắp xếp ĐVHC tỉnh'!$B$13:$Z$250,T$8,0)</f>
        <v>0</v>
      </c>
      <c r="U70" s="218">
        <f>VLOOKUP($B70,'[1]Sắp xếp ĐVHC tỉnh'!$B$13:$Z$250,U$8,0)</f>
        <v>0</v>
      </c>
      <c r="V70" s="214">
        <f>VLOOKUP($B70,'[1]Sắp xếp ĐVHC tỉnh'!$B$13:$Z$250,V$8,0)</f>
        <v>0</v>
      </c>
      <c r="W70" s="214">
        <f>VLOOKUP($B70,'[1]Sắp xếp ĐVHC tỉnh'!$B$13:$Z$250,W$8,0)</f>
        <v>0</v>
      </c>
      <c r="X70" s="187" t="str">
        <f t="shared" si="12"/>
        <v/>
      </c>
      <c r="Y70" s="187" t="str">
        <f t="shared" si="6"/>
        <v/>
      </c>
      <c r="Z70" s="187" t="str">
        <f t="shared" si="7"/>
        <v/>
      </c>
      <c r="AA70" s="193"/>
    </row>
    <row r="71" spans="1:27" ht="18.75" customHeight="1">
      <c r="A71" s="219">
        <v>58</v>
      </c>
      <c r="B71" s="225" t="s">
        <v>117</v>
      </c>
      <c r="C71" s="214">
        <f>VLOOKUP($B71,'[1]Sắp xếp ĐVHC tỉnh'!$B$13:$Z$250,C$8,0)</f>
        <v>4788</v>
      </c>
      <c r="D71" s="214" t="e">
        <f>VLOOKUP($B71,'[1]Sắp xếp ĐVHC tỉnh'!$B$13:$Z$250,D$8,0)</f>
        <v>#VALUE!</v>
      </c>
      <c r="E71" s="214">
        <f>VLOOKUP($B71,'[1]Sắp xếp ĐVHC tỉnh'!$B$13:$Z$250,E$8,0)</f>
        <v>4788</v>
      </c>
      <c r="F71" s="214">
        <f>VLOOKUP($B71,'[1]Sắp xếp ĐVHC tỉnh'!$B$13:$Z$250,F$8,0)</f>
        <v>4788</v>
      </c>
      <c r="G71" s="215">
        <f t="shared" si="2"/>
        <v>1</v>
      </c>
      <c r="H71" s="214">
        <f>VLOOKUP($B71,'[1]Sắp xếp ĐVHC tỉnh'!$B$13:$Z$250,H$8,0)</f>
        <v>4788</v>
      </c>
      <c r="I71" s="209">
        <f t="shared" si="8"/>
        <v>1</v>
      </c>
      <c r="J71" s="216">
        <f>VLOOKUP($B71,'[1]Sắp xếp ĐVHC tỉnh'!$B$13:$Z$250,J$8,0)</f>
        <v>4773</v>
      </c>
      <c r="K71" s="209">
        <f t="shared" si="9"/>
        <v>0.99686716791979946</v>
      </c>
      <c r="L71" s="216">
        <f>VLOOKUP($B71,'[1]Sắp xếp ĐVHC tỉnh'!$B$13:$Z$250,L$8,0)</f>
        <v>15</v>
      </c>
      <c r="M71" s="209">
        <f t="shared" si="10"/>
        <v>3.1328320802005011E-3</v>
      </c>
      <c r="N71" s="216">
        <f>VLOOKUP($B71,'[1]Sắp xếp ĐVHC tỉnh'!$B$13:$Z$250,N$8,0)</f>
        <v>4718</v>
      </c>
      <c r="O71" s="209">
        <f t="shared" si="11"/>
        <v>0.98538011695906436</v>
      </c>
      <c r="P71" s="216">
        <f>VLOOKUP($B71,'[1]Sắp xếp ĐVHC tỉnh'!$B$13:$Z$250,P$8,0)</f>
        <v>55</v>
      </c>
      <c r="Q71" s="217">
        <f t="shared" si="3"/>
        <v>1.1487050960735171E-2</v>
      </c>
      <c r="R71" s="214">
        <f>VLOOKUP($B71,'[1]Sắp xếp ĐVHC tỉnh'!$B$13:$Z$250,R$8,0)</f>
        <v>5</v>
      </c>
      <c r="S71" s="214">
        <f>VLOOKUP($B71,'[1]Sắp xếp ĐVHC tỉnh'!$B$13:$Z$250,S$8,0)</f>
        <v>0</v>
      </c>
      <c r="T71" s="214">
        <f>VLOOKUP($B71,'[1]Sắp xếp ĐVHC tỉnh'!$B$13:$Z$250,T$8,0)</f>
        <v>0</v>
      </c>
      <c r="U71" s="218">
        <f>VLOOKUP($B71,'[1]Sắp xếp ĐVHC tỉnh'!$B$13:$Z$250,U$8,0)</f>
        <v>0</v>
      </c>
      <c r="V71" s="214">
        <f>VLOOKUP($B71,'[1]Sắp xếp ĐVHC tỉnh'!$B$13:$Z$250,V$8,0)</f>
        <v>0</v>
      </c>
      <c r="W71" s="214">
        <f>VLOOKUP($B71,'[1]Sắp xếp ĐVHC tỉnh'!$B$13:$Z$250,W$8,0)</f>
        <v>0</v>
      </c>
      <c r="X71" s="187" t="str">
        <f t="shared" si="12"/>
        <v/>
      </c>
      <c r="Y71" s="187" t="str">
        <f t="shared" si="6"/>
        <v/>
      </c>
      <c r="Z71" s="187" t="str">
        <f t="shared" si="7"/>
        <v/>
      </c>
      <c r="AA71" s="193"/>
    </row>
    <row r="72" spans="1:27" ht="18.75" customHeight="1">
      <c r="A72" s="219">
        <v>59</v>
      </c>
      <c r="B72" s="225" t="s">
        <v>118</v>
      </c>
      <c r="C72" s="214">
        <f>VLOOKUP($B72,'[1]Sắp xếp ĐVHC tỉnh'!$B$13:$Z$250,C$8,0)</f>
        <v>1479</v>
      </c>
      <c r="D72" s="214" t="e">
        <f>VLOOKUP($B72,'[1]Sắp xếp ĐVHC tỉnh'!$B$13:$Z$250,D$8,0)</f>
        <v>#VALUE!</v>
      </c>
      <c r="E72" s="214">
        <f>VLOOKUP($B72,'[1]Sắp xếp ĐVHC tỉnh'!$B$13:$Z$250,E$8,0)</f>
        <v>1479</v>
      </c>
      <c r="F72" s="214">
        <f>VLOOKUP($B72,'[1]Sắp xếp ĐVHC tỉnh'!$B$13:$Z$250,F$8,0)</f>
        <v>1479</v>
      </c>
      <c r="G72" s="215">
        <f t="shared" si="2"/>
        <v>1</v>
      </c>
      <c r="H72" s="214">
        <f>VLOOKUP($B72,'[1]Sắp xếp ĐVHC tỉnh'!$B$13:$Z$250,H$8,0)</f>
        <v>1479</v>
      </c>
      <c r="I72" s="209">
        <f t="shared" si="8"/>
        <v>1</v>
      </c>
      <c r="J72" s="216">
        <f>VLOOKUP($B72,'[1]Sắp xếp ĐVHC tỉnh'!$B$13:$Z$250,J$8,0)</f>
        <v>1479</v>
      </c>
      <c r="K72" s="209">
        <f t="shared" si="9"/>
        <v>1</v>
      </c>
      <c r="L72" s="216">
        <f>VLOOKUP($B72,'[1]Sắp xếp ĐVHC tỉnh'!$B$13:$Z$250,L$8,0)</f>
        <v>0</v>
      </c>
      <c r="M72" s="209">
        <f t="shared" si="10"/>
        <v>0</v>
      </c>
      <c r="N72" s="216">
        <f>VLOOKUP($B72,'[1]Sắp xếp ĐVHC tỉnh'!$B$13:$Z$250,N$8,0)</f>
        <v>1440</v>
      </c>
      <c r="O72" s="209">
        <f t="shared" si="11"/>
        <v>0.97363083164300201</v>
      </c>
      <c r="P72" s="216">
        <f>VLOOKUP($B72,'[1]Sắp xếp ĐVHC tỉnh'!$B$13:$Z$250,P$8,0)</f>
        <v>39</v>
      </c>
      <c r="Q72" s="217">
        <f t="shared" si="3"/>
        <v>2.6369168356997971E-2</v>
      </c>
      <c r="R72" s="214"/>
      <c r="S72" s="214">
        <f>VLOOKUP($B72,'[1]Sắp xếp ĐVHC tỉnh'!$B$13:$Z$250,S$8,0)</f>
        <v>0</v>
      </c>
      <c r="T72" s="214">
        <f>VLOOKUP($B72,'[1]Sắp xếp ĐVHC tỉnh'!$B$13:$Z$250,T$8,0)</f>
        <v>0</v>
      </c>
      <c r="U72" s="218">
        <f>VLOOKUP($B72,'[1]Sắp xếp ĐVHC tỉnh'!$B$13:$Z$250,U$8,0)</f>
        <v>0</v>
      </c>
      <c r="V72" s="214">
        <f>VLOOKUP($B72,'[1]Sắp xếp ĐVHC tỉnh'!$B$13:$Z$250,V$8,0)</f>
        <v>0</v>
      </c>
      <c r="W72" s="214">
        <f>VLOOKUP($B72,'[1]Sắp xếp ĐVHC tỉnh'!$B$13:$Z$250,W$8,0)</f>
        <v>0</v>
      </c>
      <c r="X72" s="187" t="str">
        <f t="shared" si="12"/>
        <v/>
      </c>
      <c r="Y72" s="187" t="str">
        <f t="shared" si="6"/>
        <v/>
      </c>
      <c r="Z72" s="187" t="str">
        <f t="shared" si="7"/>
        <v/>
      </c>
      <c r="AA72" s="193"/>
    </row>
    <row r="73" spans="1:27" ht="18.75" customHeight="1">
      <c r="A73" s="219">
        <v>60</v>
      </c>
      <c r="B73" s="225" t="s">
        <v>119</v>
      </c>
      <c r="C73" s="214">
        <f>VLOOKUP($B73,'[1]Sắp xếp ĐVHC tỉnh'!$B$13:$Z$250,C$8,0)</f>
        <v>1304</v>
      </c>
      <c r="D73" s="214" t="e">
        <f>VLOOKUP($B73,'[1]Sắp xếp ĐVHC tỉnh'!$B$13:$Z$250,D$8,0)</f>
        <v>#VALUE!</v>
      </c>
      <c r="E73" s="214">
        <f>VLOOKUP($B73,'[1]Sắp xếp ĐVHC tỉnh'!$B$13:$Z$250,E$8,0)</f>
        <v>1260</v>
      </c>
      <c r="F73" s="214">
        <f>VLOOKUP($B73,'[1]Sắp xếp ĐVHC tỉnh'!$B$13:$Z$250,F$8,0)</f>
        <v>1260</v>
      </c>
      <c r="G73" s="215">
        <f t="shared" si="2"/>
        <v>1</v>
      </c>
      <c r="H73" s="214">
        <f>VLOOKUP($B73,'[1]Sắp xếp ĐVHC tỉnh'!$B$13:$Z$250,H$8,0)</f>
        <v>1260</v>
      </c>
      <c r="I73" s="209">
        <f t="shared" si="8"/>
        <v>0.96625766871165641</v>
      </c>
      <c r="J73" s="216">
        <f>VLOOKUP($B73,'[1]Sắp xếp ĐVHC tỉnh'!$B$13:$Z$250,J$8,0)</f>
        <v>1260</v>
      </c>
      <c r="K73" s="209">
        <f t="shared" si="9"/>
        <v>1</v>
      </c>
      <c r="L73" s="216">
        <f>VLOOKUP($B73,'[1]Sắp xếp ĐVHC tỉnh'!$B$13:$Z$250,L$8,0)</f>
        <v>0</v>
      </c>
      <c r="M73" s="209">
        <f t="shared" si="10"/>
        <v>0</v>
      </c>
      <c r="N73" s="216">
        <f>VLOOKUP($B73,'[1]Sắp xếp ĐVHC tỉnh'!$B$13:$Z$250,N$8,0)</f>
        <v>1252</v>
      </c>
      <c r="O73" s="209">
        <f t="shared" si="11"/>
        <v>0.96012269938650308</v>
      </c>
      <c r="P73" s="216">
        <f>VLOOKUP($B73,'[1]Sắp xếp ĐVHC tỉnh'!$B$13:$Z$250,P$8,0)</f>
        <v>8</v>
      </c>
      <c r="Q73" s="217">
        <f t="shared" si="3"/>
        <v>6.1349693251533744E-3</v>
      </c>
      <c r="R73" s="214">
        <f>VLOOKUP($B73,'[1]Sắp xếp ĐVHC tỉnh'!$B$13:$Z$250,R$8,0)</f>
        <v>0</v>
      </c>
      <c r="S73" s="214">
        <f>VLOOKUP($B73,'[1]Sắp xếp ĐVHC tỉnh'!$B$13:$Z$250,S$8,0)</f>
        <v>0</v>
      </c>
      <c r="T73" s="214">
        <f>VLOOKUP($B73,'[1]Sắp xếp ĐVHC tỉnh'!$B$13:$Z$250,T$8,0)</f>
        <v>0</v>
      </c>
      <c r="U73" s="218">
        <f>VLOOKUP($B73,'[1]Sắp xếp ĐVHC tỉnh'!$B$13:$Z$250,U$8,0)</f>
        <v>0</v>
      </c>
      <c r="V73" s="214">
        <f>VLOOKUP($B73,'[1]Sắp xếp ĐVHC tỉnh'!$B$13:$Z$250,V$8,0)</f>
        <v>0</v>
      </c>
      <c r="W73" s="214">
        <f>VLOOKUP($B73,'[1]Sắp xếp ĐVHC tỉnh'!$B$13:$Z$250,W$8,0)</f>
        <v>0</v>
      </c>
      <c r="X73" s="187" t="str">
        <f t="shared" si="12"/>
        <v/>
      </c>
      <c r="Y73" s="187" t="str">
        <f t="shared" si="6"/>
        <v/>
      </c>
      <c r="Z73" s="187" t="str">
        <f t="shared" si="7"/>
        <v/>
      </c>
      <c r="AA73" s="193"/>
    </row>
    <row r="74" spans="1:27" ht="18.75" customHeight="1">
      <c r="A74" s="219">
        <v>61</v>
      </c>
      <c r="B74" s="225" t="s">
        <v>120</v>
      </c>
      <c r="C74" s="214">
        <f>VLOOKUP($B74,'[1]Sắp xếp ĐVHC tỉnh'!$B$13:$Z$250,C$8,0)</f>
        <v>3198</v>
      </c>
      <c r="D74" s="214" t="e">
        <f>VLOOKUP($B74,'[1]Sắp xếp ĐVHC tỉnh'!$B$13:$Z$250,D$8,0)</f>
        <v>#VALUE!</v>
      </c>
      <c r="E74" s="214">
        <f>VLOOKUP($B74,'[1]Sắp xếp ĐVHC tỉnh'!$B$13:$Z$250,E$8,0)</f>
        <v>3058</v>
      </c>
      <c r="F74" s="214">
        <f>VLOOKUP($B74,'[1]Sắp xếp ĐVHC tỉnh'!$B$13:$Z$250,F$8,0)</f>
        <v>3058</v>
      </c>
      <c r="G74" s="215">
        <f t="shared" si="2"/>
        <v>1</v>
      </c>
      <c r="H74" s="214">
        <f>VLOOKUP($B74,'[1]Sắp xếp ĐVHC tỉnh'!$B$13:$Z$250,H$8,0)</f>
        <v>3058</v>
      </c>
      <c r="I74" s="209">
        <f t="shared" si="8"/>
        <v>0.95622263914946837</v>
      </c>
      <c r="J74" s="216">
        <f>VLOOKUP($B74,'[1]Sắp xếp ĐVHC tỉnh'!$B$13:$Z$250,J$8,0)</f>
        <v>3058</v>
      </c>
      <c r="K74" s="209">
        <f t="shared" si="9"/>
        <v>1</v>
      </c>
      <c r="L74" s="216">
        <f>VLOOKUP($B74,'[1]Sắp xếp ĐVHC tỉnh'!$B$13:$Z$250,L$8,0)</f>
        <v>0</v>
      </c>
      <c r="M74" s="209">
        <f t="shared" si="10"/>
        <v>0</v>
      </c>
      <c r="N74" s="216">
        <f>VLOOKUP($B74,'[1]Sắp xếp ĐVHC tỉnh'!$B$13:$Z$250,N$8,0)</f>
        <v>3044</v>
      </c>
      <c r="O74" s="209">
        <f t="shared" si="11"/>
        <v>0.95184490306441527</v>
      </c>
      <c r="P74" s="216">
        <f>VLOOKUP($B74,'[1]Sắp xếp ĐVHC tỉnh'!$B$13:$Z$250,P$8,0)</f>
        <v>14</v>
      </c>
      <c r="Q74" s="217">
        <f t="shared" si="3"/>
        <v>4.3777360850531582E-3</v>
      </c>
      <c r="R74" s="214">
        <f>VLOOKUP($B74,'[1]Sắp xếp ĐVHC tỉnh'!$B$13:$Z$250,R$8,0)</f>
        <v>1</v>
      </c>
      <c r="S74" s="214">
        <f>VLOOKUP($B74,'[1]Sắp xếp ĐVHC tỉnh'!$B$13:$Z$250,S$8,0)</f>
        <v>0</v>
      </c>
      <c r="T74" s="214">
        <f>VLOOKUP($B74,'[1]Sắp xếp ĐVHC tỉnh'!$B$13:$Z$250,T$8,0)</f>
        <v>0</v>
      </c>
      <c r="U74" s="218">
        <f>VLOOKUP($B74,'[1]Sắp xếp ĐVHC tỉnh'!$B$13:$Z$250,U$8,0)</f>
        <v>0</v>
      </c>
      <c r="V74" s="214">
        <f>VLOOKUP($B74,'[1]Sắp xếp ĐVHC tỉnh'!$B$13:$Z$250,V$8,0)</f>
        <v>0</v>
      </c>
      <c r="W74" s="214">
        <f>VLOOKUP($B74,'[1]Sắp xếp ĐVHC tỉnh'!$B$13:$Z$250,W$8,0)</f>
        <v>0</v>
      </c>
      <c r="X74" s="187" t="str">
        <f t="shared" si="12"/>
        <v/>
      </c>
      <c r="Y74" s="187" t="str">
        <f t="shared" si="6"/>
        <v/>
      </c>
      <c r="Z74" s="187" t="str">
        <f t="shared" si="7"/>
        <v/>
      </c>
      <c r="AA74" s="193"/>
    </row>
    <row r="75" spans="1:27" ht="18.75" customHeight="1">
      <c r="A75" s="219">
        <v>62</v>
      </c>
      <c r="B75" s="225" t="s">
        <v>121</v>
      </c>
      <c r="C75" s="214">
        <f>VLOOKUP($B75,'[1]Sắp xếp ĐVHC tỉnh'!$B$13:$Z$250,C$8,0)</f>
        <v>2081</v>
      </c>
      <c r="D75" s="214" t="e">
        <f>VLOOKUP($B75,'[1]Sắp xếp ĐVHC tỉnh'!$B$13:$Z$250,D$8,0)</f>
        <v>#VALUE!</v>
      </c>
      <c r="E75" s="214">
        <f>VLOOKUP($B75,'[1]Sắp xếp ĐVHC tỉnh'!$B$13:$Z$250,E$8,0)</f>
        <v>1876</v>
      </c>
      <c r="F75" s="214">
        <f>VLOOKUP($B75,'[1]Sắp xếp ĐVHC tỉnh'!$B$13:$Z$250,F$8,0)</f>
        <v>1876</v>
      </c>
      <c r="G75" s="215">
        <f t="shared" si="2"/>
        <v>1</v>
      </c>
      <c r="H75" s="214">
        <f>VLOOKUP($B75,'[1]Sắp xếp ĐVHC tỉnh'!$B$13:$Z$250,H$8,0)</f>
        <v>1876</v>
      </c>
      <c r="I75" s="209">
        <f t="shared" ref="I75:I138" si="17">H75/$C75</f>
        <v>0.90148966842864009</v>
      </c>
      <c r="J75" s="216">
        <f>VLOOKUP($B75,'[1]Sắp xếp ĐVHC tỉnh'!$B$13:$Z$250,J$8,0)</f>
        <v>1874</v>
      </c>
      <c r="K75" s="209">
        <f t="shared" ref="K75:K138" si="18">J75/$H75</f>
        <v>0.99893390191897657</v>
      </c>
      <c r="L75" s="216">
        <f>VLOOKUP($B75,'[1]Sắp xếp ĐVHC tỉnh'!$B$13:$Z$250,L$8,0)</f>
        <v>2</v>
      </c>
      <c r="M75" s="209">
        <f t="shared" ref="M75:M138" si="19">L75/$H75</f>
        <v>1.0660980810234541E-3</v>
      </c>
      <c r="N75" s="216">
        <f>VLOOKUP($B75,'[1]Sắp xếp ĐVHC tỉnh'!$B$13:$Z$250,N$8,0)</f>
        <v>1833</v>
      </c>
      <c r="O75" s="209">
        <f t="shared" ref="O75:O138" si="20">N75/$C75</f>
        <v>0.88082652570879383</v>
      </c>
      <c r="P75" s="216">
        <f>VLOOKUP($B75,'[1]Sắp xếp ĐVHC tỉnh'!$B$13:$Z$250,P$8,0)</f>
        <v>41</v>
      </c>
      <c r="Q75" s="217">
        <f t="shared" si="3"/>
        <v>1.9702066314271984E-2</v>
      </c>
      <c r="R75" s="214">
        <f>VLOOKUP($B75,'[1]Sắp xếp ĐVHC tỉnh'!$B$13:$Z$250,R$8,0)</f>
        <v>9</v>
      </c>
      <c r="S75" s="214">
        <f>VLOOKUP($B75,'[1]Sắp xếp ĐVHC tỉnh'!$B$13:$Z$250,S$8,0)</f>
        <v>0</v>
      </c>
      <c r="T75" s="214">
        <f>VLOOKUP($B75,'[1]Sắp xếp ĐVHC tỉnh'!$B$13:$Z$250,T$8,0)</f>
        <v>0</v>
      </c>
      <c r="U75" s="218">
        <f>VLOOKUP($B75,'[1]Sắp xếp ĐVHC tỉnh'!$B$13:$Z$250,U$8,0)</f>
        <v>0</v>
      </c>
      <c r="V75" s="214">
        <f>VLOOKUP($B75,'[1]Sắp xếp ĐVHC tỉnh'!$B$13:$Z$250,V$8,0)</f>
        <v>0</v>
      </c>
      <c r="W75" s="214">
        <f>VLOOKUP($B75,'[1]Sắp xếp ĐVHC tỉnh'!$B$13:$Z$250,W$8,0)</f>
        <v>0</v>
      </c>
      <c r="X75" s="187" t="str">
        <f t="shared" si="12"/>
        <v/>
      </c>
      <c r="Y75" s="187" t="str">
        <f t="shared" si="6"/>
        <v/>
      </c>
      <c r="Z75" s="187" t="str">
        <f t="shared" si="7"/>
        <v/>
      </c>
      <c r="AA75" s="193"/>
    </row>
    <row r="76" spans="1:27" ht="18.75" customHeight="1">
      <c r="A76" s="219">
        <v>63</v>
      </c>
      <c r="B76" s="225" t="s">
        <v>123</v>
      </c>
      <c r="C76" s="214">
        <f>VLOOKUP($B76,'[1]Sắp xếp ĐVHC tỉnh'!$B$13:$Z$250,C$8,0)</f>
        <v>2209</v>
      </c>
      <c r="D76" s="214" t="e">
        <f>VLOOKUP($B76,'[1]Sắp xếp ĐVHC tỉnh'!$B$13:$Z$250,D$8,0)</f>
        <v>#VALUE!</v>
      </c>
      <c r="E76" s="214">
        <f>VLOOKUP($B76,'[1]Sắp xếp ĐVHC tỉnh'!$B$13:$Z$250,E$8,0)</f>
        <v>2209</v>
      </c>
      <c r="F76" s="214">
        <f>VLOOKUP($B76,'[1]Sắp xếp ĐVHC tỉnh'!$B$13:$Z$250,F$8,0)</f>
        <v>2209</v>
      </c>
      <c r="G76" s="215">
        <f t="shared" si="2"/>
        <v>1</v>
      </c>
      <c r="H76" s="214">
        <f>VLOOKUP($B76,'[1]Sắp xếp ĐVHC tỉnh'!$B$13:$Z$250,H$8,0)</f>
        <v>2209</v>
      </c>
      <c r="I76" s="209">
        <f t="shared" si="17"/>
        <v>1</v>
      </c>
      <c r="J76" s="216">
        <f>VLOOKUP($B76,'[1]Sắp xếp ĐVHC tỉnh'!$B$13:$Z$250,J$8,0)</f>
        <v>2209</v>
      </c>
      <c r="K76" s="209">
        <f t="shared" si="18"/>
        <v>1</v>
      </c>
      <c r="L76" s="216">
        <f>VLOOKUP($B76,'[1]Sắp xếp ĐVHC tỉnh'!$B$13:$Z$250,L$8,0)</f>
        <v>0</v>
      </c>
      <c r="M76" s="209">
        <f t="shared" si="19"/>
        <v>0</v>
      </c>
      <c r="N76" s="216">
        <f>VLOOKUP($B76,'[1]Sắp xếp ĐVHC tỉnh'!$B$13:$Z$250,N$8,0)</f>
        <v>2201</v>
      </c>
      <c r="O76" s="209">
        <f t="shared" si="20"/>
        <v>0.99637845178813944</v>
      </c>
      <c r="P76" s="216">
        <f>VLOOKUP($B76,'[1]Sắp xếp ĐVHC tỉnh'!$B$13:$Z$250,P$8,0)</f>
        <v>8</v>
      </c>
      <c r="Q76" s="217">
        <f t="shared" si="3"/>
        <v>3.6215482118605704E-3</v>
      </c>
      <c r="R76" s="214">
        <f>VLOOKUP($B76,'[1]Sắp xếp ĐVHC tỉnh'!$B$13:$Z$250,R$8,0)</f>
        <v>19</v>
      </c>
      <c r="S76" s="214">
        <f>VLOOKUP($B76,'[1]Sắp xếp ĐVHC tỉnh'!$B$13:$Z$250,S$8,0)</f>
        <v>0</v>
      </c>
      <c r="T76" s="214">
        <f>VLOOKUP($B76,'[1]Sắp xếp ĐVHC tỉnh'!$B$13:$Z$250,T$8,0)</f>
        <v>0</v>
      </c>
      <c r="U76" s="218">
        <f>VLOOKUP($B76,'[1]Sắp xếp ĐVHC tỉnh'!$B$13:$Z$250,U$8,0)</f>
        <v>0</v>
      </c>
      <c r="V76" s="214">
        <f>VLOOKUP($B76,'[1]Sắp xếp ĐVHC tỉnh'!$B$13:$Z$250,V$8,0)</f>
        <v>0</v>
      </c>
      <c r="W76" s="214">
        <f>VLOOKUP($B76,'[1]Sắp xếp ĐVHC tỉnh'!$B$13:$Z$250,W$8,0)</f>
        <v>0</v>
      </c>
      <c r="X76" s="187" t="str">
        <f t="shared" si="12"/>
        <v/>
      </c>
      <c r="Y76" s="187" t="str">
        <f t="shared" si="6"/>
        <v/>
      </c>
      <c r="Z76" s="187" t="str">
        <f t="shared" si="7"/>
        <v/>
      </c>
      <c r="AA76" s="193"/>
    </row>
    <row r="77" spans="1:27" ht="18.75" customHeight="1">
      <c r="A77" s="219">
        <v>64</v>
      </c>
      <c r="B77" s="225" t="s">
        <v>124</v>
      </c>
      <c r="C77" s="214">
        <f>VLOOKUP($B77,'[1]Sắp xếp ĐVHC tỉnh'!$B$13:$Z$250,C$8,0)</f>
        <v>1777</v>
      </c>
      <c r="D77" s="214" t="e">
        <f>VLOOKUP($B77,'[1]Sắp xếp ĐVHC tỉnh'!$B$13:$Z$250,D$8,0)</f>
        <v>#VALUE!</v>
      </c>
      <c r="E77" s="214">
        <f>VLOOKUP($B77,'[1]Sắp xếp ĐVHC tỉnh'!$B$13:$Z$250,E$8,0)</f>
        <v>1714</v>
      </c>
      <c r="F77" s="214">
        <f>VLOOKUP($B77,'[1]Sắp xếp ĐVHC tỉnh'!$B$13:$Z$250,F$8,0)</f>
        <v>1714</v>
      </c>
      <c r="G77" s="215">
        <f t="shared" si="2"/>
        <v>1</v>
      </c>
      <c r="H77" s="214">
        <f>VLOOKUP($B77,'[1]Sắp xếp ĐVHC tỉnh'!$B$13:$Z$250,H$8,0)</f>
        <v>1714</v>
      </c>
      <c r="I77" s="209">
        <f t="shared" si="17"/>
        <v>0.96454698930782212</v>
      </c>
      <c r="J77" s="216">
        <f>VLOOKUP($B77,'[1]Sắp xếp ĐVHC tỉnh'!$B$13:$Z$250,J$8,0)</f>
        <v>1713</v>
      </c>
      <c r="K77" s="209">
        <f t="shared" si="18"/>
        <v>0.99941656942823809</v>
      </c>
      <c r="L77" s="216">
        <f>VLOOKUP($B77,'[1]Sắp xếp ĐVHC tỉnh'!$B$13:$Z$250,L$8,0)</f>
        <v>1</v>
      </c>
      <c r="M77" s="209">
        <f t="shared" si="19"/>
        <v>5.8343057176196028E-4</v>
      </c>
      <c r="N77" s="216">
        <f>VLOOKUP($B77,'[1]Sắp xếp ĐVHC tỉnh'!$B$13:$Z$250,N$8,0)</f>
        <v>1702</v>
      </c>
      <c r="O77" s="209">
        <f t="shared" si="20"/>
        <v>0.95779403489026449</v>
      </c>
      <c r="P77" s="216">
        <f>VLOOKUP($B77,'[1]Sắp xếp ĐVHC tỉnh'!$B$13:$Z$250,P$8,0)</f>
        <v>11</v>
      </c>
      <c r="Q77" s="217">
        <f t="shared" si="3"/>
        <v>6.1902082160945416E-3</v>
      </c>
      <c r="R77" s="214">
        <f>VLOOKUP($B77,'[1]Sắp xếp ĐVHC tỉnh'!$B$13:$Z$250,R$8,0)</f>
        <v>0</v>
      </c>
      <c r="S77" s="214">
        <f>VLOOKUP($B77,'[1]Sắp xếp ĐVHC tỉnh'!$B$13:$Z$250,S$8,0)</f>
        <v>0</v>
      </c>
      <c r="T77" s="214">
        <f>VLOOKUP($B77,'[1]Sắp xếp ĐVHC tỉnh'!$B$13:$Z$250,T$8,0)</f>
        <v>0</v>
      </c>
      <c r="U77" s="218">
        <f>VLOOKUP($B77,'[1]Sắp xếp ĐVHC tỉnh'!$B$13:$Z$250,U$8,0)</f>
        <v>0</v>
      </c>
      <c r="V77" s="214">
        <f>VLOOKUP($B77,'[1]Sắp xếp ĐVHC tỉnh'!$B$13:$Z$250,V$8,0)</f>
        <v>0</v>
      </c>
      <c r="W77" s="214">
        <f>VLOOKUP($B77,'[1]Sắp xếp ĐVHC tỉnh'!$B$13:$Z$250,W$8,0)</f>
        <v>0</v>
      </c>
      <c r="X77" s="187" t="str">
        <f t="shared" si="12"/>
        <v/>
      </c>
      <c r="Y77" s="187" t="str">
        <f t="shared" si="6"/>
        <v/>
      </c>
      <c r="Z77" s="187" t="str">
        <f t="shared" si="7"/>
        <v/>
      </c>
      <c r="AA77" s="193"/>
    </row>
    <row r="78" spans="1:27" ht="18.75" customHeight="1">
      <c r="A78" s="219">
        <v>65</v>
      </c>
      <c r="B78" s="225" t="s">
        <v>125</v>
      </c>
      <c r="C78" s="214">
        <f>VLOOKUP($B78,'[1]Sắp xếp ĐVHC tỉnh'!$B$13:$Z$250,C$8,0)</f>
        <v>2569</v>
      </c>
      <c r="D78" s="214" t="e">
        <f>VLOOKUP($B78,'[1]Sắp xếp ĐVHC tỉnh'!$B$13:$Z$250,D$8,0)</f>
        <v>#VALUE!</v>
      </c>
      <c r="E78" s="214">
        <f>VLOOKUP($B78,'[1]Sắp xếp ĐVHC tỉnh'!$B$13:$Z$250,E$8,0)</f>
        <v>2569</v>
      </c>
      <c r="F78" s="214">
        <f>VLOOKUP($B78,'[1]Sắp xếp ĐVHC tỉnh'!$B$13:$Z$250,F$8,0)</f>
        <v>2569</v>
      </c>
      <c r="G78" s="215">
        <f t="shared" si="2"/>
        <v>1</v>
      </c>
      <c r="H78" s="214">
        <f>VLOOKUP($B78,'[1]Sắp xếp ĐVHC tỉnh'!$B$13:$Z$250,H$8,0)</f>
        <v>2569</v>
      </c>
      <c r="I78" s="209">
        <f t="shared" si="17"/>
        <v>1</v>
      </c>
      <c r="J78" s="216">
        <f>VLOOKUP($B78,'[1]Sắp xếp ĐVHC tỉnh'!$B$13:$Z$250,J$8,0)</f>
        <v>2566</v>
      </c>
      <c r="K78" s="209">
        <f t="shared" si="18"/>
        <v>0.99883223043985991</v>
      </c>
      <c r="L78" s="216">
        <f>VLOOKUP($B78,'[1]Sắp xếp ĐVHC tỉnh'!$B$13:$Z$250,L$8,0)</f>
        <v>3</v>
      </c>
      <c r="M78" s="209">
        <f t="shared" si="19"/>
        <v>1.1677695601401323E-3</v>
      </c>
      <c r="N78" s="216">
        <f>VLOOKUP($B78,'[1]Sắp xếp ĐVHC tỉnh'!$B$13:$Z$250,N$8,0)</f>
        <v>2566</v>
      </c>
      <c r="O78" s="209">
        <f t="shared" si="20"/>
        <v>0.99883223043985991</v>
      </c>
      <c r="P78" s="216">
        <f>VLOOKUP($B78,'[1]Sắp xếp ĐVHC tỉnh'!$B$13:$Z$250,P$8,0)</f>
        <v>0</v>
      </c>
      <c r="Q78" s="217">
        <f t="shared" si="3"/>
        <v>0</v>
      </c>
      <c r="R78" s="214">
        <f>VLOOKUP($B78,'[1]Sắp xếp ĐVHC tỉnh'!$B$13:$Z$250,R$8,0)</f>
        <v>5</v>
      </c>
      <c r="S78" s="214">
        <f>VLOOKUP($B78,'[1]Sắp xếp ĐVHC tỉnh'!$B$13:$Z$250,S$8,0)</f>
        <v>5</v>
      </c>
      <c r="T78" s="214">
        <f>VLOOKUP($B78,'[1]Sắp xếp ĐVHC tỉnh'!$B$13:$Z$250,T$8,0)</f>
        <v>0</v>
      </c>
      <c r="U78" s="218">
        <f>VLOOKUP($B78,'[1]Sắp xếp ĐVHC tỉnh'!$B$13:$Z$250,U$8,0)</f>
        <v>0</v>
      </c>
      <c r="V78" s="214">
        <f>VLOOKUP($B78,'[1]Sắp xếp ĐVHC tỉnh'!$B$13:$Z$250,V$8,0)</f>
        <v>0</v>
      </c>
      <c r="W78" s="214">
        <f>VLOOKUP($B78,'[1]Sắp xếp ĐVHC tỉnh'!$B$13:$Z$250,W$8,0)</f>
        <v>0</v>
      </c>
      <c r="X78" s="187" t="str">
        <f t="shared" si="12"/>
        <v/>
      </c>
      <c r="Y78" s="187" t="str">
        <f t="shared" si="6"/>
        <v/>
      </c>
      <c r="Z78" s="187" t="str">
        <f t="shared" si="7"/>
        <v/>
      </c>
      <c r="AA78" s="193"/>
    </row>
    <row r="79" spans="1:27" ht="18.75" customHeight="1">
      <c r="A79" s="219">
        <v>66</v>
      </c>
      <c r="B79" s="225" t="s">
        <v>126</v>
      </c>
      <c r="C79" s="214">
        <f>VLOOKUP($B79,'[1]Sắp xếp ĐVHC tỉnh'!$B$13:$Z$250,C$8,0)</f>
        <v>1603</v>
      </c>
      <c r="D79" s="214" t="e">
        <f>VLOOKUP($B79,'[1]Sắp xếp ĐVHC tỉnh'!$B$13:$Z$250,D$8,0)</f>
        <v>#VALUE!</v>
      </c>
      <c r="E79" s="214">
        <f>VLOOKUP($B79,'[1]Sắp xếp ĐVHC tỉnh'!$B$13:$Z$250,E$8,0)</f>
        <v>1603</v>
      </c>
      <c r="F79" s="214">
        <f>VLOOKUP($B79,'[1]Sắp xếp ĐVHC tỉnh'!$B$13:$Z$250,F$8,0)</f>
        <v>1603</v>
      </c>
      <c r="G79" s="215">
        <f t="shared" si="2"/>
        <v>1</v>
      </c>
      <c r="H79" s="214">
        <f>VLOOKUP($B79,'[1]Sắp xếp ĐVHC tỉnh'!$B$13:$Z$250,H$8,0)</f>
        <v>1603</v>
      </c>
      <c r="I79" s="209">
        <f t="shared" si="17"/>
        <v>1</v>
      </c>
      <c r="J79" s="216">
        <f>VLOOKUP($B79,'[1]Sắp xếp ĐVHC tỉnh'!$B$13:$Z$250,J$8,0)</f>
        <v>1603</v>
      </c>
      <c r="K79" s="209">
        <f t="shared" si="18"/>
        <v>1</v>
      </c>
      <c r="L79" s="216">
        <f>VLOOKUP($B79,'[1]Sắp xếp ĐVHC tỉnh'!$B$13:$Z$250,L$8,0)</f>
        <v>0</v>
      </c>
      <c r="M79" s="209">
        <f t="shared" si="19"/>
        <v>0</v>
      </c>
      <c r="N79" s="216">
        <f>VLOOKUP($B79,'[1]Sắp xếp ĐVHC tỉnh'!$B$13:$Z$250,N$8,0)</f>
        <v>1586</v>
      </c>
      <c r="O79" s="209">
        <f t="shared" si="20"/>
        <v>0.98939488459139113</v>
      </c>
      <c r="P79" s="216">
        <f>VLOOKUP($B79,'[1]Sắp xếp ĐVHC tỉnh'!$B$13:$Z$250,P$8,0)</f>
        <v>17</v>
      </c>
      <c r="Q79" s="217">
        <f t="shared" si="3"/>
        <v>1.0605115408608859E-2</v>
      </c>
      <c r="R79" s="214">
        <f>VLOOKUP($B79,'[1]Sắp xếp ĐVHC tỉnh'!$B$13:$Z$250,R$8,0)</f>
        <v>0</v>
      </c>
      <c r="S79" s="214">
        <f>VLOOKUP($B79,'[1]Sắp xếp ĐVHC tỉnh'!$B$13:$Z$250,S$8,0)</f>
        <v>0</v>
      </c>
      <c r="T79" s="214">
        <f>VLOOKUP($B79,'[1]Sắp xếp ĐVHC tỉnh'!$B$13:$Z$250,T$8,0)</f>
        <v>0</v>
      </c>
      <c r="U79" s="218">
        <f>VLOOKUP($B79,'[1]Sắp xếp ĐVHC tỉnh'!$B$13:$Z$250,U$8,0)</f>
        <v>0</v>
      </c>
      <c r="V79" s="214">
        <f>VLOOKUP($B79,'[1]Sắp xếp ĐVHC tỉnh'!$B$13:$Z$250,V$8,0)</f>
        <v>0</v>
      </c>
      <c r="W79" s="214">
        <f>VLOOKUP($B79,'[1]Sắp xếp ĐVHC tỉnh'!$B$13:$Z$250,W$8,0)</f>
        <v>0</v>
      </c>
      <c r="X79" s="187" t="str">
        <f t="shared" si="12"/>
        <v/>
      </c>
      <c r="Y79" s="187" t="str">
        <f t="shared" si="6"/>
        <v/>
      </c>
      <c r="Z79" s="187" t="str">
        <f t="shared" si="7"/>
        <v/>
      </c>
      <c r="AA79" s="193"/>
    </row>
    <row r="80" spans="1:27" ht="18.75" customHeight="1">
      <c r="A80" s="219">
        <v>67</v>
      </c>
      <c r="B80" s="225" t="s">
        <v>128</v>
      </c>
      <c r="C80" s="214">
        <f>VLOOKUP($B80,'[1]Sắp xếp ĐVHC tỉnh'!$B$13:$Z$250,C$8,0)</f>
        <v>4276</v>
      </c>
      <c r="D80" s="214" t="e">
        <f>VLOOKUP($B80,'[1]Sắp xếp ĐVHC tỉnh'!$B$13:$Z$250,D$8,0)</f>
        <v>#VALUE!</v>
      </c>
      <c r="E80" s="214">
        <f>VLOOKUP($B80,'[1]Sắp xếp ĐVHC tỉnh'!$B$13:$Z$250,E$8,0)</f>
        <v>4276</v>
      </c>
      <c r="F80" s="214">
        <f>VLOOKUP($B80,'[1]Sắp xếp ĐVHC tỉnh'!$B$13:$Z$250,F$8,0)</f>
        <v>4276</v>
      </c>
      <c r="G80" s="215">
        <f t="shared" si="2"/>
        <v>1</v>
      </c>
      <c r="H80" s="214">
        <f>VLOOKUP($B80,'[1]Sắp xếp ĐVHC tỉnh'!$B$13:$Z$250,H$8,0)</f>
        <v>4276</v>
      </c>
      <c r="I80" s="209">
        <f t="shared" si="17"/>
        <v>1</v>
      </c>
      <c r="J80" s="216">
        <f>VLOOKUP($B80,'[1]Sắp xếp ĐVHC tỉnh'!$B$13:$Z$250,J$8,0)</f>
        <v>4254</v>
      </c>
      <c r="K80" s="209">
        <f t="shared" si="18"/>
        <v>0.99485500467726851</v>
      </c>
      <c r="L80" s="216">
        <f>VLOOKUP($B80,'[1]Sắp xếp ĐVHC tỉnh'!$B$13:$Z$250,L$8,0)</f>
        <v>22</v>
      </c>
      <c r="M80" s="209">
        <f t="shared" si="19"/>
        <v>5.144995322731525E-3</v>
      </c>
      <c r="N80" s="216">
        <f>VLOOKUP($B80,'[1]Sắp xếp ĐVHC tỉnh'!$B$13:$Z$250,N$8,0)</f>
        <v>4059</v>
      </c>
      <c r="O80" s="209">
        <f t="shared" si="20"/>
        <v>0.94925163704396631</v>
      </c>
      <c r="P80" s="216">
        <f>VLOOKUP($B80,'[1]Sắp xếp ĐVHC tỉnh'!$B$13:$Z$250,P$8,0)</f>
        <v>195</v>
      </c>
      <c r="Q80" s="217">
        <f t="shared" si="3"/>
        <v>4.5603367633302153E-2</v>
      </c>
      <c r="R80" s="214">
        <f>VLOOKUP($B80,'[1]Sắp xếp ĐVHC tỉnh'!$B$13:$Z$250,R$8,0)</f>
        <v>0</v>
      </c>
      <c r="S80" s="214">
        <f>VLOOKUP($B80,'[1]Sắp xếp ĐVHC tỉnh'!$B$13:$Z$250,S$8,0)</f>
        <v>0</v>
      </c>
      <c r="T80" s="214">
        <f>VLOOKUP($B80,'[1]Sắp xếp ĐVHC tỉnh'!$B$13:$Z$250,T$8,0)</f>
        <v>0</v>
      </c>
      <c r="U80" s="218">
        <f>VLOOKUP($B80,'[1]Sắp xếp ĐVHC tỉnh'!$B$13:$Z$250,U$8,0)</f>
        <v>0</v>
      </c>
      <c r="V80" s="214">
        <f>VLOOKUP($B80,'[1]Sắp xếp ĐVHC tỉnh'!$B$13:$Z$250,V$8,0)</f>
        <v>0</v>
      </c>
      <c r="W80" s="214">
        <f>VLOOKUP($B80,'[1]Sắp xếp ĐVHC tỉnh'!$B$13:$Z$250,W$8,0)</f>
        <v>0</v>
      </c>
      <c r="X80" s="187" t="str">
        <f t="shared" si="12"/>
        <v/>
      </c>
      <c r="Y80" s="187" t="str">
        <f t="shared" si="6"/>
        <v/>
      </c>
      <c r="Z80" s="187" t="str">
        <f t="shared" si="7"/>
        <v/>
      </c>
      <c r="AA80" s="193"/>
    </row>
    <row r="81" spans="1:27" ht="18.75" customHeight="1">
      <c r="A81" s="219">
        <v>68</v>
      </c>
      <c r="B81" s="229" t="s">
        <v>129</v>
      </c>
      <c r="C81" s="214">
        <f>VLOOKUP($B81,'[1]Sắp xếp ĐVHC tỉnh'!$B$13:$Z$250,C$8,0)</f>
        <v>2494</v>
      </c>
      <c r="D81" s="214" t="e">
        <f>VLOOKUP($B81,'[1]Sắp xếp ĐVHC tỉnh'!$B$13:$Z$250,D$8,0)</f>
        <v>#VALUE!</v>
      </c>
      <c r="E81" s="214">
        <f>VLOOKUP($B81,'[1]Sắp xếp ĐVHC tỉnh'!$B$13:$Z$250,E$8,0)</f>
        <v>2494</v>
      </c>
      <c r="F81" s="214">
        <f>VLOOKUP($B81,'[1]Sắp xếp ĐVHC tỉnh'!$B$13:$Z$250,F$8,0)</f>
        <v>2494</v>
      </c>
      <c r="G81" s="215">
        <f t="shared" si="2"/>
        <v>1</v>
      </c>
      <c r="H81" s="214">
        <f>VLOOKUP($B81,'[1]Sắp xếp ĐVHC tỉnh'!$B$13:$Z$250,H$8,0)</f>
        <v>2494</v>
      </c>
      <c r="I81" s="209">
        <f t="shared" si="17"/>
        <v>1</v>
      </c>
      <c r="J81" s="216">
        <f>VLOOKUP($B81,'[1]Sắp xếp ĐVHC tỉnh'!$B$13:$Z$250,J$8,0)</f>
        <v>2480</v>
      </c>
      <c r="K81" s="209">
        <f t="shared" si="18"/>
        <v>0.99438652766639934</v>
      </c>
      <c r="L81" s="216">
        <f>VLOOKUP($B81,'[1]Sắp xếp ĐVHC tỉnh'!$B$13:$Z$250,L$8,0)</f>
        <v>14</v>
      </c>
      <c r="M81" s="209">
        <f t="shared" si="19"/>
        <v>5.6134723336006415E-3</v>
      </c>
      <c r="N81" s="216">
        <f>VLOOKUP($B81,'[1]Sắp xếp ĐVHC tỉnh'!$B$13:$Z$250,N$8,0)</f>
        <v>2477</v>
      </c>
      <c r="O81" s="209">
        <f t="shared" si="20"/>
        <v>0.99318364073777066</v>
      </c>
      <c r="P81" s="216">
        <f>VLOOKUP($B81,'[1]Sắp xếp ĐVHC tỉnh'!$B$13:$Z$250,P$8,0)</f>
        <v>3</v>
      </c>
      <c r="Q81" s="217">
        <f t="shared" si="3"/>
        <v>1.2028869286287089E-3</v>
      </c>
      <c r="R81" s="214">
        <f>VLOOKUP($B81,'[1]Sắp xếp ĐVHC tỉnh'!$B$13:$Z$250,R$8,0)</f>
        <v>0</v>
      </c>
      <c r="S81" s="214">
        <f>VLOOKUP($B81,'[1]Sắp xếp ĐVHC tỉnh'!$B$13:$Z$250,S$8,0)</f>
        <v>0</v>
      </c>
      <c r="T81" s="214">
        <f>VLOOKUP($B81,'[1]Sắp xếp ĐVHC tỉnh'!$B$13:$Z$250,T$8,0)</f>
        <v>0</v>
      </c>
      <c r="U81" s="218">
        <f>VLOOKUP($B81,'[1]Sắp xếp ĐVHC tỉnh'!$B$13:$Z$250,U$8,0)</f>
        <v>0</v>
      </c>
      <c r="V81" s="214">
        <f>VLOOKUP($B81,'[1]Sắp xếp ĐVHC tỉnh'!$B$13:$Z$250,V$8,0)</f>
        <v>0</v>
      </c>
      <c r="W81" s="214">
        <f>VLOOKUP($B81,'[1]Sắp xếp ĐVHC tỉnh'!$B$13:$Z$250,W$8,0)</f>
        <v>0</v>
      </c>
      <c r="X81" s="187" t="str">
        <f t="shared" si="12"/>
        <v/>
      </c>
      <c r="Y81" s="187" t="str">
        <f t="shared" si="6"/>
        <v/>
      </c>
      <c r="Z81" s="187" t="str">
        <f t="shared" si="7"/>
        <v/>
      </c>
      <c r="AA81" s="193"/>
    </row>
    <row r="82" spans="1:27" ht="18.75" customHeight="1">
      <c r="A82" s="219">
        <v>69</v>
      </c>
      <c r="B82" s="225" t="s">
        <v>130</v>
      </c>
      <c r="C82" s="214">
        <f>VLOOKUP($B82,'[1]Sắp xếp ĐVHC tỉnh'!$B$13:$Z$250,C$8,0)</f>
        <v>3452</v>
      </c>
      <c r="D82" s="214" t="e">
        <f>VLOOKUP($B82,'[1]Sắp xếp ĐVHC tỉnh'!$B$13:$Z$250,D$8,0)</f>
        <v>#VALUE!</v>
      </c>
      <c r="E82" s="214">
        <f>VLOOKUP($B82,'[1]Sắp xếp ĐVHC tỉnh'!$B$13:$Z$250,E$8,0)</f>
        <v>3452</v>
      </c>
      <c r="F82" s="214">
        <f>VLOOKUP($B82,'[1]Sắp xếp ĐVHC tỉnh'!$B$13:$Z$250,F$8,0)</f>
        <v>3452</v>
      </c>
      <c r="G82" s="215">
        <f t="shared" si="2"/>
        <v>1</v>
      </c>
      <c r="H82" s="214">
        <f>VLOOKUP($B82,'[1]Sắp xếp ĐVHC tỉnh'!$B$13:$Z$250,H$8,0)</f>
        <v>3452</v>
      </c>
      <c r="I82" s="209">
        <f t="shared" si="17"/>
        <v>1</v>
      </c>
      <c r="J82" s="216">
        <f>VLOOKUP($B82,'[1]Sắp xếp ĐVHC tỉnh'!$B$13:$Z$250,J$8,0)</f>
        <v>3427</v>
      </c>
      <c r="K82" s="209">
        <f t="shared" si="18"/>
        <v>0.99275782155272307</v>
      </c>
      <c r="L82" s="216">
        <f>VLOOKUP($B82,'[1]Sắp xếp ĐVHC tỉnh'!$B$13:$Z$250,L$8,0)</f>
        <v>25</v>
      </c>
      <c r="M82" s="209">
        <f t="shared" si="19"/>
        <v>7.2421784472769413E-3</v>
      </c>
      <c r="N82" s="216">
        <f>VLOOKUP($B82,'[1]Sắp xếp ĐVHC tỉnh'!$B$13:$Z$250,N$8,0)</f>
        <v>3379</v>
      </c>
      <c r="O82" s="209">
        <f t="shared" si="20"/>
        <v>0.97885283893395136</v>
      </c>
      <c r="P82" s="216">
        <f>VLOOKUP($B82,'[1]Sắp xếp ĐVHC tỉnh'!$B$13:$Z$250,P$8,0)</f>
        <v>48</v>
      </c>
      <c r="Q82" s="217">
        <f t="shared" si="3"/>
        <v>1.3904982618771726E-2</v>
      </c>
      <c r="R82" s="214">
        <f>VLOOKUP($B82,'[1]Sắp xếp ĐVHC tỉnh'!$B$13:$Z$250,R$8,0)</f>
        <v>0</v>
      </c>
      <c r="S82" s="214">
        <f>VLOOKUP($B82,'[1]Sắp xếp ĐVHC tỉnh'!$B$13:$Z$250,S$8,0)</f>
        <v>0</v>
      </c>
      <c r="T82" s="214">
        <f>VLOOKUP($B82,'[1]Sắp xếp ĐVHC tỉnh'!$B$13:$Z$250,T$8,0)</f>
        <v>0</v>
      </c>
      <c r="U82" s="218">
        <f>VLOOKUP($B82,'[1]Sắp xếp ĐVHC tỉnh'!$B$13:$Z$250,U$8,0)</f>
        <v>0</v>
      </c>
      <c r="V82" s="214">
        <f>VLOOKUP($B82,'[1]Sắp xếp ĐVHC tỉnh'!$B$13:$Z$250,V$8,0)</f>
        <v>0</v>
      </c>
      <c r="W82" s="214">
        <f>VLOOKUP($B82,'[1]Sắp xếp ĐVHC tỉnh'!$B$13:$Z$250,W$8,0)</f>
        <v>0</v>
      </c>
      <c r="X82" s="187" t="str">
        <f t="shared" si="12"/>
        <v/>
      </c>
      <c r="Y82" s="187" t="str">
        <f t="shared" si="6"/>
        <v/>
      </c>
      <c r="Z82" s="187" t="str">
        <f t="shared" si="7"/>
        <v/>
      </c>
      <c r="AA82" s="193"/>
    </row>
    <row r="83" spans="1:27" ht="18.75" customHeight="1" thickBot="1">
      <c r="A83" s="219">
        <v>70</v>
      </c>
      <c r="B83" s="225" t="s">
        <v>131</v>
      </c>
      <c r="C83" s="214">
        <f>VLOOKUP($B83,'[1]Sắp xếp ĐVHC tỉnh'!$B$13:$Z$250,C$8,0)</f>
        <v>2851</v>
      </c>
      <c r="D83" s="214" t="e">
        <f>VLOOKUP($B83,'[1]Sắp xếp ĐVHC tỉnh'!$B$13:$Z$250,D$8,0)</f>
        <v>#VALUE!</v>
      </c>
      <c r="E83" s="214">
        <f>VLOOKUP($B83,'[1]Sắp xếp ĐVHC tỉnh'!$B$13:$Z$250,E$8,0)</f>
        <v>2835</v>
      </c>
      <c r="F83" s="214">
        <f>VLOOKUP($B83,'[1]Sắp xếp ĐVHC tỉnh'!$B$13:$Z$250,F$8,0)</f>
        <v>2835</v>
      </c>
      <c r="G83" s="215">
        <f t="shared" si="2"/>
        <v>1</v>
      </c>
      <c r="H83" s="214">
        <f>VLOOKUP($B83,'[1]Sắp xếp ĐVHC tỉnh'!$B$13:$Z$250,H$8,0)</f>
        <v>2835</v>
      </c>
      <c r="I83" s="209">
        <f t="shared" si="17"/>
        <v>0.99438793405822523</v>
      </c>
      <c r="J83" s="216">
        <f>VLOOKUP($B83,'[1]Sắp xếp ĐVHC tỉnh'!$B$13:$Z$250,J$8,0)</f>
        <v>2835</v>
      </c>
      <c r="K83" s="209">
        <f t="shared" si="18"/>
        <v>1</v>
      </c>
      <c r="L83" s="216">
        <f>VLOOKUP($B83,'[1]Sắp xếp ĐVHC tỉnh'!$B$13:$Z$250,L$8,0)</f>
        <v>0</v>
      </c>
      <c r="M83" s="209">
        <f t="shared" si="19"/>
        <v>0</v>
      </c>
      <c r="N83" s="216">
        <f>VLOOKUP($B83,'[1]Sắp xếp ĐVHC tỉnh'!$B$13:$Z$250,N$8,0)</f>
        <v>2819</v>
      </c>
      <c r="O83" s="209">
        <f t="shared" si="20"/>
        <v>0.98877586811645035</v>
      </c>
      <c r="P83" s="216">
        <f>VLOOKUP($B83,'[1]Sắp xếp ĐVHC tỉnh'!$B$13:$Z$250,P$8,0)</f>
        <v>16</v>
      </c>
      <c r="Q83" s="217">
        <f t="shared" si="3"/>
        <v>5.6120659417748155E-3</v>
      </c>
      <c r="R83" s="214">
        <f>VLOOKUP($B83,'[1]Sắp xếp ĐVHC tỉnh'!$B$13:$Z$250,R$8,0)</f>
        <v>0</v>
      </c>
      <c r="S83" s="214">
        <f>VLOOKUP($B83,'[1]Sắp xếp ĐVHC tỉnh'!$B$13:$Z$250,S$8,0)</f>
        <v>0</v>
      </c>
      <c r="T83" s="214">
        <f>VLOOKUP($B83,'[1]Sắp xếp ĐVHC tỉnh'!$B$13:$Z$250,T$8,0)</f>
        <v>0</v>
      </c>
      <c r="U83" s="218">
        <f>VLOOKUP($B83,'[1]Sắp xếp ĐVHC tỉnh'!$B$13:$Z$250,U$8,0)</f>
        <v>0</v>
      </c>
      <c r="V83" s="214">
        <f>VLOOKUP($B83,'[1]Sắp xếp ĐVHC tỉnh'!$B$13:$Z$250,V$8,0)</f>
        <v>0</v>
      </c>
      <c r="W83" s="214">
        <f>VLOOKUP($B83,'[1]Sắp xếp ĐVHC tỉnh'!$B$13:$Z$250,W$8,0)</f>
        <v>0</v>
      </c>
      <c r="X83" s="187" t="str">
        <f t="shared" si="12"/>
        <v/>
      </c>
      <c r="Y83" s="187" t="str">
        <f t="shared" si="6"/>
        <v/>
      </c>
      <c r="Z83" s="187" t="str">
        <f t="shared" si="7"/>
        <v/>
      </c>
      <c r="AA83" s="193"/>
    </row>
    <row r="84" spans="1:27" ht="18.75" customHeight="1" thickTop="1">
      <c r="A84" s="226" t="s">
        <v>132</v>
      </c>
      <c r="B84" s="238" t="s">
        <v>133</v>
      </c>
      <c r="C84" s="230">
        <f t="shared" ref="C84:F84" si="21">SUM(C85:C103)</f>
        <v>58406</v>
      </c>
      <c r="D84" s="230" t="e">
        <f t="shared" si="21"/>
        <v>#VALUE!</v>
      </c>
      <c r="E84" s="230">
        <f t="shared" si="21"/>
        <v>58365</v>
      </c>
      <c r="F84" s="230">
        <f t="shared" si="21"/>
        <v>58355</v>
      </c>
      <c r="G84" s="215">
        <f t="shared" si="2"/>
        <v>0.9998286644393044</v>
      </c>
      <c r="H84" s="230">
        <f>SUM(H85:H103)</f>
        <v>58355</v>
      </c>
      <c r="I84" s="209">
        <f t="shared" si="17"/>
        <v>0.99912680204088622</v>
      </c>
      <c r="J84" s="231">
        <f>SUM(J85:J103)</f>
        <v>58327</v>
      </c>
      <c r="K84" s="209">
        <f t="shared" si="18"/>
        <v>0.99952017821951844</v>
      </c>
      <c r="L84" s="231">
        <f>SUM(L85:L103)</f>
        <v>28</v>
      </c>
      <c r="M84" s="209">
        <f t="shared" si="19"/>
        <v>4.7982178048153542E-4</v>
      </c>
      <c r="N84" s="231">
        <f>SUM(N85:N103)</f>
        <v>57889</v>
      </c>
      <c r="O84" s="209">
        <f t="shared" si="20"/>
        <v>0.99114816970859154</v>
      </c>
      <c r="P84" s="231">
        <f>SUM(P85:P103)</f>
        <v>438</v>
      </c>
      <c r="Q84" s="217">
        <f t="shared" si="3"/>
        <v>7.4992295312125467E-3</v>
      </c>
      <c r="R84" s="230">
        <v>4</v>
      </c>
      <c r="S84" s="230"/>
      <c r="T84" s="230"/>
      <c r="U84" s="232"/>
      <c r="V84" s="230"/>
      <c r="W84" s="232"/>
      <c r="X84" s="187" t="str">
        <f t="shared" si="12"/>
        <v/>
      </c>
      <c r="Y84" s="187" t="str">
        <f t="shared" si="6"/>
        <v/>
      </c>
      <c r="Z84" s="187" t="str">
        <f t="shared" si="7"/>
        <v/>
      </c>
      <c r="AA84" s="193"/>
    </row>
    <row r="85" spans="1:27" ht="18.75" customHeight="1">
      <c r="A85" s="219">
        <v>71</v>
      </c>
      <c r="B85" s="225" t="s">
        <v>135</v>
      </c>
      <c r="C85" s="214">
        <f>VLOOKUP($B85,'[1]Sắp xếp ĐVHC tỉnh'!$B$13:$Z$250,C$8,0)</f>
        <v>4926</v>
      </c>
      <c r="D85" s="214" t="e">
        <f>VLOOKUP($B85,'[1]Sắp xếp ĐVHC tỉnh'!$B$13:$Z$250,D$8,0)</f>
        <v>#VALUE!</v>
      </c>
      <c r="E85" s="214">
        <f>VLOOKUP($B85,'[1]Sắp xếp ĐVHC tỉnh'!$B$13:$Z$250,E$8,0)</f>
        <v>4922</v>
      </c>
      <c r="F85" s="214">
        <f>VLOOKUP($B85,'[1]Sắp xếp ĐVHC tỉnh'!$B$13:$Z$250,F$8,0)</f>
        <v>4922</v>
      </c>
      <c r="G85" s="215">
        <f t="shared" si="2"/>
        <v>1</v>
      </c>
      <c r="H85" s="214">
        <f>VLOOKUP($B85,'[1]Sắp xếp ĐVHC tỉnh'!$B$13:$Z$250,H$8,0)</f>
        <v>4922</v>
      </c>
      <c r="I85" s="209">
        <f t="shared" si="17"/>
        <v>0.999187982135607</v>
      </c>
      <c r="J85" s="216">
        <f>VLOOKUP($B85,'[1]Sắp xếp ĐVHC tỉnh'!$B$13:$Z$250,J$8,0)</f>
        <v>4921</v>
      </c>
      <c r="K85" s="209">
        <f t="shared" si="18"/>
        <v>0.99979683055668422</v>
      </c>
      <c r="L85" s="216">
        <f>VLOOKUP($B85,'[1]Sắp xếp ĐVHC tỉnh'!$B$13:$Z$250,L$8,0)</f>
        <v>1</v>
      </c>
      <c r="M85" s="209">
        <f t="shared" si="19"/>
        <v>2.0316944331572531E-4</v>
      </c>
      <c r="N85" s="216">
        <f>VLOOKUP($B85,'[1]Sắp xếp ĐVHC tỉnh'!$B$13:$Z$250,N$8,0)</f>
        <v>4902</v>
      </c>
      <c r="O85" s="209">
        <f t="shared" si="20"/>
        <v>0.99512789281364189</v>
      </c>
      <c r="P85" s="216">
        <f>VLOOKUP($B85,'[1]Sắp xếp ĐVHC tỉnh'!$B$13:$Z$250,P$8,0)</f>
        <v>19</v>
      </c>
      <c r="Q85" s="217">
        <f t="shared" si="3"/>
        <v>3.857084855866829E-3</v>
      </c>
      <c r="R85" s="214">
        <f>VLOOKUP($B85,'[1]Sắp xếp ĐVHC tỉnh'!$B$13:$Z$250,R$8,0)</f>
        <v>0</v>
      </c>
      <c r="S85" s="214">
        <f>VLOOKUP($B85,'[1]Sắp xếp ĐVHC tỉnh'!$B$13:$Z$250,S$8,0)</f>
        <v>0</v>
      </c>
      <c r="T85" s="214">
        <f>VLOOKUP($B85,'[1]Sắp xếp ĐVHC tỉnh'!$B$13:$Z$250,T$8,0)</f>
        <v>0</v>
      </c>
      <c r="U85" s="218">
        <f>VLOOKUP($B85,'[1]Sắp xếp ĐVHC tỉnh'!$B$13:$Z$250,U$8,0)</f>
        <v>0</v>
      </c>
      <c r="V85" s="214">
        <f>VLOOKUP($B85,'[1]Sắp xếp ĐVHC tỉnh'!$B$13:$Z$250,V$8,0)</f>
        <v>0</v>
      </c>
      <c r="W85" s="214">
        <f>VLOOKUP($B85,'[1]Sắp xếp ĐVHC tỉnh'!$B$13:$Z$250,W$8,0)</f>
        <v>0</v>
      </c>
      <c r="X85" s="187" t="str">
        <f t="shared" si="12"/>
        <v/>
      </c>
      <c r="Y85" s="187" t="str">
        <f t="shared" si="6"/>
        <v/>
      </c>
      <c r="Z85" s="187" t="str">
        <f t="shared" si="7"/>
        <v/>
      </c>
      <c r="AA85" s="193"/>
    </row>
    <row r="86" spans="1:27" ht="18.75" customHeight="1">
      <c r="A86" s="219">
        <v>72</v>
      </c>
      <c r="B86" s="225" t="s">
        <v>136</v>
      </c>
      <c r="C86" s="214">
        <f>VLOOKUP($B86,'[1]Sắp xếp ĐVHC tỉnh'!$B$13:$Z$250,C$8,0)</f>
        <v>2613</v>
      </c>
      <c r="D86" s="214" t="e">
        <f>VLOOKUP($B86,'[1]Sắp xếp ĐVHC tỉnh'!$B$13:$Z$250,D$8,0)</f>
        <v>#VALUE!</v>
      </c>
      <c r="E86" s="214">
        <f>VLOOKUP($B86,'[1]Sắp xếp ĐVHC tỉnh'!$B$13:$Z$250,E$8,0)</f>
        <v>2600</v>
      </c>
      <c r="F86" s="214">
        <f>VLOOKUP($B86,'[1]Sắp xếp ĐVHC tỉnh'!$B$13:$Z$250,F$8,0)</f>
        <v>2590</v>
      </c>
      <c r="G86" s="215">
        <f t="shared" si="2"/>
        <v>0.99615384615384617</v>
      </c>
      <c r="H86" s="214">
        <f>VLOOKUP($B86,'[1]Sắp xếp ĐVHC tỉnh'!$B$13:$Z$250,H$8,0)</f>
        <v>2590</v>
      </c>
      <c r="I86" s="209">
        <f t="shared" si="17"/>
        <v>0.99119785686949868</v>
      </c>
      <c r="J86" s="216">
        <f>VLOOKUP($B86,'[1]Sắp xếp ĐVHC tỉnh'!$B$13:$Z$250,J$8,0)</f>
        <v>2588</v>
      </c>
      <c r="K86" s="209">
        <f t="shared" si="18"/>
        <v>0.99922779922779925</v>
      </c>
      <c r="L86" s="216">
        <f>VLOOKUP($B86,'[1]Sắp xếp ĐVHC tỉnh'!$B$13:$Z$250,L$8,0)</f>
        <v>2</v>
      </c>
      <c r="M86" s="209">
        <f t="shared" si="19"/>
        <v>7.722007722007722E-4</v>
      </c>
      <c r="N86" s="216">
        <f>VLOOKUP($B86,'[1]Sắp xếp ĐVHC tỉnh'!$B$13:$Z$250,N$8,0)</f>
        <v>2582</v>
      </c>
      <c r="O86" s="209">
        <f t="shared" si="20"/>
        <v>0.9881362418675852</v>
      </c>
      <c r="P86" s="216">
        <f>VLOOKUP($B86,'[1]Sắp xếp ĐVHC tỉnh'!$B$13:$Z$250,P$8,0)</f>
        <v>6</v>
      </c>
      <c r="Q86" s="217">
        <f t="shared" si="3"/>
        <v>2.2962112514351321E-3</v>
      </c>
      <c r="R86" s="214">
        <f>VLOOKUP($B86,'[1]Sắp xếp ĐVHC tỉnh'!$B$13:$Z$250,R$8,0)</f>
        <v>0</v>
      </c>
      <c r="S86" s="214">
        <f>VLOOKUP($B86,'[1]Sắp xếp ĐVHC tỉnh'!$B$13:$Z$250,S$8,0)</f>
        <v>0</v>
      </c>
      <c r="T86" s="214">
        <f>VLOOKUP($B86,'[1]Sắp xếp ĐVHC tỉnh'!$B$13:$Z$250,T$8,0)</f>
        <v>0</v>
      </c>
      <c r="U86" s="218">
        <f>VLOOKUP($B86,'[1]Sắp xếp ĐVHC tỉnh'!$B$13:$Z$250,U$8,0)</f>
        <v>0</v>
      </c>
      <c r="V86" s="214">
        <f>VLOOKUP($B86,'[1]Sắp xếp ĐVHC tỉnh'!$B$13:$Z$250,V$8,0)</f>
        <v>0</v>
      </c>
      <c r="W86" s="214">
        <f>VLOOKUP($B86,'[1]Sắp xếp ĐVHC tỉnh'!$B$13:$Z$250,W$8,0)</f>
        <v>0</v>
      </c>
      <c r="X86" s="187" t="str">
        <f t="shared" si="12"/>
        <v/>
      </c>
      <c r="Y86" s="187" t="str">
        <f t="shared" si="6"/>
        <v/>
      </c>
      <c r="Z86" s="187" t="str">
        <f t="shared" si="7"/>
        <v/>
      </c>
      <c r="AA86" s="193"/>
    </row>
    <row r="87" spans="1:27" ht="18.75" customHeight="1">
      <c r="A87" s="219">
        <v>73</v>
      </c>
      <c r="B87" s="225" t="s">
        <v>137</v>
      </c>
      <c r="C87" s="214">
        <f>VLOOKUP($B87,'[1]Sắp xếp ĐVHC tỉnh'!$B$13:$Z$250,C$8,0)</f>
        <v>3024</v>
      </c>
      <c r="D87" s="214" t="e">
        <f>VLOOKUP($B87,'[1]Sắp xếp ĐVHC tỉnh'!$B$13:$Z$250,D$8,0)</f>
        <v>#VALUE!</v>
      </c>
      <c r="E87" s="214">
        <f>VLOOKUP($B87,'[1]Sắp xếp ĐVHC tỉnh'!$B$13:$Z$250,E$8,0)</f>
        <v>3024</v>
      </c>
      <c r="F87" s="214">
        <f>VLOOKUP($B87,'[1]Sắp xếp ĐVHC tỉnh'!$B$13:$Z$250,F$8,0)</f>
        <v>3024</v>
      </c>
      <c r="G87" s="215">
        <f t="shared" si="2"/>
        <v>1</v>
      </c>
      <c r="H87" s="214">
        <f>VLOOKUP($B87,'[1]Sắp xếp ĐVHC tỉnh'!$B$13:$Z$250,H$8,0)</f>
        <v>3024</v>
      </c>
      <c r="I87" s="209">
        <f t="shared" si="17"/>
        <v>1</v>
      </c>
      <c r="J87" s="216">
        <f>VLOOKUP($B87,'[1]Sắp xếp ĐVHC tỉnh'!$B$13:$Z$250,J$8,0)</f>
        <v>3024</v>
      </c>
      <c r="K87" s="209">
        <f t="shared" si="18"/>
        <v>1</v>
      </c>
      <c r="L87" s="216">
        <f>VLOOKUP($B87,'[1]Sắp xếp ĐVHC tỉnh'!$B$13:$Z$250,L$8,0)</f>
        <v>0</v>
      </c>
      <c r="M87" s="209">
        <f t="shared" si="19"/>
        <v>0</v>
      </c>
      <c r="N87" s="216">
        <f>VLOOKUP($B87,'[1]Sắp xếp ĐVHC tỉnh'!$B$13:$Z$250,N$8,0)</f>
        <v>3013</v>
      </c>
      <c r="O87" s="209">
        <f t="shared" si="20"/>
        <v>0.99636243386243384</v>
      </c>
      <c r="P87" s="216">
        <f>VLOOKUP($B87,'[1]Sắp xếp ĐVHC tỉnh'!$B$13:$Z$250,P$8,0)</f>
        <v>11</v>
      </c>
      <c r="Q87" s="217">
        <f t="shared" si="3"/>
        <v>3.6375661375661374E-3</v>
      </c>
      <c r="R87" s="214">
        <f>VLOOKUP($B87,'[1]Sắp xếp ĐVHC tỉnh'!$B$13:$Z$250,R$8,0)</f>
        <v>0</v>
      </c>
      <c r="S87" s="214">
        <f>VLOOKUP($B87,'[1]Sắp xếp ĐVHC tỉnh'!$B$13:$Z$250,S$8,0)</f>
        <v>0</v>
      </c>
      <c r="T87" s="214">
        <f>VLOOKUP($B87,'[1]Sắp xếp ĐVHC tỉnh'!$B$13:$Z$250,T$8,0)</f>
        <v>0</v>
      </c>
      <c r="U87" s="218">
        <f>VLOOKUP($B87,'[1]Sắp xếp ĐVHC tỉnh'!$B$13:$Z$250,U$8,0)</f>
        <v>0</v>
      </c>
      <c r="V87" s="214">
        <f>VLOOKUP($B87,'[1]Sắp xếp ĐVHC tỉnh'!$B$13:$Z$250,V$8,0)</f>
        <v>0</v>
      </c>
      <c r="W87" s="214">
        <f>VLOOKUP($B87,'[1]Sắp xếp ĐVHC tỉnh'!$B$13:$Z$250,W$8,0)</f>
        <v>0</v>
      </c>
      <c r="X87" s="187" t="str">
        <f t="shared" si="12"/>
        <v/>
      </c>
      <c r="Y87" s="187" t="str">
        <f t="shared" si="6"/>
        <v/>
      </c>
      <c r="Z87" s="187" t="str">
        <f t="shared" si="7"/>
        <v/>
      </c>
      <c r="AA87" s="193"/>
    </row>
    <row r="88" spans="1:27" ht="18.75" customHeight="1">
      <c r="A88" s="219">
        <v>74</v>
      </c>
      <c r="B88" s="225" t="s">
        <v>138</v>
      </c>
      <c r="C88" s="214">
        <f>VLOOKUP($B88,'[1]Sắp xếp ĐVHC tỉnh'!$B$13:$Z$250,C$8,0)</f>
        <v>4486</v>
      </c>
      <c r="D88" s="214" t="e">
        <f>VLOOKUP($B88,'[1]Sắp xếp ĐVHC tỉnh'!$B$13:$Z$250,D$8,0)</f>
        <v>#VALUE!</v>
      </c>
      <c r="E88" s="214">
        <f>VLOOKUP($B88,'[1]Sắp xếp ĐVHC tỉnh'!$B$13:$Z$250,E$8,0)</f>
        <v>4486</v>
      </c>
      <c r="F88" s="214">
        <f>VLOOKUP($B88,'[1]Sắp xếp ĐVHC tỉnh'!$B$13:$Z$250,F$8,0)</f>
        <v>4486</v>
      </c>
      <c r="G88" s="215">
        <f t="shared" si="2"/>
        <v>1</v>
      </c>
      <c r="H88" s="214">
        <f>VLOOKUP($B88,'[1]Sắp xếp ĐVHC tỉnh'!$B$13:$Z$250,H$8,0)</f>
        <v>4486</v>
      </c>
      <c r="I88" s="209">
        <f t="shared" si="17"/>
        <v>1</v>
      </c>
      <c r="J88" s="216">
        <f>VLOOKUP($B88,'[1]Sắp xếp ĐVHC tỉnh'!$B$13:$Z$250,J$8,0)</f>
        <v>4486</v>
      </c>
      <c r="K88" s="209">
        <f t="shared" si="18"/>
        <v>1</v>
      </c>
      <c r="L88" s="216">
        <f>VLOOKUP($B88,'[1]Sắp xếp ĐVHC tỉnh'!$B$13:$Z$250,L$8,0)</f>
        <v>0</v>
      </c>
      <c r="M88" s="209">
        <f t="shared" si="19"/>
        <v>0</v>
      </c>
      <c r="N88" s="216">
        <f>VLOOKUP($B88,'[1]Sắp xếp ĐVHC tỉnh'!$B$13:$Z$250,N$8,0)</f>
        <v>4463</v>
      </c>
      <c r="O88" s="209">
        <f t="shared" si="20"/>
        <v>0.99487293802942489</v>
      </c>
      <c r="P88" s="216">
        <f>VLOOKUP($B88,'[1]Sắp xếp ĐVHC tỉnh'!$B$13:$Z$250,P$8,0)</f>
        <v>23</v>
      </c>
      <c r="Q88" s="217">
        <f t="shared" si="3"/>
        <v>5.1270619705751225E-3</v>
      </c>
      <c r="R88" s="214">
        <f>VLOOKUP($B88,'[1]Sắp xếp ĐVHC tỉnh'!$B$13:$Z$250,R$8,0)</f>
        <v>1</v>
      </c>
      <c r="S88" s="214" t="str">
        <f>VLOOKUP($B88,'[1]Sắp xếp ĐVHC tỉnh'!$B$13:$Z$250,S$8,0)</f>
        <v>Hà Bắc</v>
      </c>
      <c r="T88" s="214">
        <f>VLOOKUP($B88,'[1]Sắp xếp ĐVHC tỉnh'!$B$13:$Z$250,T$8,0)</f>
        <v>0</v>
      </c>
      <c r="U88" s="218">
        <f>VLOOKUP($B88,'[1]Sắp xếp ĐVHC tỉnh'!$B$13:$Z$250,U$8,0)</f>
        <v>0</v>
      </c>
      <c r="V88" s="214">
        <f>VLOOKUP($B88,'[1]Sắp xếp ĐVHC tỉnh'!$B$13:$Z$250,V$8,0)</f>
        <v>0</v>
      </c>
      <c r="W88" s="214">
        <f>VLOOKUP($B88,'[1]Sắp xếp ĐVHC tỉnh'!$B$13:$Z$250,W$8,0)</f>
        <v>0</v>
      </c>
      <c r="X88" s="187" t="str">
        <f t="shared" si="12"/>
        <v/>
      </c>
      <c r="Y88" s="187" t="str">
        <f t="shared" si="6"/>
        <v/>
      </c>
      <c r="Z88" s="187" t="str">
        <f t="shared" si="7"/>
        <v/>
      </c>
      <c r="AA88" s="193"/>
    </row>
    <row r="89" spans="1:27" ht="18.75" customHeight="1">
      <c r="A89" s="219">
        <v>75</v>
      </c>
      <c r="B89" s="225" t="s">
        <v>140</v>
      </c>
      <c r="C89" s="214">
        <f>VLOOKUP($B89,'[1]Sắp xếp ĐVHC tỉnh'!$B$13:$Z$250,C$8,0)</f>
        <v>2302</v>
      </c>
      <c r="D89" s="214" t="e">
        <f>VLOOKUP($B89,'[1]Sắp xếp ĐVHC tỉnh'!$B$13:$Z$250,D$8,0)</f>
        <v>#VALUE!</v>
      </c>
      <c r="E89" s="214">
        <f>VLOOKUP($B89,'[1]Sắp xếp ĐVHC tỉnh'!$B$13:$Z$250,E$8,0)</f>
        <v>2302</v>
      </c>
      <c r="F89" s="214">
        <f>VLOOKUP($B89,'[1]Sắp xếp ĐVHC tỉnh'!$B$13:$Z$250,F$8,0)</f>
        <v>2302</v>
      </c>
      <c r="G89" s="215">
        <f t="shared" si="2"/>
        <v>1</v>
      </c>
      <c r="H89" s="214">
        <f>VLOOKUP($B89,'[1]Sắp xếp ĐVHC tỉnh'!$B$13:$Z$250,H$8,0)</f>
        <v>2302</v>
      </c>
      <c r="I89" s="209">
        <f t="shared" si="17"/>
        <v>1</v>
      </c>
      <c r="J89" s="216">
        <f>VLOOKUP($B89,'[1]Sắp xếp ĐVHC tỉnh'!$B$13:$Z$250,J$8,0)</f>
        <v>2302</v>
      </c>
      <c r="K89" s="209">
        <f t="shared" si="18"/>
        <v>1</v>
      </c>
      <c r="L89" s="216">
        <f>VLOOKUP($B89,'[1]Sắp xếp ĐVHC tỉnh'!$B$13:$Z$250,L$8,0)</f>
        <v>0</v>
      </c>
      <c r="M89" s="209">
        <f t="shared" si="19"/>
        <v>0</v>
      </c>
      <c r="N89" s="216">
        <f>VLOOKUP($B89,'[1]Sắp xếp ĐVHC tỉnh'!$B$13:$Z$250,N$8,0)</f>
        <v>2298</v>
      </c>
      <c r="O89" s="209">
        <f t="shared" si="20"/>
        <v>0.99826238053866201</v>
      </c>
      <c r="P89" s="216">
        <f>VLOOKUP($B89,'[1]Sắp xếp ĐVHC tỉnh'!$B$13:$Z$250,P$8,0)</f>
        <v>4</v>
      </c>
      <c r="Q89" s="217">
        <f t="shared" si="3"/>
        <v>1.7376194613379669E-3</v>
      </c>
      <c r="R89" s="214">
        <f>VLOOKUP($B89,'[1]Sắp xếp ĐVHC tỉnh'!$B$13:$Z$250,R$8,0)</f>
        <v>0</v>
      </c>
      <c r="S89" s="214">
        <f>VLOOKUP($B89,'[1]Sắp xếp ĐVHC tỉnh'!$B$13:$Z$250,S$8,0)</f>
        <v>0</v>
      </c>
      <c r="T89" s="214">
        <f>VLOOKUP($B89,'[1]Sắp xếp ĐVHC tỉnh'!$B$13:$Z$250,T$8,0)</f>
        <v>0</v>
      </c>
      <c r="U89" s="218">
        <f>VLOOKUP($B89,'[1]Sắp xếp ĐVHC tỉnh'!$B$13:$Z$250,U$8,0)</f>
        <v>0</v>
      </c>
      <c r="V89" s="214">
        <f>VLOOKUP($B89,'[1]Sắp xếp ĐVHC tỉnh'!$B$13:$Z$250,V$8,0)</f>
        <v>0</v>
      </c>
      <c r="W89" s="214">
        <f>VLOOKUP($B89,'[1]Sắp xếp ĐVHC tỉnh'!$B$13:$Z$250,W$8,0)</f>
        <v>0</v>
      </c>
      <c r="X89" s="187" t="str">
        <f t="shared" si="12"/>
        <v/>
      </c>
      <c r="Y89" s="187" t="str">
        <f t="shared" si="6"/>
        <v/>
      </c>
      <c r="Z89" s="187" t="str">
        <f t="shared" si="7"/>
        <v/>
      </c>
      <c r="AA89" s="193"/>
    </row>
    <row r="90" spans="1:27" ht="18.75" customHeight="1">
      <c r="A90" s="219">
        <v>76</v>
      </c>
      <c r="B90" s="225" t="s">
        <v>141</v>
      </c>
      <c r="C90" s="214">
        <f>VLOOKUP($B90,'[1]Sắp xếp ĐVHC tỉnh'!$B$13:$Z$250,C$8,0)</f>
        <v>3423</v>
      </c>
      <c r="D90" s="214" t="e">
        <f>VLOOKUP($B90,'[1]Sắp xếp ĐVHC tỉnh'!$B$13:$Z$250,D$8,0)</f>
        <v>#VALUE!</v>
      </c>
      <c r="E90" s="214">
        <f>VLOOKUP($B90,'[1]Sắp xếp ĐVHC tỉnh'!$B$13:$Z$250,E$8,0)</f>
        <v>3423</v>
      </c>
      <c r="F90" s="214">
        <f>VLOOKUP($B90,'[1]Sắp xếp ĐVHC tỉnh'!$B$13:$Z$250,F$8,0)</f>
        <v>3423</v>
      </c>
      <c r="G90" s="215">
        <f t="shared" si="2"/>
        <v>1</v>
      </c>
      <c r="H90" s="214">
        <f>VLOOKUP($B90,'[1]Sắp xếp ĐVHC tỉnh'!$B$13:$Z$250,H$8,0)</f>
        <v>3423</v>
      </c>
      <c r="I90" s="209">
        <f t="shared" si="17"/>
        <v>1</v>
      </c>
      <c r="J90" s="216">
        <f>VLOOKUP($B90,'[1]Sắp xếp ĐVHC tỉnh'!$B$13:$Z$250,J$8,0)</f>
        <v>3422</v>
      </c>
      <c r="K90" s="209">
        <f t="shared" si="18"/>
        <v>0.99970785860356415</v>
      </c>
      <c r="L90" s="216">
        <f>VLOOKUP($B90,'[1]Sắp xếp ĐVHC tỉnh'!$B$13:$Z$250,L$8,0)</f>
        <v>1</v>
      </c>
      <c r="M90" s="209">
        <f t="shared" si="19"/>
        <v>2.9214139643587495E-4</v>
      </c>
      <c r="N90" s="216">
        <f>VLOOKUP($B90,'[1]Sắp xếp ĐVHC tỉnh'!$B$13:$Z$250,N$8,0)</f>
        <v>3402</v>
      </c>
      <c r="O90" s="209">
        <f t="shared" si="20"/>
        <v>0.99386503067484666</v>
      </c>
      <c r="P90" s="216">
        <f>VLOOKUP($B90,'[1]Sắp xếp ĐVHC tỉnh'!$B$13:$Z$250,P$8,0)</f>
        <v>20</v>
      </c>
      <c r="Q90" s="217">
        <f t="shared" si="3"/>
        <v>5.8428279287174997E-3</v>
      </c>
      <c r="R90" s="214">
        <f>VLOOKUP($B90,'[1]Sắp xếp ĐVHC tỉnh'!$B$13:$Z$250,R$8,0)</f>
        <v>0</v>
      </c>
      <c r="S90" s="214">
        <f>VLOOKUP($B90,'[1]Sắp xếp ĐVHC tỉnh'!$B$13:$Z$250,S$8,0)</f>
        <v>0</v>
      </c>
      <c r="T90" s="214">
        <f>VLOOKUP($B90,'[1]Sắp xếp ĐVHC tỉnh'!$B$13:$Z$250,T$8,0)</f>
        <v>0</v>
      </c>
      <c r="U90" s="218">
        <f>VLOOKUP($B90,'[1]Sắp xếp ĐVHC tỉnh'!$B$13:$Z$250,U$8,0)</f>
        <v>0</v>
      </c>
      <c r="V90" s="214">
        <f>VLOOKUP($B90,'[1]Sắp xếp ĐVHC tỉnh'!$B$13:$Z$250,V$8,0)</f>
        <v>0</v>
      </c>
      <c r="W90" s="214">
        <f>VLOOKUP($B90,'[1]Sắp xếp ĐVHC tỉnh'!$B$13:$Z$250,W$8,0)</f>
        <v>0</v>
      </c>
      <c r="X90" s="187" t="str">
        <f t="shared" si="12"/>
        <v/>
      </c>
      <c r="Y90" s="187" t="str">
        <f t="shared" si="6"/>
        <v/>
      </c>
      <c r="Z90" s="187" t="str">
        <f t="shared" si="7"/>
        <v/>
      </c>
      <c r="AA90" s="193"/>
    </row>
    <row r="91" spans="1:27" ht="18.75" customHeight="1">
      <c r="A91" s="219">
        <v>77</v>
      </c>
      <c r="B91" s="225" t="s">
        <v>142</v>
      </c>
      <c r="C91" s="214">
        <f>VLOOKUP($B91,'[1]Sắp xếp ĐVHC tỉnh'!$B$13:$Z$250,C$8,0)</f>
        <v>2187</v>
      </c>
      <c r="D91" s="214" t="e">
        <f>VLOOKUP($B91,'[1]Sắp xếp ĐVHC tỉnh'!$B$13:$Z$250,D$8,0)</f>
        <v>#VALUE!</v>
      </c>
      <c r="E91" s="214">
        <f>VLOOKUP($B91,'[1]Sắp xếp ĐVHC tỉnh'!$B$13:$Z$250,E$8,0)</f>
        <v>2187</v>
      </c>
      <c r="F91" s="214">
        <f>VLOOKUP($B91,'[1]Sắp xếp ĐVHC tỉnh'!$B$13:$Z$250,F$8,0)</f>
        <v>2187</v>
      </c>
      <c r="G91" s="215">
        <f t="shared" si="2"/>
        <v>1</v>
      </c>
      <c r="H91" s="214">
        <f>VLOOKUP($B91,'[1]Sắp xếp ĐVHC tỉnh'!$B$13:$Z$250,H$8,0)</f>
        <v>2187</v>
      </c>
      <c r="I91" s="209">
        <f t="shared" si="17"/>
        <v>1</v>
      </c>
      <c r="J91" s="216">
        <f>VLOOKUP($B91,'[1]Sắp xếp ĐVHC tỉnh'!$B$13:$Z$250,J$8,0)</f>
        <v>2187</v>
      </c>
      <c r="K91" s="209">
        <f t="shared" si="18"/>
        <v>1</v>
      </c>
      <c r="L91" s="216">
        <f>VLOOKUP($B91,'[1]Sắp xếp ĐVHC tỉnh'!$B$13:$Z$250,L$8,0)</f>
        <v>0</v>
      </c>
      <c r="M91" s="209">
        <f t="shared" si="19"/>
        <v>0</v>
      </c>
      <c r="N91" s="216">
        <f>VLOOKUP($B91,'[1]Sắp xếp ĐVHC tỉnh'!$B$13:$Z$250,N$8,0)</f>
        <v>2125</v>
      </c>
      <c r="O91" s="209">
        <f t="shared" si="20"/>
        <v>0.97165066300868774</v>
      </c>
      <c r="P91" s="216">
        <f>VLOOKUP($B91,'[1]Sắp xếp ĐVHC tỉnh'!$B$13:$Z$250,P$8,0)</f>
        <v>62</v>
      </c>
      <c r="Q91" s="217">
        <f t="shared" si="3"/>
        <v>2.8349336991312299E-2</v>
      </c>
      <c r="R91" s="214">
        <f>VLOOKUP($B91,'[1]Sắp xếp ĐVHC tỉnh'!$B$13:$Z$250,R$8,0)</f>
        <v>0</v>
      </c>
      <c r="S91" s="214">
        <f>VLOOKUP($B91,'[1]Sắp xếp ĐVHC tỉnh'!$B$13:$Z$250,S$8,0)</f>
        <v>0</v>
      </c>
      <c r="T91" s="214">
        <f>VLOOKUP($B91,'[1]Sắp xếp ĐVHC tỉnh'!$B$13:$Z$250,T$8,0)</f>
        <v>0</v>
      </c>
      <c r="U91" s="218">
        <f>VLOOKUP($B91,'[1]Sắp xếp ĐVHC tỉnh'!$B$13:$Z$250,U$8,0)</f>
        <v>0</v>
      </c>
      <c r="V91" s="214">
        <f>VLOOKUP($B91,'[1]Sắp xếp ĐVHC tỉnh'!$B$13:$Z$250,V$8,0)</f>
        <v>0</v>
      </c>
      <c r="W91" s="214">
        <f>VLOOKUP($B91,'[1]Sắp xếp ĐVHC tỉnh'!$B$13:$Z$250,W$8,0)</f>
        <v>0</v>
      </c>
      <c r="X91" s="187" t="str">
        <f t="shared" si="12"/>
        <v/>
      </c>
      <c r="Y91" s="187" t="str">
        <f t="shared" si="6"/>
        <v/>
      </c>
      <c r="Z91" s="187" t="str">
        <f t="shared" si="7"/>
        <v/>
      </c>
      <c r="AA91" s="193"/>
    </row>
    <row r="92" spans="1:27" ht="18.75" customHeight="1">
      <c r="A92" s="219">
        <v>78</v>
      </c>
      <c r="B92" s="225" t="s">
        <v>143</v>
      </c>
      <c r="C92" s="214">
        <f>VLOOKUP($B92,'[1]Sắp xếp ĐVHC tỉnh'!$B$13:$Z$250,C$8,0)</f>
        <v>2853</v>
      </c>
      <c r="D92" s="214" t="e">
        <f>VLOOKUP($B92,'[1]Sắp xếp ĐVHC tỉnh'!$B$13:$Z$250,D$8,0)</f>
        <v>#VALUE!</v>
      </c>
      <c r="E92" s="214">
        <f>VLOOKUP($B92,'[1]Sắp xếp ĐVHC tỉnh'!$B$13:$Z$250,E$8,0)</f>
        <v>2853</v>
      </c>
      <c r="F92" s="214">
        <f>VLOOKUP($B92,'[1]Sắp xếp ĐVHC tỉnh'!$B$13:$Z$250,F$8,0)</f>
        <v>2853</v>
      </c>
      <c r="G92" s="215">
        <f t="shared" si="2"/>
        <v>1</v>
      </c>
      <c r="H92" s="214">
        <f>VLOOKUP($B92,'[1]Sắp xếp ĐVHC tỉnh'!$B$13:$Z$250,H$8,0)</f>
        <v>2853</v>
      </c>
      <c r="I92" s="209">
        <f t="shared" si="17"/>
        <v>1</v>
      </c>
      <c r="J92" s="216">
        <f>VLOOKUP($B92,'[1]Sắp xếp ĐVHC tỉnh'!$B$13:$Z$250,J$8,0)</f>
        <v>2850</v>
      </c>
      <c r="K92" s="209">
        <f t="shared" si="18"/>
        <v>0.9989484752891693</v>
      </c>
      <c r="L92" s="216">
        <f>VLOOKUP($B92,'[1]Sắp xếp ĐVHC tỉnh'!$B$13:$Z$250,L$8,0)</f>
        <v>3</v>
      </c>
      <c r="M92" s="209">
        <f t="shared" si="19"/>
        <v>1.0515247108307045E-3</v>
      </c>
      <c r="N92" s="216">
        <f>VLOOKUP($B92,'[1]Sắp xếp ĐVHC tỉnh'!$B$13:$Z$250,N$8,0)</f>
        <v>2839</v>
      </c>
      <c r="O92" s="209">
        <f t="shared" si="20"/>
        <v>0.99509288468279</v>
      </c>
      <c r="P92" s="216">
        <f>VLOOKUP($B92,'[1]Sắp xếp ĐVHC tỉnh'!$B$13:$Z$250,P$8,0)</f>
        <v>11</v>
      </c>
      <c r="Q92" s="217">
        <f t="shared" si="3"/>
        <v>3.8555906063792501E-3</v>
      </c>
      <c r="R92" s="214">
        <f>VLOOKUP($B92,'[1]Sắp xếp ĐVHC tỉnh'!$B$13:$Z$250,R$8,0)</f>
        <v>0</v>
      </c>
      <c r="S92" s="214">
        <f>VLOOKUP($B92,'[1]Sắp xếp ĐVHC tỉnh'!$B$13:$Z$250,S$8,0)</f>
        <v>0</v>
      </c>
      <c r="T92" s="214">
        <f>VLOOKUP($B92,'[1]Sắp xếp ĐVHC tỉnh'!$B$13:$Z$250,T$8,0)</f>
        <v>0</v>
      </c>
      <c r="U92" s="218">
        <f>VLOOKUP($B92,'[1]Sắp xếp ĐVHC tỉnh'!$B$13:$Z$250,U$8,0)</f>
        <v>0</v>
      </c>
      <c r="V92" s="214">
        <f>VLOOKUP($B92,'[1]Sắp xếp ĐVHC tỉnh'!$B$13:$Z$250,V$8,0)</f>
        <v>0</v>
      </c>
      <c r="W92" s="214">
        <f>VLOOKUP($B92,'[1]Sắp xếp ĐVHC tỉnh'!$B$13:$Z$250,W$8,0)</f>
        <v>0</v>
      </c>
      <c r="X92" s="187" t="str">
        <f t="shared" si="12"/>
        <v/>
      </c>
      <c r="Y92" s="187" t="str">
        <f t="shared" si="6"/>
        <v/>
      </c>
      <c r="Z92" s="187" t="str">
        <f t="shared" si="7"/>
        <v/>
      </c>
      <c r="AA92" s="193"/>
    </row>
    <row r="93" spans="1:27" ht="18.75" customHeight="1">
      <c r="A93" s="219">
        <v>79</v>
      </c>
      <c r="B93" s="225" t="s">
        <v>145</v>
      </c>
      <c r="C93" s="214">
        <f>VLOOKUP($B93,'[1]Sắp xếp ĐVHC tỉnh'!$B$13:$Z$250,C$8,0)</f>
        <v>3915</v>
      </c>
      <c r="D93" s="214" t="e">
        <f>VLOOKUP($B93,'[1]Sắp xếp ĐVHC tỉnh'!$B$13:$Z$250,D$8,0)</f>
        <v>#VALUE!</v>
      </c>
      <c r="E93" s="214">
        <f>VLOOKUP($B93,'[1]Sắp xếp ĐVHC tỉnh'!$B$13:$Z$250,E$8,0)</f>
        <v>3915</v>
      </c>
      <c r="F93" s="214">
        <f>VLOOKUP($B93,'[1]Sắp xếp ĐVHC tỉnh'!$B$13:$Z$250,F$8,0)</f>
        <v>3915</v>
      </c>
      <c r="G93" s="215">
        <f t="shared" si="2"/>
        <v>1</v>
      </c>
      <c r="H93" s="214">
        <f>VLOOKUP($B93,'[1]Sắp xếp ĐVHC tỉnh'!$B$13:$Z$250,H$8,0)</f>
        <v>3915</v>
      </c>
      <c r="I93" s="209">
        <f t="shared" si="17"/>
        <v>1</v>
      </c>
      <c r="J93" s="216">
        <f>VLOOKUP($B93,'[1]Sắp xếp ĐVHC tỉnh'!$B$13:$Z$250,J$8,0)</f>
        <v>3915</v>
      </c>
      <c r="K93" s="209">
        <f t="shared" si="18"/>
        <v>1</v>
      </c>
      <c r="L93" s="216">
        <f>VLOOKUP($B93,'[1]Sắp xếp ĐVHC tỉnh'!$B$13:$Z$250,L$8,0)</f>
        <v>0</v>
      </c>
      <c r="M93" s="209">
        <f t="shared" si="19"/>
        <v>0</v>
      </c>
      <c r="N93" s="216">
        <f>VLOOKUP($B93,'[1]Sắp xếp ĐVHC tỉnh'!$B$13:$Z$250,N$8,0)</f>
        <v>3850</v>
      </c>
      <c r="O93" s="209">
        <f t="shared" si="20"/>
        <v>0.98339719029374206</v>
      </c>
      <c r="P93" s="216">
        <f>VLOOKUP($B93,'[1]Sắp xếp ĐVHC tỉnh'!$B$13:$Z$250,P$8,0)</f>
        <v>65</v>
      </c>
      <c r="Q93" s="217">
        <f t="shared" si="3"/>
        <v>1.6602809706257982E-2</v>
      </c>
      <c r="R93" s="214">
        <f>VLOOKUP($B93,'[1]Sắp xếp ĐVHC tỉnh'!$B$13:$Z$250,R$8,0)</f>
        <v>0</v>
      </c>
      <c r="S93" s="214">
        <f>VLOOKUP($B93,'[1]Sắp xếp ĐVHC tỉnh'!$B$13:$Z$250,S$8,0)</f>
        <v>0</v>
      </c>
      <c r="T93" s="214">
        <f>VLOOKUP($B93,'[1]Sắp xếp ĐVHC tỉnh'!$B$13:$Z$250,T$8,0)</f>
        <v>0</v>
      </c>
      <c r="U93" s="218">
        <f>VLOOKUP($B93,'[1]Sắp xếp ĐVHC tỉnh'!$B$13:$Z$250,U$8,0)</f>
        <v>0</v>
      </c>
      <c r="V93" s="214">
        <f>VLOOKUP($B93,'[1]Sắp xếp ĐVHC tỉnh'!$B$13:$Z$250,V$8,0)</f>
        <v>0</v>
      </c>
      <c r="W93" s="214">
        <f>VLOOKUP($B93,'[1]Sắp xếp ĐVHC tỉnh'!$B$13:$Z$250,W$8,0)</f>
        <v>0</v>
      </c>
      <c r="X93" s="187" t="str">
        <f t="shared" si="12"/>
        <v/>
      </c>
      <c r="Y93" s="187" t="str">
        <f t="shared" si="6"/>
        <v/>
      </c>
      <c r="Z93" s="187" t="str">
        <f t="shared" si="7"/>
        <v/>
      </c>
      <c r="AA93" s="193"/>
    </row>
    <row r="94" spans="1:27" ht="18.75" customHeight="1">
      <c r="A94" s="219">
        <v>80</v>
      </c>
      <c r="B94" s="225" t="s">
        <v>146</v>
      </c>
      <c r="C94" s="214">
        <f>VLOOKUP($B94,'[1]Sắp xếp ĐVHC tỉnh'!$B$13:$Z$250,C$8,0)</f>
        <v>3212</v>
      </c>
      <c r="D94" s="214" t="e">
        <f>VLOOKUP($B94,'[1]Sắp xếp ĐVHC tỉnh'!$B$13:$Z$250,D$8,0)</f>
        <v>#VALUE!</v>
      </c>
      <c r="E94" s="214">
        <f>VLOOKUP($B94,'[1]Sắp xếp ĐVHC tỉnh'!$B$13:$Z$250,E$8,0)</f>
        <v>3212</v>
      </c>
      <c r="F94" s="214">
        <f>VLOOKUP($B94,'[1]Sắp xếp ĐVHC tỉnh'!$B$13:$Z$250,F$8,0)</f>
        <v>3212</v>
      </c>
      <c r="G94" s="215">
        <f t="shared" si="2"/>
        <v>1</v>
      </c>
      <c r="H94" s="214">
        <f>VLOOKUP($B94,'[1]Sắp xếp ĐVHC tỉnh'!$B$13:$Z$250,H$8,0)</f>
        <v>3212</v>
      </c>
      <c r="I94" s="209">
        <f t="shared" si="17"/>
        <v>1</v>
      </c>
      <c r="J94" s="216">
        <f>VLOOKUP($B94,'[1]Sắp xếp ĐVHC tỉnh'!$B$13:$Z$250,J$8,0)</f>
        <v>3211</v>
      </c>
      <c r="K94" s="209">
        <f t="shared" si="18"/>
        <v>0.99968866749688667</v>
      </c>
      <c r="L94" s="216">
        <f>VLOOKUP($B94,'[1]Sắp xếp ĐVHC tỉnh'!$B$13:$Z$250,L$8,0)</f>
        <v>1</v>
      </c>
      <c r="M94" s="209">
        <f t="shared" si="19"/>
        <v>3.1133250311332503E-4</v>
      </c>
      <c r="N94" s="216">
        <f>VLOOKUP($B94,'[1]Sắp xếp ĐVHC tỉnh'!$B$13:$Z$250,N$8,0)</f>
        <v>3202</v>
      </c>
      <c r="O94" s="209">
        <f t="shared" si="20"/>
        <v>0.99688667496886674</v>
      </c>
      <c r="P94" s="216">
        <f>VLOOKUP($B94,'[1]Sắp xếp ĐVHC tỉnh'!$B$13:$Z$250,P$8,0)</f>
        <v>9</v>
      </c>
      <c r="Q94" s="217">
        <f t="shared" si="3"/>
        <v>2.8019925280199252E-3</v>
      </c>
      <c r="R94" s="214">
        <f>VLOOKUP($B94,'[1]Sắp xếp ĐVHC tỉnh'!$B$13:$Z$250,R$8,0)</f>
        <v>0</v>
      </c>
      <c r="S94" s="214">
        <f>VLOOKUP($B94,'[1]Sắp xếp ĐVHC tỉnh'!$B$13:$Z$250,S$8,0)</f>
        <v>0</v>
      </c>
      <c r="T94" s="214">
        <f>VLOOKUP($B94,'[1]Sắp xếp ĐVHC tỉnh'!$B$13:$Z$250,T$8,0)</f>
        <v>0</v>
      </c>
      <c r="U94" s="218">
        <f>VLOOKUP($B94,'[1]Sắp xếp ĐVHC tỉnh'!$B$13:$Z$250,U$8,0)</f>
        <v>0</v>
      </c>
      <c r="V94" s="214">
        <f>VLOOKUP($B94,'[1]Sắp xếp ĐVHC tỉnh'!$B$13:$Z$250,V$8,0)</f>
        <v>0</v>
      </c>
      <c r="W94" s="214">
        <f>VLOOKUP($B94,'[1]Sắp xếp ĐVHC tỉnh'!$B$13:$Z$250,W$8,0)</f>
        <v>0</v>
      </c>
      <c r="X94" s="187" t="str">
        <f t="shared" si="12"/>
        <v/>
      </c>
      <c r="Y94" s="187" t="str">
        <f t="shared" si="6"/>
        <v/>
      </c>
      <c r="Z94" s="187" t="str">
        <f t="shared" si="7"/>
        <v/>
      </c>
      <c r="AA94" s="193"/>
    </row>
    <row r="95" spans="1:27" ht="18.75" customHeight="1">
      <c r="A95" s="219">
        <v>81</v>
      </c>
      <c r="B95" s="225" t="s">
        <v>147</v>
      </c>
      <c r="C95" s="214">
        <f>VLOOKUP($B95,'[1]Sắp xếp ĐVHC tỉnh'!$B$13:$Z$250,C$8,0)</f>
        <v>3149</v>
      </c>
      <c r="D95" s="214" t="e">
        <f>VLOOKUP($B95,'[1]Sắp xếp ĐVHC tỉnh'!$B$13:$Z$250,D$8,0)</f>
        <v>#VALUE!</v>
      </c>
      <c r="E95" s="214">
        <f>VLOOKUP($B95,'[1]Sắp xếp ĐVHC tỉnh'!$B$13:$Z$250,E$8,0)</f>
        <v>3149</v>
      </c>
      <c r="F95" s="214">
        <f>VLOOKUP($B95,'[1]Sắp xếp ĐVHC tỉnh'!$B$13:$Z$250,F$8,0)</f>
        <v>3149</v>
      </c>
      <c r="G95" s="215">
        <f t="shared" si="2"/>
        <v>1</v>
      </c>
      <c r="H95" s="214">
        <f>VLOOKUP($B95,'[1]Sắp xếp ĐVHC tỉnh'!$B$13:$Z$250,H$8,0)</f>
        <v>3149</v>
      </c>
      <c r="I95" s="209">
        <f t="shared" si="17"/>
        <v>1</v>
      </c>
      <c r="J95" s="216">
        <f>VLOOKUP($B95,'[1]Sắp xếp ĐVHC tỉnh'!$B$13:$Z$250,J$8,0)</f>
        <v>3149</v>
      </c>
      <c r="K95" s="209">
        <f t="shared" si="18"/>
        <v>1</v>
      </c>
      <c r="L95" s="216">
        <f>VLOOKUP($B95,'[1]Sắp xếp ĐVHC tỉnh'!$B$13:$Z$250,L$8,0)</f>
        <v>0</v>
      </c>
      <c r="M95" s="209">
        <f t="shared" si="19"/>
        <v>0</v>
      </c>
      <c r="N95" s="216">
        <f>VLOOKUP($B95,'[1]Sắp xếp ĐVHC tỉnh'!$B$13:$Z$250,N$8,0)</f>
        <v>3142</v>
      </c>
      <c r="O95" s="209">
        <f t="shared" si="20"/>
        <v>0.99777707208637667</v>
      </c>
      <c r="P95" s="216">
        <f>VLOOKUP($B95,'[1]Sắp xếp ĐVHC tỉnh'!$B$13:$Z$250,P$8,0)</f>
        <v>7</v>
      </c>
      <c r="Q95" s="217">
        <f t="shared" si="3"/>
        <v>2.2229279136233727E-3</v>
      </c>
      <c r="R95" s="214">
        <f>VLOOKUP($B95,'[1]Sắp xếp ĐVHC tỉnh'!$B$13:$Z$250,R$8,0)</f>
        <v>0</v>
      </c>
      <c r="S95" s="214">
        <f>VLOOKUP($B95,'[1]Sắp xếp ĐVHC tỉnh'!$B$13:$Z$250,S$8,0)</f>
        <v>0</v>
      </c>
      <c r="T95" s="214">
        <f>VLOOKUP($B95,'[1]Sắp xếp ĐVHC tỉnh'!$B$13:$Z$250,T$8,0)</f>
        <v>0</v>
      </c>
      <c r="U95" s="218">
        <f>VLOOKUP($B95,'[1]Sắp xếp ĐVHC tỉnh'!$B$13:$Z$250,U$8,0)</f>
        <v>0</v>
      </c>
      <c r="V95" s="214">
        <f>VLOOKUP($B95,'[1]Sắp xếp ĐVHC tỉnh'!$B$13:$Z$250,V$8,0)</f>
        <v>0</v>
      </c>
      <c r="W95" s="214">
        <f>VLOOKUP($B95,'[1]Sắp xếp ĐVHC tỉnh'!$B$13:$Z$250,W$8,0)</f>
        <v>0</v>
      </c>
      <c r="X95" s="187" t="str">
        <f t="shared" si="12"/>
        <v/>
      </c>
      <c r="Y95" s="187" t="str">
        <f t="shared" si="6"/>
        <v/>
      </c>
      <c r="Z95" s="187" t="str">
        <f t="shared" si="7"/>
        <v/>
      </c>
      <c r="AA95" s="193"/>
    </row>
    <row r="96" spans="1:27" ht="18.75" customHeight="1">
      <c r="A96" s="219">
        <v>82</v>
      </c>
      <c r="B96" s="225" t="s">
        <v>150</v>
      </c>
      <c r="C96" s="214">
        <f>VLOOKUP($B96,'[1]Sắp xếp ĐVHC tỉnh'!$B$13:$Z$250,C$8,0)</f>
        <v>3750</v>
      </c>
      <c r="D96" s="214" t="e">
        <f>VLOOKUP($B96,'[1]Sắp xếp ĐVHC tỉnh'!$B$13:$Z$250,D$8,0)</f>
        <v>#VALUE!</v>
      </c>
      <c r="E96" s="214">
        <f>VLOOKUP($B96,'[1]Sắp xếp ĐVHC tỉnh'!$B$13:$Z$250,E$8,0)</f>
        <v>3750</v>
      </c>
      <c r="F96" s="214">
        <f>VLOOKUP($B96,'[1]Sắp xếp ĐVHC tỉnh'!$B$13:$Z$250,F$8,0)</f>
        <v>3750</v>
      </c>
      <c r="G96" s="215">
        <f t="shared" si="2"/>
        <v>1</v>
      </c>
      <c r="H96" s="214">
        <f>VLOOKUP($B96,'[1]Sắp xếp ĐVHC tỉnh'!$B$13:$Z$250,H$8,0)</f>
        <v>3750</v>
      </c>
      <c r="I96" s="209">
        <f t="shared" si="17"/>
        <v>1</v>
      </c>
      <c r="J96" s="216">
        <f>VLOOKUP($B96,'[1]Sắp xếp ĐVHC tỉnh'!$B$13:$Z$250,J$8,0)</f>
        <v>3750</v>
      </c>
      <c r="K96" s="209">
        <f t="shared" si="18"/>
        <v>1</v>
      </c>
      <c r="L96" s="216">
        <f>VLOOKUP($B96,'[1]Sắp xếp ĐVHC tỉnh'!$B$13:$Z$250,L$8,0)</f>
        <v>0</v>
      </c>
      <c r="M96" s="209">
        <f t="shared" si="19"/>
        <v>0</v>
      </c>
      <c r="N96" s="216">
        <f>VLOOKUP($B96,'[1]Sắp xếp ĐVHC tỉnh'!$B$13:$Z$250,N$8,0)</f>
        <v>3744</v>
      </c>
      <c r="O96" s="209">
        <f t="shared" si="20"/>
        <v>0.99839999999999995</v>
      </c>
      <c r="P96" s="216">
        <f>VLOOKUP($B96,'[1]Sắp xếp ĐVHC tỉnh'!$B$13:$Z$250,P$8,0)</f>
        <v>6</v>
      </c>
      <c r="Q96" s="217">
        <f t="shared" si="3"/>
        <v>1.6000000000000001E-3</v>
      </c>
      <c r="R96" s="214">
        <f>VLOOKUP($B96,'[1]Sắp xếp ĐVHC tỉnh'!$B$13:$Z$250,R$8,0)</f>
        <v>1</v>
      </c>
      <c r="S96" s="214" t="str">
        <f>VLOOKUP($B96,'[1]Sắp xếp ĐVHC tỉnh'!$B$13:$Z$250,S$8,0)</f>
        <v>Hà Bắc</v>
      </c>
      <c r="T96" s="214">
        <f>VLOOKUP($B96,'[1]Sắp xếp ĐVHC tỉnh'!$B$13:$Z$250,T$8,0)</f>
        <v>0</v>
      </c>
      <c r="U96" s="218">
        <f>VLOOKUP($B96,'[1]Sắp xếp ĐVHC tỉnh'!$B$13:$Z$250,U$8,0)</f>
        <v>0</v>
      </c>
      <c r="V96" s="214">
        <f>VLOOKUP($B96,'[1]Sắp xếp ĐVHC tỉnh'!$B$13:$Z$250,V$8,0)</f>
        <v>0</v>
      </c>
      <c r="W96" s="214">
        <f>VLOOKUP($B96,'[1]Sắp xếp ĐVHC tỉnh'!$B$13:$Z$250,W$8,0)</f>
        <v>0</v>
      </c>
      <c r="X96" s="187" t="str">
        <f t="shared" si="12"/>
        <v/>
      </c>
      <c r="Y96" s="187" t="str">
        <f t="shared" si="6"/>
        <v/>
      </c>
      <c r="Z96" s="187" t="str">
        <f t="shared" si="7"/>
        <v/>
      </c>
      <c r="AA96" s="193"/>
    </row>
    <row r="97" spans="1:27" ht="18.75" customHeight="1">
      <c r="A97" s="219">
        <v>83</v>
      </c>
      <c r="B97" s="225" t="s">
        <v>149</v>
      </c>
      <c r="C97" s="214">
        <f>VLOOKUP($B97,'[1]Sắp xếp ĐVHC tỉnh'!$B$13:$Z$250,C$8,0)</f>
        <v>2672</v>
      </c>
      <c r="D97" s="214" t="e">
        <f>VLOOKUP($B97,'[1]Sắp xếp ĐVHC tỉnh'!$B$13:$Z$250,D$8,0)</f>
        <v>#VALUE!</v>
      </c>
      <c r="E97" s="214">
        <f>VLOOKUP($B97,'[1]Sắp xếp ĐVHC tỉnh'!$B$13:$Z$250,E$8,0)</f>
        <v>2672</v>
      </c>
      <c r="F97" s="214">
        <f>VLOOKUP($B97,'[1]Sắp xếp ĐVHC tỉnh'!$B$13:$Z$250,F$8,0)</f>
        <v>2672</v>
      </c>
      <c r="G97" s="215">
        <f t="shared" si="2"/>
        <v>1</v>
      </c>
      <c r="H97" s="214">
        <f>VLOOKUP($B97,'[1]Sắp xếp ĐVHC tỉnh'!$B$13:$Z$250,H$8,0)</f>
        <v>2672</v>
      </c>
      <c r="I97" s="209">
        <f t="shared" si="17"/>
        <v>1</v>
      </c>
      <c r="J97" s="216">
        <f>VLOOKUP($B97,'[1]Sắp xếp ĐVHC tỉnh'!$B$13:$Z$250,J$8,0)</f>
        <v>2672</v>
      </c>
      <c r="K97" s="209">
        <f t="shared" si="18"/>
        <v>1</v>
      </c>
      <c r="L97" s="216">
        <f>VLOOKUP($B97,'[1]Sắp xếp ĐVHC tỉnh'!$B$13:$Z$250,L$8,0)</f>
        <v>0</v>
      </c>
      <c r="M97" s="209">
        <f t="shared" si="19"/>
        <v>0</v>
      </c>
      <c r="N97" s="216">
        <f>VLOOKUP($B97,'[1]Sắp xếp ĐVHC tỉnh'!$B$13:$Z$250,N$8,0)</f>
        <v>2652</v>
      </c>
      <c r="O97" s="209">
        <f t="shared" si="20"/>
        <v>0.99251497005988021</v>
      </c>
      <c r="P97" s="216">
        <f>VLOOKUP($B97,'[1]Sắp xếp ĐVHC tỉnh'!$B$13:$Z$250,P$8,0)</f>
        <v>20</v>
      </c>
      <c r="Q97" s="217">
        <f t="shared" si="3"/>
        <v>7.4850299401197605E-3</v>
      </c>
      <c r="R97" s="214">
        <f>VLOOKUP($B97,'[1]Sắp xếp ĐVHC tỉnh'!$B$13:$Z$250,R$8,0)</f>
        <v>0</v>
      </c>
      <c r="S97" s="214">
        <f>VLOOKUP($B97,'[1]Sắp xếp ĐVHC tỉnh'!$B$13:$Z$250,S$8,0)</f>
        <v>0</v>
      </c>
      <c r="T97" s="214">
        <f>VLOOKUP($B97,'[1]Sắp xếp ĐVHC tỉnh'!$B$13:$Z$250,T$8,0)</f>
        <v>0</v>
      </c>
      <c r="U97" s="218">
        <f>VLOOKUP($B97,'[1]Sắp xếp ĐVHC tỉnh'!$B$13:$Z$250,U$8,0)</f>
        <v>0</v>
      </c>
      <c r="V97" s="214">
        <f>VLOOKUP($B97,'[1]Sắp xếp ĐVHC tỉnh'!$B$13:$Z$250,V$8,0)</f>
        <v>0</v>
      </c>
      <c r="W97" s="214">
        <f>VLOOKUP($B97,'[1]Sắp xếp ĐVHC tỉnh'!$B$13:$Z$250,W$8,0)</f>
        <v>0</v>
      </c>
      <c r="X97" s="187" t="str">
        <f t="shared" si="12"/>
        <v/>
      </c>
      <c r="Y97" s="187" t="str">
        <f t="shared" si="6"/>
        <v/>
      </c>
      <c r="Z97" s="187" t="str">
        <f t="shared" si="7"/>
        <v/>
      </c>
      <c r="AA97" s="193"/>
    </row>
    <row r="98" spans="1:27" ht="18.75" customHeight="1">
      <c r="A98" s="219">
        <v>84</v>
      </c>
      <c r="B98" s="225" t="s">
        <v>151</v>
      </c>
      <c r="C98" s="222">
        <f>VLOOKUP($B98,'[1]Sắp xếp ĐVHC tỉnh'!$B$13:$Z$250,C$8,0)</f>
        <v>1953</v>
      </c>
      <c r="D98" s="214" t="e">
        <f>VLOOKUP($B98,'[1]Sắp xếp ĐVHC tỉnh'!$B$13:$Z$250,D$8,0)</f>
        <v>#VALUE!</v>
      </c>
      <c r="E98" s="222">
        <f>VLOOKUP($B98,'[1]Sắp xếp ĐVHC tỉnh'!$B$13:$Z$250,E$8,0)</f>
        <v>1953</v>
      </c>
      <c r="F98" s="214">
        <f>VLOOKUP($B98,'[1]Sắp xếp ĐVHC tỉnh'!$B$13:$Z$250,F$8,0)</f>
        <v>1953</v>
      </c>
      <c r="G98" s="215">
        <f t="shared" si="2"/>
        <v>1</v>
      </c>
      <c r="H98" s="214">
        <f>VLOOKUP($B98,'[1]Sắp xếp ĐVHC tỉnh'!$B$13:$Z$250,H$8,0)</f>
        <v>1953</v>
      </c>
      <c r="I98" s="209">
        <f t="shared" si="17"/>
        <v>1</v>
      </c>
      <c r="J98" s="216">
        <f>VLOOKUP($B98,'[1]Sắp xếp ĐVHC tỉnh'!$B$13:$Z$250,J$8,0)</f>
        <v>1953</v>
      </c>
      <c r="K98" s="209">
        <f t="shared" si="18"/>
        <v>1</v>
      </c>
      <c r="L98" s="216">
        <f>VLOOKUP($B98,'[1]Sắp xếp ĐVHC tỉnh'!$B$13:$Z$250,L$8,0)</f>
        <v>0</v>
      </c>
      <c r="M98" s="209">
        <f t="shared" si="19"/>
        <v>0</v>
      </c>
      <c r="N98" s="216">
        <f>VLOOKUP($B98,'[1]Sắp xếp ĐVHC tỉnh'!$B$13:$Z$250,N$8,0)</f>
        <v>1928</v>
      </c>
      <c r="O98" s="209">
        <f t="shared" si="20"/>
        <v>0.98719918074756785</v>
      </c>
      <c r="P98" s="216">
        <f>VLOOKUP($B98,'[1]Sắp xếp ĐVHC tỉnh'!$B$13:$Z$250,P$8,0)</f>
        <v>25</v>
      </c>
      <c r="Q98" s="217">
        <f t="shared" si="3"/>
        <v>1.2800819252432157E-2</v>
      </c>
      <c r="R98" s="214">
        <f>VLOOKUP($B98,'[1]Sắp xếp ĐVHC tỉnh'!$B$13:$Z$250,R$8,0)</f>
        <v>0</v>
      </c>
      <c r="S98" s="214">
        <f>VLOOKUP($B98,'[1]Sắp xếp ĐVHC tỉnh'!$B$13:$Z$250,S$8,0)</f>
        <v>0</v>
      </c>
      <c r="T98" s="214">
        <f>VLOOKUP($B98,'[1]Sắp xếp ĐVHC tỉnh'!$B$13:$Z$250,T$8,0)</f>
        <v>0</v>
      </c>
      <c r="U98" s="218">
        <f>VLOOKUP($B98,'[1]Sắp xếp ĐVHC tỉnh'!$B$13:$Z$250,U$8,0)</f>
        <v>0</v>
      </c>
      <c r="V98" s="214">
        <f>VLOOKUP($B98,'[1]Sắp xếp ĐVHC tỉnh'!$B$13:$Z$250,V$8,0)</f>
        <v>0</v>
      </c>
      <c r="W98" s="214">
        <f>VLOOKUP($B98,'[1]Sắp xếp ĐVHC tỉnh'!$B$13:$Z$250,W$8,0)</f>
        <v>0</v>
      </c>
      <c r="X98" s="187" t="str">
        <f t="shared" si="12"/>
        <v/>
      </c>
      <c r="Y98" s="187" t="str">
        <f t="shared" si="6"/>
        <v/>
      </c>
      <c r="Z98" s="187" t="str">
        <f t="shared" si="7"/>
        <v/>
      </c>
      <c r="AA98" s="193"/>
    </row>
    <row r="99" spans="1:27" ht="18.75" customHeight="1">
      <c r="A99" s="219">
        <v>85</v>
      </c>
      <c r="B99" s="225" t="s">
        <v>153</v>
      </c>
      <c r="C99" s="214">
        <f>VLOOKUP($B99,'[1]Sắp xếp ĐVHC tỉnh'!$B$13:$Z$250,C$8,0)</f>
        <v>2265</v>
      </c>
      <c r="D99" s="214" t="e">
        <f>VLOOKUP($B99,'[1]Sắp xếp ĐVHC tỉnh'!$B$13:$Z$250,D$8,0)</f>
        <v>#VALUE!</v>
      </c>
      <c r="E99" s="214">
        <f>VLOOKUP($B99,'[1]Sắp xếp ĐVHC tỉnh'!$B$13:$Z$250,E$8,0)</f>
        <v>2241</v>
      </c>
      <c r="F99" s="214">
        <f>VLOOKUP($B99,'[1]Sắp xếp ĐVHC tỉnh'!$B$13:$Z$250,F$8,0)</f>
        <v>2241</v>
      </c>
      <c r="G99" s="215">
        <f t="shared" si="2"/>
        <v>1</v>
      </c>
      <c r="H99" s="214">
        <f>VLOOKUP($B99,'[1]Sắp xếp ĐVHC tỉnh'!$B$13:$Z$250,H$8,0)</f>
        <v>2241</v>
      </c>
      <c r="I99" s="209">
        <f t="shared" si="17"/>
        <v>0.98940397350993381</v>
      </c>
      <c r="J99" s="216">
        <f>VLOOKUP($B99,'[1]Sắp xếp ĐVHC tỉnh'!$B$13:$Z$250,J$8,0)</f>
        <v>2233</v>
      </c>
      <c r="K99" s="209">
        <f t="shared" si="18"/>
        <v>0.99643016510486393</v>
      </c>
      <c r="L99" s="216">
        <f>VLOOKUP($B99,'[1]Sắp xếp ĐVHC tỉnh'!$B$13:$Z$250,L$8,0)</f>
        <v>8</v>
      </c>
      <c r="M99" s="209">
        <f t="shared" si="19"/>
        <v>3.5698348951360998E-3</v>
      </c>
      <c r="N99" s="216">
        <f>VLOOKUP($B99,'[1]Sắp xếp ĐVHC tỉnh'!$B$13:$Z$250,N$8,0)</f>
        <v>2186</v>
      </c>
      <c r="O99" s="209">
        <f t="shared" si="20"/>
        <v>0.96512141280353203</v>
      </c>
      <c r="P99" s="216">
        <f>VLOOKUP($B99,'[1]Sắp xếp ĐVHC tỉnh'!$B$13:$Z$250,P$8,0)</f>
        <v>47</v>
      </c>
      <c r="Q99" s="217">
        <f t="shared" si="3"/>
        <v>2.075055187637969E-2</v>
      </c>
      <c r="R99" s="214">
        <v>2</v>
      </c>
      <c r="S99" s="214">
        <f>VLOOKUP($B99,'[1]Sắp xếp ĐVHC tỉnh'!$B$13:$Z$250,S$8,0)</f>
        <v>0</v>
      </c>
      <c r="T99" s="214">
        <f>VLOOKUP($B99,'[1]Sắp xếp ĐVHC tỉnh'!$B$13:$Z$250,T$8,0)</f>
        <v>0</v>
      </c>
      <c r="U99" s="218">
        <f>VLOOKUP($B99,'[1]Sắp xếp ĐVHC tỉnh'!$B$13:$Z$250,U$8,0)</f>
        <v>0</v>
      </c>
      <c r="V99" s="214">
        <f>VLOOKUP($B99,'[1]Sắp xếp ĐVHC tỉnh'!$B$13:$Z$250,V$8,0)</f>
        <v>0</v>
      </c>
      <c r="W99" s="214">
        <f>VLOOKUP($B99,'[1]Sắp xếp ĐVHC tỉnh'!$B$13:$Z$250,W$8,0)</f>
        <v>0</v>
      </c>
      <c r="X99" s="187" t="str">
        <f t="shared" si="12"/>
        <v/>
      </c>
      <c r="Y99" s="187" t="str">
        <f t="shared" si="6"/>
        <v/>
      </c>
      <c r="Z99" s="187" t="str">
        <f t="shared" si="7"/>
        <v/>
      </c>
      <c r="AA99" s="193"/>
    </row>
    <row r="100" spans="1:27" ht="18.75" customHeight="1">
      <c r="A100" s="219">
        <v>86</v>
      </c>
      <c r="B100" s="225" t="s">
        <v>154</v>
      </c>
      <c r="C100" s="214">
        <f>VLOOKUP($B100,'[1]Sắp xếp ĐVHC tỉnh'!$B$13:$Z$250,C$8,0)</f>
        <v>5443</v>
      </c>
      <c r="D100" s="214" t="e">
        <f>VLOOKUP($B100,'[1]Sắp xếp ĐVHC tỉnh'!$B$13:$Z$250,D$8,0)</f>
        <v>#VALUE!</v>
      </c>
      <c r="E100" s="214">
        <f>VLOOKUP($B100,'[1]Sắp xếp ĐVHC tỉnh'!$B$13:$Z$250,E$8,0)</f>
        <v>5443</v>
      </c>
      <c r="F100" s="214">
        <f>VLOOKUP($B100,'[1]Sắp xếp ĐVHC tỉnh'!$B$13:$Z$250,F$8,0)</f>
        <v>5443</v>
      </c>
      <c r="G100" s="215">
        <f t="shared" si="2"/>
        <v>1</v>
      </c>
      <c r="H100" s="214">
        <f>VLOOKUP($B100,'[1]Sắp xếp ĐVHC tỉnh'!$B$13:$Z$250,H$8,0)</f>
        <v>5443</v>
      </c>
      <c r="I100" s="209">
        <f t="shared" si="17"/>
        <v>1</v>
      </c>
      <c r="J100" s="216">
        <f>VLOOKUP($B100,'[1]Sắp xếp ĐVHC tỉnh'!$B$13:$Z$250,J$8,0)</f>
        <v>5433</v>
      </c>
      <c r="K100" s="209">
        <f t="shared" si="18"/>
        <v>0.99816277787984564</v>
      </c>
      <c r="L100" s="216">
        <f>VLOOKUP($B100,'[1]Sắp xếp ĐVHC tỉnh'!$B$13:$Z$250,L$8,0)</f>
        <v>10</v>
      </c>
      <c r="M100" s="209">
        <f t="shared" si="19"/>
        <v>1.8372221201543267E-3</v>
      </c>
      <c r="N100" s="216">
        <f>VLOOKUP($B100,'[1]Sắp xếp ĐVHC tỉnh'!$B$13:$Z$250,N$8,0)</f>
        <v>5358</v>
      </c>
      <c r="O100" s="209">
        <f t="shared" si="20"/>
        <v>0.98438361197868818</v>
      </c>
      <c r="P100" s="216">
        <f>VLOOKUP($B100,'[1]Sắp xếp ĐVHC tỉnh'!$B$13:$Z$250,P$8,0)</f>
        <v>75</v>
      </c>
      <c r="Q100" s="217">
        <f t="shared" si="3"/>
        <v>1.377916590115745E-2</v>
      </c>
      <c r="R100" s="214">
        <f>VLOOKUP($B100,'[1]Sắp xếp ĐVHC tỉnh'!$B$13:$Z$250,R$8,0)</f>
        <v>0</v>
      </c>
      <c r="S100" s="214">
        <f>VLOOKUP($B100,'[1]Sắp xếp ĐVHC tỉnh'!$B$13:$Z$250,S$8,0)</f>
        <v>0</v>
      </c>
      <c r="T100" s="214">
        <f>VLOOKUP($B100,'[1]Sắp xếp ĐVHC tỉnh'!$B$13:$Z$250,T$8,0)</f>
        <v>0</v>
      </c>
      <c r="U100" s="218">
        <f>VLOOKUP($B100,'[1]Sắp xếp ĐVHC tỉnh'!$B$13:$Z$250,U$8,0)</f>
        <v>0</v>
      </c>
      <c r="V100" s="214">
        <f>VLOOKUP($B100,'[1]Sắp xếp ĐVHC tỉnh'!$B$13:$Z$250,V$8,0)</f>
        <v>0</v>
      </c>
      <c r="W100" s="214">
        <f>VLOOKUP($B100,'[1]Sắp xếp ĐVHC tỉnh'!$B$13:$Z$250,W$8,0)</f>
        <v>0</v>
      </c>
      <c r="X100" s="187" t="str">
        <f t="shared" si="12"/>
        <v/>
      </c>
      <c r="Y100" s="187" t="str">
        <f t="shared" si="6"/>
        <v/>
      </c>
      <c r="Z100" s="187" t="str">
        <f t="shared" si="7"/>
        <v/>
      </c>
      <c r="AA100" s="193"/>
    </row>
    <row r="101" spans="1:27" ht="18.75" customHeight="1">
      <c r="A101" s="219">
        <v>87</v>
      </c>
      <c r="B101" s="225" t="s">
        <v>155</v>
      </c>
      <c r="C101" s="214">
        <f>VLOOKUP($B101,'[1]Sắp xếp ĐVHC tỉnh'!$B$13:$Z$250,C$8,0)</f>
        <v>2152</v>
      </c>
      <c r="D101" s="214" t="e">
        <f>VLOOKUP($B101,'[1]Sắp xếp ĐVHC tỉnh'!$B$13:$Z$250,D$8,0)</f>
        <v>#VALUE!</v>
      </c>
      <c r="E101" s="214">
        <f>VLOOKUP($B101,'[1]Sắp xếp ĐVHC tỉnh'!$B$13:$Z$250,E$8,0)</f>
        <v>2152</v>
      </c>
      <c r="F101" s="214">
        <f>VLOOKUP($B101,'[1]Sắp xếp ĐVHC tỉnh'!$B$13:$Z$250,F$8,0)</f>
        <v>2152</v>
      </c>
      <c r="G101" s="215">
        <f t="shared" si="2"/>
        <v>1</v>
      </c>
      <c r="H101" s="214">
        <f>VLOOKUP($B101,'[1]Sắp xếp ĐVHC tỉnh'!$B$13:$Z$250,H$8,0)</f>
        <v>2152</v>
      </c>
      <c r="I101" s="209">
        <f t="shared" si="17"/>
        <v>1</v>
      </c>
      <c r="J101" s="216">
        <f>VLOOKUP($B101,'[1]Sắp xếp ĐVHC tỉnh'!$B$13:$Z$250,J$8,0)</f>
        <v>2151</v>
      </c>
      <c r="K101" s="209">
        <f t="shared" si="18"/>
        <v>0.99953531598513012</v>
      </c>
      <c r="L101" s="216">
        <f>VLOOKUP($B101,'[1]Sắp xếp ĐVHC tỉnh'!$B$13:$Z$250,L$8,0)</f>
        <v>1</v>
      </c>
      <c r="M101" s="209">
        <f t="shared" si="19"/>
        <v>4.6468401486988845E-4</v>
      </c>
      <c r="N101" s="216">
        <f>VLOOKUP($B101,'[1]Sắp xếp ĐVHC tỉnh'!$B$13:$Z$250,N$8,0)</f>
        <v>2133</v>
      </c>
      <c r="O101" s="209">
        <f t="shared" si="20"/>
        <v>0.99117100371747213</v>
      </c>
      <c r="P101" s="216">
        <f>VLOOKUP($B101,'[1]Sắp xếp ĐVHC tỉnh'!$B$13:$Z$250,P$8,0)</f>
        <v>18</v>
      </c>
      <c r="Q101" s="217">
        <f t="shared" si="3"/>
        <v>8.3643122676579917E-3</v>
      </c>
      <c r="R101" s="214">
        <f>VLOOKUP($B101,'[1]Sắp xếp ĐVHC tỉnh'!$B$13:$Z$250,R$8,0)</f>
        <v>0</v>
      </c>
      <c r="S101" s="214">
        <f>VLOOKUP($B101,'[1]Sắp xếp ĐVHC tỉnh'!$B$13:$Z$250,S$8,0)</f>
        <v>0</v>
      </c>
      <c r="T101" s="214">
        <f>VLOOKUP($B101,'[1]Sắp xếp ĐVHC tỉnh'!$B$13:$Z$250,T$8,0)</f>
        <v>0</v>
      </c>
      <c r="U101" s="218">
        <f>VLOOKUP($B101,'[1]Sắp xếp ĐVHC tỉnh'!$B$13:$Z$250,U$8,0)</f>
        <v>0</v>
      </c>
      <c r="V101" s="214">
        <f>VLOOKUP($B101,'[1]Sắp xếp ĐVHC tỉnh'!$B$13:$Z$250,V$8,0)</f>
        <v>0</v>
      </c>
      <c r="W101" s="214">
        <f>VLOOKUP($B101,'[1]Sắp xếp ĐVHC tỉnh'!$B$13:$Z$250,W$8,0)</f>
        <v>0</v>
      </c>
      <c r="X101" s="187" t="str">
        <f t="shared" si="12"/>
        <v/>
      </c>
      <c r="Y101" s="187" t="str">
        <f t="shared" si="6"/>
        <v/>
      </c>
      <c r="Z101" s="187" t="str">
        <f t="shared" si="7"/>
        <v/>
      </c>
      <c r="AA101" s="193"/>
    </row>
    <row r="102" spans="1:27" ht="18.75" customHeight="1">
      <c r="A102" s="219">
        <v>88</v>
      </c>
      <c r="B102" s="225" t="s">
        <v>156</v>
      </c>
      <c r="C102" s="214">
        <f>VLOOKUP($B102,'[1]Sắp xếp ĐVHC tỉnh'!$B$13:$Z$250,C$8,0)</f>
        <v>2410</v>
      </c>
      <c r="D102" s="214" t="e">
        <f>VLOOKUP($B102,'[1]Sắp xếp ĐVHC tỉnh'!$B$13:$Z$250,D$8,0)</f>
        <v>#VALUE!</v>
      </c>
      <c r="E102" s="214">
        <f>VLOOKUP($B102,'[1]Sắp xếp ĐVHC tỉnh'!$B$13:$Z$250,E$8,0)</f>
        <v>2410</v>
      </c>
      <c r="F102" s="214">
        <f>VLOOKUP($B102,'[1]Sắp xếp ĐVHC tỉnh'!$B$13:$Z$250,F$8,0)</f>
        <v>2410</v>
      </c>
      <c r="G102" s="215">
        <f t="shared" si="2"/>
        <v>1</v>
      </c>
      <c r="H102" s="214">
        <f>VLOOKUP($B102,'[1]Sắp xếp ĐVHC tỉnh'!$B$13:$Z$250,H$8,0)</f>
        <v>2410</v>
      </c>
      <c r="I102" s="209">
        <f t="shared" si="17"/>
        <v>1</v>
      </c>
      <c r="J102" s="216">
        <f>VLOOKUP($B102,'[1]Sắp xếp ĐVHC tỉnh'!$B$13:$Z$250,J$8,0)</f>
        <v>2409</v>
      </c>
      <c r="K102" s="209">
        <f t="shared" si="18"/>
        <v>0.9995850622406639</v>
      </c>
      <c r="L102" s="216">
        <f>VLOOKUP($B102,'[1]Sắp xếp ĐVHC tỉnh'!$B$13:$Z$250,L$8,0)</f>
        <v>1</v>
      </c>
      <c r="M102" s="209">
        <f t="shared" si="19"/>
        <v>4.1493775933609957E-4</v>
      </c>
      <c r="N102" s="216">
        <f>VLOOKUP($B102,'[1]Sắp xếp ĐVHC tỉnh'!$B$13:$Z$250,N$8,0)</f>
        <v>2401</v>
      </c>
      <c r="O102" s="209">
        <f t="shared" si="20"/>
        <v>0.99626556016597512</v>
      </c>
      <c r="P102" s="216">
        <f>VLOOKUP($B102,'[1]Sắp xếp ĐVHC tỉnh'!$B$13:$Z$250,P$8,0)</f>
        <v>8</v>
      </c>
      <c r="Q102" s="217">
        <f t="shared" si="3"/>
        <v>3.3195020746887966E-3</v>
      </c>
      <c r="R102" s="214">
        <f>VLOOKUP($B102,'[1]Sắp xếp ĐVHC tỉnh'!$B$13:$Z$250,R$8,0)</f>
        <v>0</v>
      </c>
      <c r="S102" s="214">
        <f>VLOOKUP($B102,'[1]Sắp xếp ĐVHC tỉnh'!$B$13:$Z$250,S$8,0)</f>
        <v>0</v>
      </c>
      <c r="T102" s="214">
        <f>VLOOKUP($B102,'[1]Sắp xếp ĐVHC tỉnh'!$B$13:$Z$250,T$8,0)</f>
        <v>0</v>
      </c>
      <c r="U102" s="218">
        <f>VLOOKUP($B102,'[1]Sắp xếp ĐVHC tỉnh'!$B$13:$Z$250,U$8,0)</f>
        <v>0</v>
      </c>
      <c r="V102" s="214">
        <f>VLOOKUP($B102,'[1]Sắp xếp ĐVHC tỉnh'!$B$13:$Z$250,V$8,0)</f>
        <v>0</v>
      </c>
      <c r="W102" s="214">
        <f>VLOOKUP($B102,'[1]Sắp xếp ĐVHC tỉnh'!$B$13:$Z$250,W$8,0)</f>
        <v>0</v>
      </c>
      <c r="X102" s="187" t="str">
        <f t="shared" si="12"/>
        <v/>
      </c>
      <c r="Y102" s="187" t="str">
        <f t="shared" si="6"/>
        <v/>
      </c>
      <c r="Z102" s="187" t="str">
        <f t="shared" si="7"/>
        <v/>
      </c>
      <c r="AA102" s="193"/>
    </row>
    <row r="103" spans="1:27" ht="18.75" customHeight="1" thickBot="1">
      <c r="A103" s="219">
        <v>89</v>
      </c>
      <c r="B103" s="225" t="s">
        <v>157</v>
      </c>
      <c r="C103" s="214">
        <f>VLOOKUP($B103,'[1]Sắp xếp ĐVHC tỉnh'!$B$13:$Z$250,C$8,0)</f>
        <v>1671</v>
      </c>
      <c r="D103" s="214" t="e">
        <f>VLOOKUP($B103,'[1]Sắp xếp ĐVHC tỉnh'!$B$13:$Z$250,D$8,0)</f>
        <v>#VALUE!</v>
      </c>
      <c r="E103" s="214">
        <f>VLOOKUP($B103,'[1]Sắp xếp ĐVHC tỉnh'!$B$13:$Z$250,E$8,0)</f>
        <v>1671</v>
      </c>
      <c r="F103" s="214">
        <f>VLOOKUP($B103,'[1]Sắp xếp ĐVHC tỉnh'!$B$13:$Z$250,F$8,0)</f>
        <v>1671</v>
      </c>
      <c r="G103" s="215">
        <f t="shared" si="2"/>
        <v>1</v>
      </c>
      <c r="H103" s="214">
        <f>VLOOKUP($B103,'[1]Sắp xếp ĐVHC tỉnh'!$B$13:$Z$250,H$8,0)</f>
        <v>1671</v>
      </c>
      <c r="I103" s="209">
        <f t="shared" si="17"/>
        <v>1</v>
      </c>
      <c r="J103" s="216">
        <f>VLOOKUP($B103,'[1]Sắp xếp ĐVHC tỉnh'!$B$13:$Z$250,J$8,0)</f>
        <v>1671</v>
      </c>
      <c r="K103" s="209">
        <f t="shared" si="18"/>
        <v>1</v>
      </c>
      <c r="L103" s="216">
        <f>VLOOKUP($B103,'[1]Sắp xếp ĐVHC tỉnh'!$B$13:$Z$250,L$8,0)</f>
        <v>0</v>
      </c>
      <c r="M103" s="209">
        <f t="shared" si="19"/>
        <v>0</v>
      </c>
      <c r="N103" s="216">
        <f>VLOOKUP($B103,'[1]Sắp xếp ĐVHC tỉnh'!$B$13:$Z$250,N$8,0)</f>
        <v>1669</v>
      </c>
      <c r="O103" s="209">
        <f t="shared" si="20"/>
        <v>0.99880311190903648</v>
      </c>
      <c r="P103" s="216">
        <f>VLOOKUP($B103,'[1]Sắp xếp ĐVHC tỉnh'!$B$13:$Z$250,P$8,0)</f>
        <v>2</v>
      </c>
      <c r="Q103" s="217">
        <f t="shared" si="3"/>
        <v>1.1968880909634949E-3</v>
      </c>
      <c r="R103" s="214">
        <f>VLOOKUP($B103,'[1]Sắp xếp ĐVHC tỉnh'!$B$13:$Z$250,R$8,0)</f>
        <v>0</v>
      </c>
      <c r="S103" s="214">
        <f>VLOOKUP($B103,'[1]Sắp xếp ĐVHC tỉnh'!$B$13:$Z$250,S$8,0)</f>
        <v>0</v>
      </c>
      <c r="T103" s="214">
        <f>VLOOKUP($B103,'[1]Sắp xếp ĐVHC tỉnh'!$B$13:$Z$250,T$8,0)</f>
        <v>0</v>
      </c>
      <c r="U103" s="218">
        <f>VLOOKUP($B103,'[1]Sắp xếp ĐVHC tỉnh'!$B$13:$Z$250,U$8,0)</f>
        <v>0</v>
      </c>
      <c r="V103" s="214">
        <f>VLOOKUP($B103,'[1]Sắp xếp ĐVHC tỉnh'!$B$13:$Z$250,V$8,0)</f>
        <v>0</v>
      </c>
      <c r="W103" s="214">
        <f>VLOOKUP($B103,'[1]Sắp xếp ĐVHC tỉnh'!$B$13:$Z$250,W$8,0)</f>
        <v>0</v>
      </c>
      <c r="X103" s="187" t="str">
        <f t="shared" si="12"/>
        <v/>
      </c>
      <c r="Y103" s="187" t="str">
        <f t="shared" si="6"/>
        <v/>
      </c>
      <c r="Z103" s="187" t="str">
        <f t="shared" si="7"/>
        <v/>
      </c>
      <c r="AA103" s="193"/>
    </row>
    <row r="104" spans="1:27" ht="18.75" customHeight="1" thickTop="1">
      <c r="A104" s="226" t="s">
        <v>158</v>
      </c>
      <c r="B104" s="238" t="s">
        <v>159</v>
      </c>
      <c r="C104" s="230">
        <f t="shared" ref="C104:F104" si="22">SUM(C105:C121)</f>
        <v>29553</v>
      </c>
      <c r="D104" s="230" t="e">
        <f t="shared" si="22"/>
        <v>#VALUE!</v>
      </c>
      <c r="E104" s="230">
        <f t="shared" si="22"/>
        <v>29391</v>
      </c>
      <c r="F104" s="230">
        <f t="shared" si="22"/>
        <v>29391</v>
      </c>
      <c r="G104" s="215">
        <f t="shared" si="2"/>
        <v>1</v>
      </c>
      <c r="H104" s="230">
        <f>SUM(H105:H121)</f>
        <v>29391</v>
      </c>
      <c r="I104" s="209">
        <f t="shared" si="17"/>
        <v>0.99451832301289211</v>
      </c>
      <c r="J104" s="231">
        <f>SUM(J105:J121)</f>
        <v>29331</v>
      </c>
      <c r="K104" s="209">
        <f t="shared" si="18"/>
        <v>0.99795855874247219</v>
      </c>
      <c r="L104" s="231">
        <f>SUM(L105:L121)</f>
        <v>60</v>
      </c>
      <c r="M104" s="209">
        <f t="shared" si="19"/>
        <v>2.0414412575278148E-3</v>
      </c>
      <c r="N104" s="231">
        <f>SUM(N105:N121)</f>
        <v>28955</v>
      </c>
      <c r="O104" s="209">
        <f t="shared" si="20"/>
        <v>0.97976516766487332</v>
      </c>
      <c r="P104" s="231">
        <f>SUM(P105:P121)</f>
        <v>376</v>
      </c>
      <c r="Q104" s="217">
        <f t="shared" si="3"/>
        <v>1.2722904612052922E-2</v>
      </c>
      <c r="R104" s="230">
        <f t="shared" ref="R104:T104" si="23">SUM(R105:R121)</f>
        <v>31</v>
      </c>
      <c r="S104" s="230">
        <f t="shared" si="23"/>
        <v>0</v>
      </c>
      <c r="T104" s="230">
        <f t="shared" si="23"/>
        <v>0</v>
      </c>
      <c r="U104" s="232"/>
      <c r="V104" s="230">
        <f>SUM(V105:V121)</f>
        <v>0</v>
      </c>
      <c r="W104" s="232"/>
      <c r="X104" s="187" t="str">
        <f t="shared" si="12"/>
        <v/>
      </c>
      <c r="Y104" s="187" t="str">
        <f t="shared" si="6"/>
        <v/>
      </c>
      <c r="Z104" s="187" t="str">
        <f t="shared" si="7"/>
        <v/>
      </c>
      <c r="AA104" s="193"/>
    </row>
    <row r="105" spans="1:27" ht="18.75" customHeight="1">
      <c r="A105" s="219">
        <v>90</v>
      </c>
      <c r="B105" s="225" t="s">
        <v>177</v>
      </c>
      <c r="C105" s="222">
        <f>VLOOKUP($B105,'[1]Sắp xếp ĐVHC tỉnh'!$B$13:$Z$250,C$8,0)</f>
        <v>1693</v>
      </c>
      <c r="D105" s="214" t="e">
        <f>VLOOKUP($B105,'[1]Sắp xếp ĐVHC tỉnh'!$B$13:$Z$250,D$8,0)</f>
        <v>#VALUE!</v>
      </c>
      <c r="E105" s="222">
        <f>VLOOKUP($B105,'[1]Sắp xếp ĐVHC tỉnh'!$B$13:$Z$250,E$8,0)</f>
        <v>1693</v>
      </c>
      <c r="F105" s="222">
        <f>VLOOKUP($B105,'[1]Sắp xếp ĐVHC tỉnh'!$B$13:$Z$250,F$8,0)</f>
        <v>1693</v>
      </c>
      <c r="G105" s="215">
        <f t="shared" si="2"/>
        <v>1</v>
      </c>
      <c r="H105" s="222">
        <f>VLOOKUP($B105,'[1]Sắp xếp ĐVHC tỉnh'!$B$13:$Z$250,H$8,0)</f>
        <v>1693</v>
      </c>
      <c r="I105" s="209">
        <f t="shared" si="17"/>
        <v>1</v>
      </c>
      <c r="J105" s="223">
        <f>VLOOKUP($B105,'[1]Sắp xếp ĐVHC tỉnh'!$B$13:$Z$250,J$8,0)</f>
        <v>1691</v>
      </c>
      <c r="K105" s="209">
        <f t="shared" si="18"/>
        <v>0.99881866509155348</v>
      </c>
      <c r="L105" s="216">
        <f>VLOOKUP($B105,'[1]Sắp xếp ĐVHC tỉnh'!$B$13:$Z$250,L$8,0)</f>
        <v>2</v>
      </c>
      <c r="M105" s="209">
        <f t="shared" si="19"/>
        <v>1.1813349084465446E-3</v>
      </c>
      <c r="N105" s="223">
        <f>VLOOKUP($B105,'[1]Sắp xếp ĐVHC tỉnh'!$B$13:$Z$250,N$8,0)</f>
        <v>1687</v>
      </c>
      <c r="O105" s="209">
        <f t="shared" si="20"/>
        <v>0.99645599527466033</v>
      </c>
      <c r="P105" s="216">
        <f>VLOOKUP($B105,'[1]Sắp xếp ĐVHC tỉnh'!$B$13:$Z$250,P$8,0)</f>
        <v>4</v>
      </c>
      <c r="Q105" s="217">
        <f t="shared" si="3"/>
        <v>2.3626698168930892E-3</v>
      </c>
      <c r="R105" s="214">
        <f>VLOOKUP($B105,'[1]Sắp xếp ĐVHC tỉnh'!$B$13:$Z$250,R$8,0)</f>
        <v>3</v>
      </c>
      <c r="S105" s="214" t="str">
        <f>VLOOKUP($B105,'[1]Sắp xếp ĐVHC tỉnh'!$B$13:$Z$250,S$8,0)</f>
        <v>-</v>
      </c>
      <c r="T105" s="214">
        <f>VLOOKUP($B105,'[1]Sắp xếp ĐVHC tỉnh'!$B$13:$Z$250,T$8,0)</f>
        <v>0</v>
      </c>
      <c r="U105" s="218">
        <f>VLOOKUP($B105,'[1]Sắp xếp ĐVHC tỉnh'!$B$13:$Z$250,U$8,0)</f>
        <v>0</v>
      </c>
      <c r="V105" s="214">
        <f>VLOOKUP($B105,'[1]Sắp xếp ĐVHC tỉnh'!$B$13:$Z$250,V$8,0)</f>
        <v>0</v>
      </c>
      <c r="W105" s="214">
        <f>VLOOKUP($B105,'[1]Sắp xếp ĐVHC tỉnh'!$B$13:$Z$250,W$8,0)</f>
        <v>0</v>
      </c>
      <c r="X105" s="187" t="str">
        <f t="shared" si="12"/>
        <v/>
      </c>
      <c r="Y105" s="187" t="str">
        <f t="shared" si="6"/>
        <v/>
      </c>
      <c r="Z105" s="187" t="str">
        <f t="shared" si="7"/>
        <v/>
      </c>
      <c r="AA105" s="193"/>
    </row>
    <row r="106" spans="1:27" ht="18.75" customHeight="1">
      <c r="A106" s="219">
        <v>91</v>
      </c>
      <c r="B106" s="225" t="s">
        <v>175</v>
      </c>
      <c r="C106" s="222">
        <f>VLOOKUP($B106,'[1]Sắp xếp ĐVHC tỉnh'!$B$13:$Z$250,C$8,0)</f>
        <v>1764</v>
      </c>
      <c r="D106" s="214" t="e">
        <f>VLOOKUP($B106,'[1]Sắp xếp ĐVHC tỉnh'!$B$13:$Z$250,D$8,0)</f>
        <v>#VALUE!</v>
      </c>
      <c r="E106" s="222">
        <f>VLOOKUP($B106,'[1]Sắp xếp ĐVHC tỉnh'!$B$13:$Z$250,E$8,0)</f>
        <v>1741</v>
      </c>
      <c r="F106" s="222">
        <f>VLOOKUP($B106,'[1]Sắp xếp ĐVHC tỉnh'!$B$13:$Z$250,F$8,0)</f>
        <v>1741</v>
      </c>
      <c r="G106" s="215">
        <f t="shared" si="2"/>
        <v>1</v>
      </c>
      <c r="H106" s="222">
        <f>VLOOKUP($B106,'[1]Sắp xếp ĐVHC tỉnh'!$B$13:$Z$250,H$8,0)</f>
        <v>1741</v>
      </c>
      <c r="I106" s="209">
        <f t="shared" si="17"/>
        <v>0.9869614512471655</v>
      </c>
      <c r="J106" s="223">
        <f>VLOOKUP($B106,'[1]Sắp xếp ĐVHC tỉnh'!$B$13:$Z$250,J$8,0)</f>
        <v>1725</v>
      </c>
      <c r="K106" s="209">
        <f t="shared" si="18"/>
        <v>0.99080987937966691</v>
      </c>
      <c r="L106" s="216">
        <f>VLOOKUP($B106,'[1]Sắp xếp ĐVHC tỉnh'!$B$13:$Z$250,L$8,0)</f>
        <v>16</v>
      </c>
      <c r="M106" s="209">
        <f t="shared" si="19"/>
        <v>9.190120620333142E-3</v>
      </c>
      <c r="N106" s="223">
        <f>VLOOKUP($B106,'[1]Sắp xếp ĐVHC tỉnh'!$B$13:$Z$250,N$8,0)</f>
        <v>1702</v>
      </c>
      <c r="O106" s="209">
        <f t="shared" si="20"/>
        <v>0.96485260770975056</v>
      </c>
      <c r="P106" s="216">
        <f>VLOOKUP($B106,'[1]Sắp xếp ĐVHC tỉnh'!$B$13:$Z$250,P$8,0)</f>
        <v>23</v>
      </c>
      <c r="Q106" s="217">
        <f t="shared" si="3"/>
        <v>1.3038548752834467E-2</v>
      </c>
      <c r="R106" s="214">
        <f>VLOOKUP($B106,'[1]Sắp xếp ĐVHC tỉnh'!$B$13:$Z$250,R$8,0)</f>
        <v>7</v>
      </c>
      <c r="S106" s="214">
        <f>VLOOKUP($B106,'[1]Sắp xếp ĐVHC tỉnh'!$B$13:$Z$250,S$8,0)</f>
        <v>0</v>
      </c>
      <c r="T106" s="214">
        <f>VLOOKUP($B106,'[1]Sắp xếp ĐVHC tỉnh'!$B$13:$Z$250,T$8,0)</f>
        <v>0</v>
      </c>
      <c r="U106" s="218">
        <f>VLOOKUP($B106,'[1]Sắp xếp ĐVHC tỉnh'!$B$13:$Z$250,U$8,0)</f>
        <v>0</v>
      </c>
      <c r="V106" s="214">
        <f>VLOOKUP($B106,'[1]Sắp xếp ĐVHC tỉnh'!$B$13:$Z$250,V$8,0)</f>
        <v>0</v>
      </c>
      <c r="W106" s="214">
        <f>VLOOKUP($B106,'[1]Sắp xếp ĐVHC tỉnh'!$B$13:$Z$250,W$8,0)</f>
        <v>0</v>
      </c>
      <c r="X106" s="187" t="str">
        <f t="shared" si="12"/>
        <v/>
      </c>
      <c r="Y106" s="187" t="str">
        <f t="shared" si="6"/>
        <v/>
      </c>
      <c r="Z106" s="187" t="str">
        <f t="shared" si="7"/>
        <v/>
      </c>
      <c r="AA106" s="193"/>
    </row>
    <row r="107" spans="1:27" ht="18.75" customHeight="1">
      <c r="A107" s="219">
        <v>92</v>
      </c>
      <c r="B107" s="225" t="s">
        <v>176</v>
      </c>
      <c r="C107" s="222">
        <f>VLOOKUP($B107,'[1]Sắp xếp ĐVHC tỉnh'!$B$13:$Z$250,C$8,0)</f>
        <v>1100</v>
      </c>
      <c r="D107" s="214" t="e">
        <f>VLOOKUP($B107,'[1]Sắp xếp ĐVHC tỉnh'!$B$13:$Z$250,D$8,0)</f>
        <v>#VALUE!</v>
      </c>
      <c r="E107" s="222">
        <f>VLOOKUP($B107,'[1]Sắp xếp ĐVHC tỉnh'!$B$13:$Z$250,E$8,0)</f>
        <v>1100</v>
      </c>
      <c r="F107" s="222">
        <f>VLOOKUP($B107,'[1]Sắp xếp ĐVHC tỉnh'!$B$13:$Z$250,F$8,0)</f>
        <v>1100</v>
      </c>
      <c r="G107" s="215">
        <f t="shared" si="2"/>
        <v>1</v>
      </c>
      <c r="H107" s="222">
        <f>VLOOKUP($B107,'[1]Sắp xếp ĐVHC tỉnh'!$B$13:$Z$250,H$8,0)</f>
        <v>1100</v>
      </c>
      <c r="I107" s="209">
        <f t="shared" si="17"/>
        <v>1</v>
      </c>
      <c r="J107" s="223">
        <f>VLOOKUP($B107,'[1]Sắp xếp ĐVHC tỉnh'!$B$13:$Z$250,J$8,0)</f>
        <v>1097</v>
      </c>
      <c r="K107" s="209">
        <f t="shared" si="18"/>
        <v>0.99727272727272731</v>
      </c>
      <c r="L107" s="216">
        <f>VLOOKUP($B107,'[1]Sắp xếp ĐVHC tỉnh'!$B$13:$Z$250,L$8,0)</f>
        <v>3</v>
      </c>
      <c r="M107" s="209">
        <f t="shared" si="19"/>
        <v>2.7272727272727275E-3</v>
      </c>
      <c r="N107" s="223">
        <f>VLOOKUP($B107,'[1]Sắp xếp ĐVHC tỉnh'!$B$13:$Z$250,N$8,0)</f>
        <v>1089</v>
      </c>
      <c r="O107" s="209">
        <f t="shared" si="20"/>
        <v>0.99</v>
      </c>
      <c r="P107" s="216">
        <f>VLOOKUP($B107,'[1]Sắp xếp ĐVHC tỉnh'!$B$13:$Z$250,P$8,0)</f>
        <v>8</v>
      </c>
      <c r="Q107" s="217">
        <f t="shared" si="3"/>
        <v>7.2727272727272727E-3</v>
      </c>
      <c r="R107" s="214" t="str">
        <f>VLOOKUP($B107,'[1]Sắp xếp ĐVHC tỉnh'!$B$13:$Z$250,R$8,0)</f>
        <v>-</v>
      </c>
      <c r="S107" s="214" t="str">
        <f>VLOOKUP($B107,'[1]Sắp xếp ĐVHC tỉnh'!$B$13:$Z$250,S$8,0)</f>
        <v>-</v>
      </c>
      <c r="T107" s="214">
        <f>VLOOKUP($B107,'[1]Sắp xếp ĐVHC tỉnh'!$B$13:$Z$250,T$8,0)</f>
        <v>0</v>
      </c>
      <c r="U107" s="218">
        <f>VLOOKUP($B107,'[1]Sắp xếp ĐVHC tỉnh'!$B$13:$Z$250,U$8,0)</f>
        <v>0</v>
      </c>
      <c r="V107" s="214">
        <f>VLOOKUP($B107,'[1]Sắp xếp ĐVHC tỉnh'!$B$13:$Z$250,V$8,0)</f>
        <v>0</v>
      </c>
      <c r="W107" s="214">
        <f>VLOOKUP($B107,'[1]Sắp xếp ĐVHC tỉnh'!$B$13:$Z$250,W$8,0)</f>
        <v>0</v>
      </c>
      <c r="X107" s="187" t="str">
        <f t="shared" si="12"/>
        <v/>
      </c>
      <c r="Y107" s="187" t="str">
        <f t="shared" si="6"/>
        <v/>
      </c>
      <c r="Z107" s="187" t="str">
        <f t="shared" si="7"/>
        <v/>
      </c>
      <c r="AA107" s="193"/>
    </row>
    <row r="108" spans="1:27" ht="18.75" customHeight="1">
      <c r="A108" s="219">
        <v>93</v>
      </c>
      <c r="B108" s="225" t="s">
        <v>181</v>
      </c>
      <c r="C108" s="222">
        <f>VLOOKUP($B108,'[1]Sắp xếp ĐVHC tỉnh'!$B$13:$Z$250,C$8,0)</f>
        <v>1749</v>
      </c>
      <c r="D108" s="214" t="e">
        <f>VLOOKUP($B108,'[1]Sắp xếp ĐVHC tỉnh'!$B$13:$Z$250,D$8,0)</f>
        <v>#VALUE!</v>
      </c>
      <c r="E108" s="222">
        <f>VLOOKUP($B108,'[1]Sắp xếp ĐVHC tỉnh'!$B$13:$Z$250,E$8,0)</f>
        <v>1749</v>
      </c>
      <c r="F108" s="222">
        <f>VLOOKUP($B108,'[1]Sắp xếp ĐVHC tỉnh'!$B$13:$Z$250,F$8,0)</f>
        <v>1749</v>
      </c>
      <c r="G108" s="215">
        <f t="shared" si="2"/>
        <v>1</v>
      </c>
      <c r="H108" s="222">
        <f>VLOOKUP($B108,'[1]Sắp xếp ĐVHC tỉnh'!$B$13:$Z$250,H$8,0)</f>
        <v>1749</v>
      </c>
      <c r="I108" s="209">
        <f t="shared" si="17"/>
        <v>1</v>
      </c>
      <c r="J108" s="223">
        <f>VLOOKUP($B108,'[1]Sắp xếp ĐVHC tỉnh'!$B$13:$Z$250,J$8,0)</f>
        <v>1747</v>
      </c>
      <c r="K108" s="209">
        <f t="shared" si="18"/>
        <v>0.99885648942252714</v>
      </c>
      <c r="L108" s="216">
        <f>VLOOKUP($B108,'[1]Sắp xếp ĐVHC tỉnh'!$B$13:$Z$250,L$8,0)</f>
        <v>2</v>
      </c>
      <c r="M108" s="209">
        <f t="shared" si="19"/>
        <v>1.1435105774728416E-3</v>
      </c>
      <c r="N108" s="223">
        <f>VLOOKUP($B108,'[1]Sắp xếp ĐVHC tỉnh'!$B$13:$Z$250,N$8,0)</f>
        <v>1662</v>
      </c>
      <c r="O108" s="209">
        <f t="shared" si="20"/>
        <v>0.95025728987993141</v>
      </c>
      <c r="P108" s="216">
        <f>VLOOKUP($B108,'[1]Sắp xếp ĐVHC tỉnh'!$B$13:$Z$250,P$8,0)</f>
        <v>85</v>
      </c>
      <c r="Q108" s="217">
        <f t="shared" si="3"/>
        <v>4.859919954259577E-2</v>
      </c>
      <c r="R108" s="214" t="str">
        <f>VLOOKUP($B108,'[1]Sắp xếp ĐVHC tỉnh'!$B$13:$Z$250,R$8,0)</f>
        <v>-</v>
      </c>
      <c r="S108" s="214">
        <f>VLOOKUP($B108,'[1]Sắp xếp ĐVHC tỉnh'!$B$13:$Z$250,S$8,0)</f>
        <v>0</v>
      </c>
      <c r="T108" s="214">
        <f>VLOOKUP($B108,'[1]Sắp xếp ĐVHC tỉnh'!$B$13:$Z$250,T$8,0)</f>
        <v>0</v>
      </c>
      <c r="U108" s="218">
        <f>VLOOKUP($B108,'[1]Sắp xếp ĐVHC tỉnh'!$B$13:$Z$250,U$8,0)</f>
        <v>0</v>
      </c>
      <c r="V108" s="214">
        <f>VLOOKUP($B108,'[1]Sắp xếp ĐVHC tỉnh'!$B$13:$Z$250,V$8,0)</f>
        <v>0</v>
      </c>
      <c r="W108" s="214">
        <f>VLOOKUP($B108,'[1]Sắp xếp ĐVHC tỉnh'!$B$13:$Z$250,W$8,0)</f>
        <v>0</v>
      </c>
      <c r="X108" s="187" t="str">
        <f t="shared" si="12"/>
        <v/>
      </c>
      <c r="Y108" s="187" t="str">
        <f t="shared" si="6"/>
        <v/>
      </c>
      <c r="Z108" s="187" t="str">
        <f t="shared" si="7"/>
        <v/>
      </c>
      <c r="AA108" s="193"/>
    </row>
    <row r="109" spans="1:27" ht="18.75" customHeight="1">
      <c r="A109" s="219">
        <v>94</v>
      </c>
      <c r="B109" s="225" t="s">
        <v>180</v>
      </c>
      <c r="C109" s="222">
        <f>VLOOKUP($B109,'[1]Sắp xếp ĐVHC tỉnh'!$B$13:$Z$250,C$8,0)</f>
        <v>1356</v>
      </c>
      <c r="D109" s="214" t="e">
        <f>VLOOKUP($B109,'[1]Sắp xếp ĐVHC tỉnh'!$B$13:$Z$250,D$8,0)</f>
        <v>#VALUE!</v>
      </c>
      <c r="E109" s="222">
        <f>VLOOKUP($B109,'[1]Sắp xếp ĐVHC tỉnh'!$B$13:$Z$250,E$8,0)</f>
        <v>1356</v>
      </c>
      <c r="F109" s="222">
        <f>VLOOKUP($B109,'[1]Sắp xếp ĐVHC tỉnh'!$B$13:$Z$250,F$8,0)</f>
        <v>1356</v>
      </c>
      <c r="G109" s="215">
        <f t="shared" si="2"/>
        <v>1</v>
      </c>
      <c r="H109" s="222">
        <f>VLOOKUP($B109,'[1]Sắp xếp ĐVHC tỉnh'!$B$13:$Z$250,H$8,0)</f>
        <v>1356</v>
      </c>
      <c r="I109" s="209">
        <f t="shared" si="17"/>
        <v>1</v>
      </c>
      <c r="J109" s="223">
        <f>VLOOKUP($B109,'[1]Sắp xếp ĐVHC tỉnh'!$B$13:$Z$250,J$8,0)</f>
        <v>1356</v>
      </c>
      <c r="K109" s="209">
        <f t="shared" si="18"/>
        <v>1</v>
      </c>
      <c r="L109" s="216">
        <f>VLOOKUP($B109,'[1]Sắp xếp ĐVHC tỉnh'!$B$13:$Z$250,L$8,0)</f>
        <v>0</v>
      </c>
      <c r="M109" s="209">
        <f t="shared" si="19"/>
        <v>0</v>
      </c>
      <c r="N109" s="223">
        <f>VLOOKUP($B109,'[1]Sắp xếp ĐVHC tỉnh'!$B$13:$Z$250,N$8,0)</f>
        <v>1350</v>
      </c>
      <c r="O109" s="209">
        <f t="shared" si="20"/>
        <v>0.99557522123893805</v>
      </c>
      <c r="P109" s="216">
        <f>VLOOKUP($B109,'[1]Sắp xếp ĐVHC tỉnh'!$B$13:$Z$250,P$8,0)</f>
        <v>6</v>
      </c>
      <c r="Q109" s="217">
        <f t="shared" si="3"/>
        <v>4.4247787610619468E-3</v>
      </c>
      <c r="R109" s="214" t="str">
        <f>VLOOKUP($B109,'[1]Sắp xếp ĐVHC tỉnh'!$B$13:$Z$250,R$8,0)</f>
        <v>-</v>
      </c>
      <c r="S109" s="214">
        <f>VLOOKUP($B109,'[1]Sắp xếp ĐVHC tỉnh'!$B$13:$Z$250,S$8,0)</f>
        <v>0</v>
      </c>
      <c r="T109" s="214">
        <f>VLOOKUP($B109,'[1]Sắp xếp ĐVHC tỉnh'!$B$13:$Z$250,T$8,0)</f>
        <v>0</v>
      </c>
      <c r="U109" s="218">
        <f>VLOOKUP($B109,'[1]Sắp xếp ĐVHC tỉnh'!$B$13:$Z$250,U$8,0)</f>
        <v>0</v>
      </c>
      <c r="V109" s="214">
        <f>VLOOKUP($B109,'[1]Sắp xếp ĐVHC tỉnh'!$B$13:$Z$250,V$8,0)</f>
        <v>0</v>
      </c>
      <c r="W109" s="214">
        <f>VLOOKUP($B109,'[1]Sắp xếp ĐVHC tỉnh'!$B$13:$Z$250,W$8,0)</f>
        <v>0</v>
      </c>
      <c r="X109" s="187" t="str">
        <f t="shared" si="12"/>
        <v/>
      </c>
      <c r="Y109" s="187" t="str">
        <f t="shared" si="6"/>
        <v/>
      </c>
      <c r="Z109" s="187" t="str">
        <f t="shared" si="7"/>
        <v/>
      </c>
      <c r="AA109" s="193"/>
    </row>
    <row r="110" spans="1:27" ht="18.75" customHeight="1">
      <c r="A110" s="219">
        <v>95</v>
      </c>
      <c r="B110" s="225" t="s">
        <v>179</v>
      </c>
      <c r="C110" s="222">
        <f>VLOOKUP($B110,'[1]Sắp xếp ĐVHC tỉnh'!$B$13:$Z$250,C$8,0)</f>
        <v>1283</v>
      </c>
      <c r="D110" s="214" t="e">
        <f>VLOOKUP($B110,'[1]Sắp xếp ĐVHC tỉnh'!$B$13:$Z$250,D$8,0)</f>
        <v>#VALUE!</v>
      </c>
      <c r="E110" s="222">
        <f>VLOOKUP($B110,'[1]Sắp xếp ĐVHC tỉnh'!$B$13:$Z$250,E$8,0)</f>
        <v>1283</v>
      </c>
      <c r="F110" s="222">
        <f>VLOOKUP($B110,'[1]Sắp xếp ĐVHC tỉnh'!$B$13:$Z$250,F$8,0)</f>
        <v>1283</v>
      </c>
      <c r="G110" s="215">
        <f t="shared" si="2"/>
        <v>1</v>
      </c>
      <c r="H110" s="222">
        <f>VLOOKUP($B110,'[1]Sắp xếp ĐVHC tỉnh'!$B$13:$Z$250,H$8,0)</f>
        <v>1283</v>
      </c>
      <c r="I110" s="209">
        <f t="shared" si="17"/>
        <v>1</v>
      </c>
      <c r="J110" s="223">
        <f>VLOOKUP($B110,'[1]Sắp xếp ĐVHC tỉnh'!$B$13:$Z$250,J$8,0)</f>
        <v>1283</v>
      </c>
      <c r="K110" s="209">
        <f t="shared" si="18"/>
        <v>1</v>
      </c>
      <c r="L110" s="216">
        <f>VLOOKUP($B110,'[1]Sắp xếp ĐVHC tỉnh'!$B$13:$Z$250,L$8,0)</f>
        <v>0</v>
      </c>
      <c r="M110" s="209">
        <f t="shared" si="19"/>
        <v>0</v>
      </c>
      <c r="N110" s="223">
        <f>VLOOKUP($B110,'[1]Sắp xếp ĐVHC tỉnh'!$B$13:$Z$250,N$8,0)</f>
        <v>1268</v>
      </c>
      <c r="O110" s="209">
        <f t="shared" si="20"/>
        <v>0.98830865159781767</v>
      </c>
      <c r="P110" s="216">
        <f>VLOOKUP($B110,'[1]Sắp xếp ĐVHC tỉnh'!$B$13:$Z$250,P$8,0)</f>
        <v>15</v>
      </c>
      <c r="Q110" s="217">
        <f t="shared" si="3"/>
        <v>1.1691348402182385E-2</v>
      </c>
      <c r="R110" s="214" t="str">
        <f>VLOOKUP($B110,'[1]Sắp xếp ĐVHC tỉnh'!$B$13:$Z$250,R$8,0)</f>
        <v>-</v>
      </c>
      <c r="S110" s="214">
        <f>VLOOKUP($B110,'[1]Sắp xếp ĐVHC tỉnh'!$B$13:$Z$250,S$8,0)</f>
        <v>0</v>
      </c>
      <c r="T110" s="214">
        <f>VLOOKUP($B110,'[1]Sắp xếp ĐVHC tỉnh'!$B$13:$Z$250,T$8,0)</f>
        <v>0</v>
      </c>
      <c r="U110" s="218">
        <f>VLOOKUP($B110,'[1]Sắp xếp ĐVHC tỉnh'!$B$13:$Z$250,U$8,0)</f>
        <v>0</v>
      </c>
      <c r="V110" s="214">
        <f>VLOOKUP($B110,'[1]Sắp xếp ĐVHC tỉnh'!$B$13:$Z$250,V$8,0)</f>
        <v>0</v>
      </c>
      <c r="W110" s="214">
        <f>VLOOKUP($B110,'[1]Sắp xếp ĐVHC tỉnh'!$B$13:$Z$250,W$8,0)</f>
        <v>0</v>
      </c>
      <c r="X110" s="187" t="str">
        <f t="shared" si="12"/>
        <v/>
      </c>
      <c r="Y110" s="187" t="str">
        <f t="shared" si="6"/>
        <v/>
      </c>
      <c r="Z110" s="187" t="str">
        <f t="shared" si="7"/>
        <v/>
      </c>
      <c r="AA110" s="193"/>
    </row>
    <row r="111" spans="1:27" ht="18.75" customHeight="1">
      <c r="A111" s="219">
        <v>96</v>
      </c>
      <c r="B111" s="225" t="s">
        <v>162</v>
      </c>
      <c r="C111" s="222">
        <f>VLOOKUP($B111,'[1]Sắp xếp ĐVHC tỉnh'!$B$13:$Z$250,C$8,0)</f>
        <v>2573</v>
      </c>
      <c r="D111" s="214" t="e">
        <f>VLOOKUP($B111,'[1]Sắp xếp ĐVHC tỉnh'!$B$13:$Z$250,D$8,0)</f>
        <v>#VALUE!</v>
      </c>
      <c r="E111" s="222">
        <f>VLOOKUP($B111,'[1]Sắp xếp ĐVHC tỉnh'!$B$13:$Z$250,E$8,0)</f>
        <v>2543</v>
      </c>
      <c r="F111" s="222">
        <f>VLOOKUP($B111,'[1]Sắp xếp ĐVHC tỉnh'!$B$13:$Z$250,F$8,0)</f>
        <v>2543</v>
      </c>
      <c r="G111" s="215">
        <f t="shared" si="2"/>
        <v>1</v>
      </c>
      <c r="H111" s="222">
        <f>VLOOKUP($B111,'[1]Sắp xếp ĐVHC tỉnh'!$B$13:$Z$250,H$8,0)</f>
        <v>2543</v>
      </c>
      <c r="I111" s="209">
        <f t="shared" si="17"/>
        <v>0.98834045860862807</v>
      </c>
      <c r="J111" s="223">
        <f>VLOOKUP($B111,'[1]Sắp xếp ĐVHC tỉnh'!$B$13:$Z$250,J$8,0)</f>
        <v>2531</v>
      </c>
      <c r="K111" s="209">
        <f t="shared" si="18"/>
        <v>0.99528116397955169</v>
      </c>
      <c r="L111" s="216">
        <f>VLOOKUP($B111,'[1]Sắp xếp ĐVHC tỉnh'!$B$13:$Z$250,L$8,0)</f>
        <v>12</v>
      </c>
      <c r="M111" s="209">
        <f t="shared" si="19"/>
        <v>4.7188360204482895E-3</v>
      </c>
      <c r="N111" s="223">
        <f>VLOOKUP($B111,'[1]Sắp xếp ĐVHC tỉnh'!$B$13:$Z$250,N$8,0)</f>
        <v>2509</v>
      </c>
      <c r="O111" s="209">
        <f t="shared" si="20"/>
        <v>0.97512631169840658</v>
      </c>
      <c r="P111" s="216">
        <f>VLOOKUP($B111,'[1]Sắp xếp ĐVHC tỉnh'!$B$13:$Z$250,P$8,0)</f>
        <v>22</v>
      </c>
      <c r="Q111" s="217">
        <f t="shared" si="3"/>
        <v>8.5503303536727561E-3</v>
      </c>
      <c r="R111" s="214" t="str">
        <f>VLOOKUP($B111,'[1]Sắp xếp ĐVHC tỉnh'!$B$13:$Z$250,R$8,0)</f>
        <v>-</v>
      </c>
      <c r="S111" s="214">
        <f>VLOOKUP($B111,'[1]Sắp xếp ĐVHC tỉnh'!$B$13:$Z$250,S$8,0)</f>
        <v>0</v>
      </c>
      <c r="T111" s="214">
        <f>VLOOKUP($B111,'[1]Sắp xếp ĐVHC tỉnh'!$B$13:$Z$250,T$8,0)</f>
        <v>0</v>
      </c>
      <c r="U111" s="218">
        <f>VLOOKUP($B111,'[1]Sắp xếp ĐVHC tỉnh'!$B$13:$Z$250,U$8,0)</f>
        <v>0</v>
      </c>
      <c r="V111" s="214">
        <f>VLOOKUP($B111,'[1]Sắp xếp ĐVHC tỉnh'!$B$13:$Z$250,V$8,0)</f>
        <v>0</v>
      </c>
      <c r="W111" s="214">
        <f>VLOOKUP($B111,'[1]Sắp xếp ĐVHC tỉnh'!$B$13:$Z$250,W$8,0)</f>
        <v>0</v>
      </c>
      <c r="X111" s="187" t="str">
        <f t="shared" si="12"/>
        <v/>
      </c>
      <c r="Y111" s="187" t="str">
        <f t="shared" si="6"/>
        <v/>
      </c>
      <c r="Z111" s="187" t="str">
        <f t="shared" si="7"/>
        <v/>
      </c>
      <c r="AA111" s="193"/>
    </row>
    <row r="112" spans="1:27" ht="18.75" customHeight="1">
      <c r="A112" s="219">
        <v>97</v>
      </c>
      <c r="B112" s="225" t="s">
        <v>165</v>
      </c>
      <c r="C112" s="222">
        <f>VLOOKUP($B112,'[1]Sắp xếp ĐVHC tỉnh'!$B$13:$Z$250,C$8,0)</f>
        <v>2332</v>
      </c>
      <c r="D112" s="214" t="e">
        <f>VLOOKUP($B112,'[1]Sắp xếp ĐVHC tỉnh'!$B$13:$Z$250,D$8,0)</f>
        <v>#VALUE!</v>
      </c>
      <c r="E112" s="222">
        <f>VLOOKUP($B112,'[1]Sắp xếp ĐVHC tỉnh'!$B$13:$Z$250,E$8,0)</f>
        <v>2332</v>
      </c>
      <c r="F112" s="222">
        <f>VLOOKUP($B112,'[1]Sắp xếp ĐVHC tỉnh'!$B$13:$Z$250,F$8,0)</f>
        <v>2332</v>
      </c>
      <c r="G112" s="215">
        <f t="shared" si="2"/>
        <v>1</v>
      </c>
      <c r="H112" s="222">
        <f>VLOOKUP($B112,'[1]Sắp xếp ĐVHC tỉnh'!$B$13:$Z$250,H$8,0)</f>
        <v>2332</v>
      </c>
      <c r="I112" s="209">
        <f t="shared" si="17"/>
        <v>1</v>
      </c>
      <c r="J112" s="223">
        <f>VLOOKUP($B112,'[1]Sắp xếp ĐVHC tỉnh'!$B$13:$Z$250,J$8,0)</f>
        <v>2332</v>
      </c>
      <c r="K112" s="209">
        <f t="shared" si="18"/>
        <v>1</v>
      </c>
      <c r="L112" s="216">
        <f>VLOOKUP($B112,'[1]Sắp xếp ĐVHC tỉnh'!$B$13:$Z$250,L$8,0)</f>
        <v>0</v>
      </c>
      <c r="M112" s="209">
        <f t="shared" si="19"/>
        <v>0</v>
      </c>
      <c r="N112" s="223">
        <f>VLOOKUP($B112,'[1]Sắp xếp ĐVHC tỉnh'!$B$13:$Z$250,N$8,0)</f>
        <v>2313</v>
      </c>
      <c r="O112" s="209">
        <f t="shared" si="20"/>
        <v>0.991852487135506</v>
      </c>
      <c r="P112" s="216">
        <f>VLOOKUP($B112,'[1]Sắp xếp ĐVHC tỉnh'!$B$13:$Z$250,P$8,0)</f>
        <v>19</v>
      </c>
      <c r="Q112" s="217">
        <f t="shared" si="3"/>
        <v>8.1475128644939963E-3</v>
      </c>
      <c r="R112" s="214" t="str">
        <f>VLOOKUP($B112,'[1]Sắp xếp ĐVHC tỉnh'!$B$13:$Z$250,R$8,0)</f>
        <v>-</v>
      </c>
      <c r="S112" s="214">
        <f>VLOOKUP($B112,'[1]Sắp xếp ĐVHC tỉnh'!$B$13:$Z$250,S$8,0)</f>
        <v>0</v>
      </c>
      <c r="T112" s="214">
        <f>VLOOKUP($B112,'[1]Sắp xếp ĐVHC tỉnh'!$B$13:$Z$250,T$8,0)</f>
        <v>0</v>
      </c>
      <c r="U112" s="218">
        <f>VLOOKUP($B112,'[1]Sắp xếp ĐVHC tỉnh'!$B$13:$Z$250,U$8,0)</f>
        <v>0</v>
      </c>
      <c r="V112" s="214">
        <f>VLOOKUP($B112,'[1]Sắp xếp ĐVHC tỉnh'!$B$13:$Z$250,V$8,0)</f>
        <v>0</v>
      </c>
      <c r="W112" s="214">
        <f>VLOOKUP($B112,'[1]Sắp xếp ĐVHC tỉnh'!$B$13:$Z$250,W$8,0)</f>
        <v>0</v>
      </c>
      <c r="X112" s="187" t="str">
        <f t="shared" si="12"/>
        <v/>
      </c>
      <c r="Y112" s="187" t="str">
        <f t="shared" si="6"/>
        <v/>
      </c>
      <c r="Z112" s="187" t="str">
        <f t="shared" si="7"/>
        <v/>
      </c>
      <c r="AA112" s="193"/>
    </row>
    <row r="113" spans="1:27" ht="18.75" customHeight="1">
      <c r="A113" s="219">
        <v>98</v>
      </c>
      <c r="B113" s="225" t="s">
        <v>163</v>
      </c>
      <c r="C113" s="222">
        <f>VLOOKUP($B113,'[1]Sắp xếp ĐVHC tỉnh'!$B$13:$Z$250,C$8,0)</f>
        <v>711</v>
      </c>
      <c r="D113" s="214" t="e">
        <f>VLOOKUP($B113,'[1]Sắp xếp ĐVHC tỉnh'!$B$13:$Z$250,D$8,0)</f>
        <v>#VALUE!</v>
      </c>
      <c r="E113" s="222">
        <f>VLOOKUP($B113,'[1]Sắp xếp ĐVHC tỉnh'!$B$13:$Z$250,E$8,0)</f>
        <v>696</v>
      </c>
      <c r="F113" s="222">
        <f>VLOOKUP($B113,'[1]Sắp xếp ĐVHC tỉnh'!$B$13:$Z$250,F$8,0)</f>
        <v>696</v>
      </c>
      <c r="G113" s="215">
        <f t="shared" si="2"/>
        <v>1</v>
      </c>
      <c r="H113" s="222">
        <f>VLOOKUP($B113,'[1]Sắp xếp ĐVHC tỉnh'!$B$13:$Z$250,H$8,0)</f>
        <v>696</v>
      </c>
      <c r="I113" s="209">
        <f t="shared" si="17"/>
        <v>0.97890295358649793</v>
      </c>
      <c r="J113" s="223">
        <f>VLOOKUP($B113,'[1]Sắp xếp ĐVHC tỉnh'!$B$13:$Z$250,J$8,0)</f>
        <v>695</v>
      </c>
      <c r="K113" s="209">
        <f t="shared" si="18"/>
        <v>0.99856321839080464</v>
      </c>
      <c r="L113" s="216">
        <f>VLOOKUP($B113,'[1]Sắp xếp ĐVHC tỉnh'!$B$13:$Z$250,L$8,0)</f>
        <v>1</v>
      </c>
      <c r="M113" s="209">
        <f t="shared" si="19"/>
        <v>1.4367816091954023E-3</v>
      </c>
      <c r="N113" s="223">
        <f>VLOOKUP($B113,'[1]Sắp xếp ĐVHC tỉnh'!$B$13:$Z$250,N$8,0)</f>
        <v>689</v>
      </c>
      <c r="O113" s="209">
        <f t="shared" si="20"/>
        <v>0.96905766526019688</v>
      </c>
      <c r="P113" s="216">
        <f>VLOOKUP($B113,'[1]Sắp xếp ĐVHC tỉnh'!$B$13:$Z$250,P$8,0)</f>
        <v>6</v>
      </c>
      <c r="Q113" s="217">
        <f t="shared" si="3"/>
        <v>8.4388185654008432E-3</v>
      </c>
      <c r="R113" s="214" t="str">
        <f>VLOOKUP($B113,'[1]Sắp xếp ĐVHC tỉnh'!$B$13:$Z$250,R$8,0)</f>
        <v>-</v>
      </c>
      <c r="S113" s="214" t="str">
        <f>VLOOKUP($B113,'[1]Sắp xếp ĐVHC tỉnh'!$B$13:$Z$250,S$8,0)</f>
        <v>-</v>
      </c>
      <c r="T113" s="214">
        <f>VLOOKUP($B113,'[1]Sắp xếp ĐVHC tỉnh'!$B$13:$Z$250,T$8,0)</f>
        <v>0</v>
      </c>
      <c r="U113" s="218">
        <f>VLOOKUP($B113,'[1]Sắp xếp ĐVHC tỉnh'!$B$13:$Z$250,U$8,0)</f>
        <v>0</v>
      </c>
      <c r="V113" s="214">
        <f>VLOOKUP($B113,'[1]Sắp xếp ĐVHC tỉnh'!$B$13:$Z$250,V$8,0)</f>
        <v>0</v>
      </c>
      <c r="W113" s="214">
        <f>VLOOKUP($B113,'[1]Sắp xếp ĐVHC tỉnh'!$B$13:$Z$250,W$8,0)</f>
        <v>0</v>
      </c>
      <c r="X113" s="187" t="str">
        <f t="shared" si="12"/>
        <v/>
      </c>
      <c r="Y113" s="187" t="str">
        <f t="shared" si="6"/>
        <v/>
      </c>
      <c r="Z113" s="187" t="str">
        <f t="shared" si="7"/>
        <v/>
      </c>
      <c r="AA113" s="193"/>
    </row>
    <row r="114" spans="1:27" ht="18.75" customHeight="1">
      <c r="A114" s="219">
        <v>99</v>
      </c>
      <c r="B114" s="225" t="s">
        <v>164</v>
      </c>
      <c r="C114" s="222">
        <f>VLOOKUP($B114,'[1]Sắp xếp ĐVHC tỉnh'!$B$13:$Z$250,C$8,0)</f>
        <v>1102</v>
      </c>
      <c r="D114" s="214" t="e">
        <f>VLOOKUP($B114,'[1]Sắp xếp ĐVHC tỉnh'!$B$13:$Z$250,D$8,0)</f>
        <v>#VALUE!</v>
      </c>
      <c r="E114" s="222">
        <f>VLOOKUP($B114,'[1]Sắp xếp ĐVHC tỉnh'!$B$13:$Z$250,E$8,0)</f>
        <v>1102</v>
      </c>
      <c r="F114" s="222">
        <f>VLOOKUP($B114,'[1]Sắp xếp ĐVHC tỉnh'!$B$13:$Z$250,F$8,0)</f>
        <v>1102</v>
      </c>
      <c r="G114" s="215">
        <f t="shared" si="2"/>
        <v>1</v>
      </c>
      <c r="H114" s="222">
        <f>VLOOKUP($B114,'[1]Sắp xếp ĐVHC tỉnh'!$B$13:$Z$250,H$8,0)</f>
        <v>1102</v>
      </c>
      <c r="I114" s="209">
        <f t="shared" si="17"/>
        <v>1</v>
      </c>
      <c r="J114" s="223">
        <f>VLOOKUP($B114,'[1]Sắp xếp ĐVHC tỉnh'!$B$13:$Z$250,J$8,0)</f>
        <v>1102</v>
      </c>
      <c r="K114" s="209">
        <f t="shared" si="18"/>
        <v>1</v>
      </c>
      <c r="L114" s="216">
        <f>VLOOKUP($B114,'[1]Sắp xếp ĐVHC tỉnh'!$B$13:$Z$250,L$8,0)</f>
        <v>0</v>
      </c>
      <c r="M114" s="209">
        <f t="shared" si="19"/>
        <v>0</v>
      </c>
      <c r="N114" s="223">
        <f>VLOOKUP($B114,'[1]Sắp xếp ĐVHC tỉnh'!$B$13:$Z$250,N$8,0)</f>
        <v>1068</v>
      </c>
      <c r="O114" s="209">
        <f t="shared" si="20"/>
        <v>0.96914700544464605</v>
      </c>
      <c r="P114" s="216">
        <f>VLOOKUP($B114,'[1]Sắp xếp ĐVHC tỉnh'!$B$13:$Z$250,P$8,0)</f>
        <v>34</v>
      </c>
      <c r="Q114" s="217">
        <f t="shared" si="3"/>
        <v>3.0852994555353903E-2</v>
      </c>
      <c r="R114" s="218" t="str">
        <f>VLOOKUP($B114,'[1]Sắp xếp ĐVHC tỉnh'!$B$13:$Z$250,R$8,0)</f>
        <v xml:space="preserve"> - </v>
      </c>
      <c r="S114" s="214">
        <f>VLOOKUP($B114,'[1]Sắp xếp ĐVHC tỉnh'!$B$13:$Z$250,S$8,0)</f>
        <v>0</v>
      </c>
      <c r="T114" s="214">
        <f>VLOOKUP($B114,'[1]Sắp xếp ĐVHC tỉnh'!$B$13:$Z$250,T$8,0)</f>
        <v>0</v>
      </c>
      <c r="U114" s="218">
        <f>VLOOKUP($B114,'[1]Sắp xếp ĐVHC tỉnh'!$B$13:$Z$250,U$8,0)</f>
        <v>0</v>
      </c>
      <c r="V114" s="214">
        <f>VLOOKUP($B114,'[1]Sắp xếp ĐVHC tỉnh'!$B$13:$Z$250,V$8,0)</f>
        <v>0</v>
      </c>
      <c r="W114" s="214">
        <f>VLOOKUP($B114,'[1]Sắp xếp ĐVHC tỉnh'!$B$13:$Z$250,W$8,0)</f>
        <v>0</v>
      </c>
      <c r="X114" s="187" t="str">
        <f t="shared" si="12"/>
        <v/>
      </c>
      <c r="Y114" s="187" t="str">
        <f t="shared" si="6"/>
        <v/>
      </c>
      <c r="Z114" s="187" t="str">
        <f t="shared" si="7"/>
        <v/>
      </c>
      <c r="AA114" s="193"/>
    </row>
    <row r="115" spans="1:27" ht="18.75" customHeight="1">
      <c r="A115" s="219">
        <v>100</v>
      </c>
      <c r="B115" s="225" t="s">
        <v>161</v>
      </c>
      <c r="C115" s="222">
        <f>VLOOKUP($B115,'[1]Sắp xếp ĐVHC tỉnh'!$B$13:$Z$250,C$8,0)</f>
        <v>1264</v>
      </c>
      <c r="D115" s="214" t="e">
        <f>VLOOKUP($B115,'[1]Sắp xếp ĐVHC tỉnh'!$B$13:$Z$250,D$8,0)</f>
        <v>#VALUE!</v>
      </c>
      <c r="E115" s="222">
        <f>VLOOKUP($B115,'[1]Sắp xếp ĐVHC tỉnh'!$B$13:$Z$250,E$8,0)</f>
        <v>1264</v>
      </c>
      <c r="F115" s="222">
        <f>VLOOKUP($B115,'[1]Sắp xếp ĐVHC tỉnh'!$B$13:$Z$250,F$8,0)</f>
        <v>1264</v>
      </c>
      <c r="G115" s="215">
        <f t="shared" si="2"/>
        <v>1</v>
      </c>
      <c r="H115" s="222">
        <f>VLOOKUP($B115,'[1]Sắp xếp ĐVHC tỉnh'!$B$13:$Z$250,H$8,0)</f>
        <v>1264</v>
      </c>
      <c r="I115" s="209">
        <f t="shared" si="17"/>
        <v>1</v>
      </c>
      <c r="J115" s="223">
        <f>VLOOKUP($B115,'[1]Sắp xếp ĐVHC tỉnh'!$B$13:$Z$250,J$8,0)</f>
        <v>1262</v>
      </c>
      <c r="K115" s="209">
        <f t="shared" si="18"/>
        <v>0.99841772151898733</v>
      </c>
      <c r="L115" s="216">
        <f>VLOOKUP($B115,'[1]Sắp xếp ĐVHC tỉnh'!$B$13:$Z$250,L$8,0)</f>
        <v>2</v>
      </c>
      <c r="M115" s="209">
        <f t="shared" si="19"/>
        <v>1.5822784810126582E-3</v>
      </c>
      <c r="N115" s="223">
        <f>VLOOKUP($B115,'[1]Sắp xếp ĐVHC tỉnh'!$B$13:$Z$250,N$8,0)</f>
        <v>1239</v>
      </c>
      <c r="O115" s="209">
        <f t="shared" si="20"/>
        <v>0.98022151898734178</v>
      </c>
      <c r="P115" s="216">
        <f>VLOOKUP($B115,'[1]Sắp xếp ĐVHC tỉnh'!$B$13:$Z$250,P$8,0)</f>
        <v>23</v>
      </c>
      <c r="Q115" s="217">
        <f t="shared" si="3"/>
        <v>1.8196202531645569E-2</v>
      </c>
      <c r="R115" s="214">
        <f>VLOOKUP($B115,'[1]Sắp xếp ĐVHC tỉnh'!$B$13:$Z$250,R$8,0)</f>
        <v>6</v>
      </c>
      <c r="S115" s="214">
        <f>VLOOKUP($B115,'[1]Sắp xếp ĐVHC tỉnh'!$B$13:$Z$250,S$8,0)</f>
        <v>0</v>
      </c>
      <c r="T115" s="214">
        <f>VLOOKUP($B115,'[1]Sắp xếp ĐVHC tỉnh'!$B$13:$Z$250,T$8,0)</f>
        <v>0</v>
      </c>
      <c r="U115" s="218">
        <f>VLOOKUP($B115,'[1]Sắp xếp ĐVHC tỉnh'!$B$13:$Z$250,U$8,0)</f>
        <v>0</v>
      </c>
      <c r="V115" s="214">
        <f>VLOOKUP($B115,'[1]Sắp xếp ĐVHC tỉnh'!$B$13:$Z$250,V$8,0)</f>
        <v>0</v>
      </c>
      <c r="W115" s="214">
        <f>VLOOKUP($B115,'[1]Sắp xếp ĐVHC tỉnh'!$B$13:$Z$250,W$8,0)</f>
        <v>0</v>
      </c>
      <c r="X115" s="187" t="str">
        <f t="shared" si="12"/>
        <v/>
      </c>
      <c r="Y115" s="187" t="str">
        <f t="shared" si="6"/>
        <v/>
      </c>
      <c r="Z115" s="187" t="str">
        <f t="shared" si="7"/>
        <v/>
      </c>
      <c r="AA115" s="193"/>
    </row>
    <row r="116" spans="1:27" ht="18.75" customHeight="1">
      <c r="A116" s="219">
        <v>101</v>
      </c>
      <c r="B116" s="225" t="s">
        <v>167</v>
      </c>
      <c r="C116" s="222">
        <f>VLOOKUP($B116,'[1]Sắp xếp ĐVHC tỉnh'!$B$13:$Z$250,C$8,0)</f>
        <v>2902</v>
      </c>
      <c r="D116" s="214" t="e">
        <f>VLOOKUP($B116,'[1]Sắp xếp ĐVHC tỉnh'!$B$13:$Z$250,D$8,0)</f>
        <v>#VALUE!</v>
      </c>
      <c r="E116" s="222">
        <f>VLOOKUP($B116,'[1]Sắp xếp ĐVHC tỉnh'!$B$13:$Z$250,E$8,0)</f>
        <v>2860</v>
      </c>
      <c r="F116" s="222">
        <f>VLOOKUP($B116,'[1]Sắp xếp ĐVHC tỉnh'!$B$13:$Z$250,F$8,0)</f>
        <v>2860</v>
      </c>
      <c r="G116" s="215">
        <f t="shared" si="2"/>
        <v>1</v>
      </c>
      <c r="H116" s="222">
        <f>VLOOKUP($B116,'[1]Sắp xếp ĐVHC tỉnh'!$B$13:$Z$250,H$8,0)</f>
        <v>2860</v>
      </c>
      <c r="I116" s="209">
        <f t="shared" si="17"/>
        <v>0.98552722260509995</v>
      </c>
      <c r="J116" s="223">
        <f>VLOOKUP($B116,'[1]Sắp xếp ĐVHC tỉnh'!$B$13:$Z$250,J$8,0)</f>
        <v>2857</v>
      </c>
      <c r="K116" s="209">
        <f t="shared" si="18"/>
        <v>0.99895104895104891</v>
      </c>
      <c r="L116" s="216">
        <f>VLOOKUP($B116,'[1]Sắp xếp ĐVHC tỉnh'!$B$13:$Z$250,L$8,0)</f>
        <v>3</v>
      </c>
      <c r="M116" s="209">
        <f t="shared" si="19"/>
        <v>1.048951048951049E-3</v>
      </c>
      <c r="N116" s="223">
        <f>VLOOKUP($B116,'[1]Sắp xếp ĐVHC tỉnh'!$B$13:$Z$250,N$8,0)</f>
        <v>2837</v>
      </c>
      <c r="O116" s="209">
        <f t="shared" si="20"/>
        <v>0.97760165403170229</v>
      </c>
      <c r="P116" s="216">
        <f>VLOOKUP($B116,'[1]Sắp xếp ĐVHC tỉnh'!$B$13:$Z$250,P$8,0)</f>
        <v>20</v>
      </c>
      <c r="Q116" s="217">
        <f t="shared" si="3"/>
        <v>6.8917987594762234E-3</v>
      </c>
      <c r="R116" s="214">
        <f>VLOOKUP($B116,'[1]Sắp xếp ĐVHC tỉnh'!$B$13:$Z$250,R$8,0)</f>
        <v>13</v>
      </c>
      <c r="S116" s="214">
        <f>VLOOKUP($B116,'[1]Sắp xếp ĐVHC tỉnh'!$B$13:$Z$250,S$8,0)</f>
        <v>0</v>
      </c>
      <c r="T116" s="214">
        <f>VLOOKUP($B116,'[1]Sắp xếp ĐVHC tỉnh'!$B$13:$Z$250,T$8,0)</f>
        <v>0</v>
      </c>
      <c r="U116" s="218">
        <f>VLOOKUP($B116,'[1]Sắp xếp ĐVHC tỉnh'!$B$13:$Z$250,U$8,0)</f>
        <v>0</v>
      </c>
      <c r="V116" s="214">
        <f>VLOOKUP($B116,'[1]Sắp xếp ĐVHC tỉnh'!$B$13:$Z$250,V$8,0)</f>
        <v>0</v>
      </c>
      <c r="W116" s="214">
        <f>VLOOKUP($B116,'[1]Sắp xếp ĐVHC tỉnh'!$B$13:$Z$250,W$8,0)</f>
        <v>0</v>
      </c>
      <c r="X116" s="187" t="str">
        <f t="shared" si="12"/>
        <v/>
      </c>
      <c r="Y116" s="187" t="str">
        <f t="shared" si="6"/>
        <v/>
      </c>
      <c r="Z116" s="187" t="str">
        <f t="shared" si="7"/>
        <v/>
      </c>
      <c r="AA116" s="193"/>
    </row>
    <row r="117" spans="1:27" ht="18.75" customHeight="1">
      <c r="A117" s="219">
        <v>102</v>
      </c>
      <c r="B117" s="225" t="s">
        <v>168</v>
      </c>
      <c r="C117" s="222">
        <f>VLOOKUP($B117,'[1]Sắp xếp ĐVHC tỉnh'!$B$13:$Z$250,C$8,0)</f>
        <v>1745</v>
      </c>
      <c r="D117" s="214" t="e">
        <f>VLOOKUP($B117,'[1]Sắp xếp ĐVHC tỉnh'!$B$13:$Z$250,D$8,0)</f>
        <v>#VALUE!</v>
      </c>
      <c r="E117" s="222">
        <f>VLOOKUP($B117,'[1]Sắp xếp ĐVHC tỉnh'!$B$13:$Z$250,E$8,0)</f>
        <v>1712</v>
      </c>
      <c r="F117" s="222">
        <f>VLOOKUP($B117,'[1]Sắp xếp ĐVHC tỉnh'!$B$13:$Z$250,F$8,0)</f>
        <v>1712</v>
      </c>
      <c r="G117" s="215">
        <f t="shared" si="2"/>
        <v>1</v>
      </c>
      <c r="H117" s="222">
        <f>VLOOKUP($B117,'[1]Sắp xếp ĐVHC tỉnh'!$B$13:$Z$250,H$8,0)</f>
        <v>1712</v>
      </c>
      <c r="I117" s="209">
        <f t="shared" si="17"/>
        <v>0.98108882521489971</v>
      </c>
      <c r="J117" s="223">
        <f>VLOOKUP($B117,'[1]Sắp xếp ĐVHC tỉnh'!$B$13:$Z$250,J$8,0)</f>
        <v>1699</v>
      </c>
      <c r="K117" s="209">
        <f t="shared" si="18"/>
        <v>0.99240654205607481</v>
      </c>
      <c r="L117" s="216">
        <f>VLOOKUP($B117,'[1]Sắp xếp ĐVHC tỉnh'!$B$13:$Z$250,L$8,0)</f>
        <v>13</v>
      </c>
      <c r="M117" s="209">
        <f t="shared" si="19"/>
        <v>7.5934579439252336E-3</v>
      </c>
      <c r="N117" s="223">
        <f>VLOOKUP($B117,'[1]Sắp xếp ĐVHC tỉnh'!$B$13:$Z$250,N$8,0)</f>
        <v>1679</v>
      </c>
      <c r="O117" s="209">
        <f t="shared" si="20"/>
        <v>0.96217765042979941</v>
      </c>
      <c r="P117" s="216">
        <f>VLOOKUP($B117,'[1]Sắp xếp ĐVHC tỉnh'!$B$13:$Z$250,P$8,0)</f>
        <v>20</v>
      </c>
      <c r="Q117" s="217">
        <f t="shared" si="3"/>
        <v>1.1461318051575931E-2</v>
      </c>
      <c r="R117" s="214">
        <f>VLOOKUP($B117,'[1]Sắp xếp ĐVHC tỉnh'!$B$13:$Z$250,R$8,0)</f>
        <v>0</v>
      </c>
      <c r="S117" s="214">
        <f>VLOOKUP($B117,'[1]Sắp xếp ĐVHC tỉnh'!$B$13:$Z$250,S$8,0)</f>
        <v>0</v>
      </c>
      <c r="T117" s="214">
        <f>VLOOKUP($B117,'[1]Sắp xếp ĐVHC tỉnh'!$B$13:$Z$250,T$8,0)</f>
        <v>0</v>
      </c>
      <c r="U117" s="218">
        <f>VLOOKUP($B117,'[1]Sắp xếp ĐVHC tỉnh'!$B$13:$Z$250,U$8,0)</f>
        <v>0</v>
      </c>
      <c r="V117" s="214">
        <f>VLOOKUP($B117,'[1]Sắp xếp ĐVHC tỉnh'!$B$13:$Z$250,V$8,0)</f>
        <v>0</v>
      </c>
      <c r="W117" s="214">
        <f>VLOOKUP($B117,'[1]Sắp xếp ĐVHC tỉnh'!$B$13:$Z$250,W$8,0)</f>
        <v>0</v>
      </c>
      <c r="X117" s="187" t="str">
        <f t="shared" si="12"/>
        <v/>
      </c>
      <c r="Y117" s="187" t="str">
        <f t="shared" si="6"/>
        <v/>
      </c>
      <c r="Z117" s="187" t="str">
        <f t="shared" si="7"/>
        <v/>
      </c>
      <c r="AA117" s="193"/>
    </row>
    <row r="118" spans="1:27" ht="18.75" customHeight="1">
      <c r="A118" s="219">
        <v>103</v>
      </c>
      <c r="B118" s="225" t="s">
        <v>169</v>
      </c>
      <c r="C118" s="222">
        <f>VLOOKUP($B118,'[1]Sắp xếp ĐVHC tỉnh'!$B$13:$Z$250,C$8,0)</f>
        <v>2364</v>
      </c>
      <c r="D118" s="214" t="e">
        <f>VLOOKUP($B118,'[1]Sắp xếp ĐVHC tỉnh'!$B$13:$Z$250,D$8,0)</f>
        <v>#VALUE!</v>
      </c>
      <c r="E118" s="222">
        <f>VLOOKUP($B118,'[1]Sắp xếp ĐVHC tỉnh'!$B$13:$Z$250,E$8,0)</f>
        <v>2364</v>
      </c>
      <c r="F118" s="222">
        <f>VLOOKUP($B118,'[1]Sắp xếp ĐVHC tỉnh'!$B$13:$Z$250,F$8,0)</f>
        <v>2364</v>
      </c>
      <c r="G118" s="215">
        <f t="shared" si="2"/>
        <v>1</v>
      </c>
      <c r="H118" s="222">
        <f>VLOOKUP($B118,'[1]Sắp xếp ĐVHC tỉnh'!$B$13:$Z$250,H$8,0)</f>
        <v>2364</v>
      </c>
      <c r="I118" s="209">
        <f t="shared" si="17"/>
        <v>1</v>
      </c>
      <c r="J118" s="223">
        <f>VLOOKUP($B118,'[1]Sắp xếp ĐVHC tỉnh'!$B$13:$Z$250,J$8,0)</f>
        <v>2361</v>
      </c>
      <c r="K118" s="209">
        <f t="shared" si="18"/>
        <v>0.99873096446700504</v>
      </c>
      <c r="L118" s="216">
        <f>VLOOKUP($B118,'[1]Sắp xếp ĐVHC tỉnh'!$B$13:$Z$250,L$8,0)</f>
        <v>3</v>
      </c>
      <c r="M118" s="209">
        <f t="shared" si="19"/>
        <v>1.2690355329949238E-3</v>
      </c>
      <c r="N118" s="223">
        <f>VLOOKUP($B118,'[1]Sắp xếp ĐVHC tỉnh'!$B$13:$Z$250,N$8,0)</f>
        <v>2344</v>
      </c>
      <c r="O118" s="209">
        <f t="shared" si="20"/>
        <v>0.99153976311336722</v>
      </c>
      <c r="P118" s="216">
        <f>VLOOKUP($B118,'[1]Sắp xếp ĐVHC tỉnh'!$B$13:$Z$250,P$8,0)</f>
        <v>17</v>
      </c>
      <c r="Q118" s="217">
        <f t="shared" si="3"/>
        <v>7.1912013536379014E-3</v>
      </c>
      <c r="R118" s="214">
        <f>VLOOKUP($B118,'[1]Sắp xếp ĐVHC tỉnh'!$B$13:$Z$250,R$8,0)</f>
        <v>1</v>
      </c>
      <c r="S118" s="214">
        <f>VLOOKUP($B118,'[1]Sắp xếp ĐVHC tỉnh'!$B$13:$Z$250,S$8,0)</f>
        <v>0</v>
      </c>
      <c r="T118" s="214">
        <f>VLOOKUP($B118,'[1]Sắp xếp ĐVHC tỉnh'!$B$13:$Z$250,T$8,0)</f>
        <v>0</v>
      </c>
      <c r="U118" s="218">
        <f>VLOOKUP($B118,'[1]Sắp xếp ĐVHC tỉnh'!$B$13:$Z$250,U$8,0)</f>
        <v>0</v>
      </c>
      <c r="V118" s="214">
        <f>VLOOKUP($B118,'[1]Sắp xếp ĐVHC tỉnh'!$B$13:$Z$250,V$8,0)</f>
        <v>0</v>
      </c>
      <c r="W118" s="214">
        <f>VLOOKUP($B118,'[1]Sắp xếp ĐVHC tỉnh'!$B$13:$Z$250,W$8,0)</f>
        <v>0</v>
      </c>
      <c r="X118" s="187" t="str">
        <f t="shared" si="12"/>
        <v/>
      </c>
      <c r="Y118" s="187" t="str">
        <f t="shared" si="6"/>
        <v/>
      </c>
      <c r="Z118" s="187" t="str">
        <f t="shared" si="7"/>
        <v/>
      </c>
      <c r="AA118" s="193"/>
    </row>
    <row r="119" spans="1:27" ht="18.75" customHeight="1">
      <c r="A119" s="219">
        <v>104</v>
      </c>
      <c r="B119" s="225" t="s">
        <v>173</v>
      </c>
      <c r="C119" s="222">
        <f>VLOOKUP($B119,'[1]Sắp xếp ĐVHC tỉnh'!$B$13:$Z$250,C$8,0)</f>
        <v>1291</v>
      </c>
      <c r="D119" s="214" t="e">
        <f>VLOOKUP($B119,'[1]Sắp xếp ĐVHC tỉnh'!$B$13:$Z$250,D$8,0)</f>
        <v>#VALUE!</v>
      </c>
      <c r="E119" s="222">
        <f>VLOOKUP($B119,'[1]Sắp xếp ĐVHC tỉnh'!$B$13:$Z$250,E$8,0)</f>
        <v>1291</v>
      </c>
      <c r="F119" s="222">
        <f>VLOOKUP($B119,'[1]Sắp xếp ĐVHC tỉnh'!$B$13:$Z$250,F$8,0)</f>
        <v>1291</v>
      </c>
      <c r="G119" s="215">
        <f t="shared" si="2"/>
        <v>1</v>
      </c>
      <c r="H119" s="222">
        <f>VLOOKUP($B119,'[1]Sắp xếp ĐVHC tỉnh'!$B$13:$Z$250,H$8,0)</f>
        <v>1291</v>
      </c>
      <c r="I119" s="209">
        <f t="shared" si="17"/>
        <v>1</v>
      </c>
      <c r="J119" s="223">
        <f>VLOOKUP($B119,'[1]Sắp xếp ĐVHC tỉnh'!$B$13:$Z$250,J$8,0)</f>
        <v>1291</v>
      </c>
      <c r="K119" s="209">
        <f t="shared" si="18"/>
        <v>1</v>
      </c>
      <c r="L119" s="216">
        <f>VLOOKUP($B119,'[1]Sắp xếp ĐVHC tỉnh'!$B$13:$Z$250,L$8,0)</f>
        <v>0</v>
      </c>
      <c r="M119" s="209">
        <f t="shared" si="19"/>
        <v>0</v>
      </c>
      <c r="N119" s="223">
        <f>VLOOKUP($B119,'[1]Sắp xếp ĐVHC tỉnh'!$B$13:$Z$250,N$8,0)</f>
        <v>1272</v>
      </c>
      <c r="O119" s="209">
        <f t="shared" si="20"/>
        <v>0.98528272656855154</v>
      </c>
      <c r="P119" s="216">
        <f>VLOOKUP($B119,'[1]Sắp xếp ĐVHC tỉnh'!$B$13:$Z$250,P$8,0)</f>
        <v>19</v>
      </c>
      <c r="Q119" s="217">
        <f t="shared" si="3"/>
        <v>1.4717273431448489E-2</v>
      </c>
      <c r="R119" s="214">
        <f>VLOOKUP($B119,'[1]Sắp xếp ĐVHC tỉnh'!$B$13:$Z$250,R$8,0)</f>
        <v>1</v>
      </c>
      <c r="S119" s="214">
        <f>VLOOKUP($B119,'[1]Sắp xếp ĐVHC tỉnh'!$B$13:$Z$250,S$8,0)</f>
        <v>0</v>
      </c>
      <c r="T119" s="214">
        <f>VLOOKUP($B119,'[1]Sắp xếp ĐVHC tỉnh'!$B$13:$Z$250,T$8,0)</f>
        <v>0</v>
      </c>
      <c r="U119" s="218">
        <f>VLOOKUP($B119,'[1]Sắp xếp ĐVHC tỉnh'!$B$13:$Z$250,U$8,0)</f>
        <v>0</v>
      </c>
      <c r="V119" s="214">
        <f>VLOOKUP($B119,'[1]Sắp xếp ĐVHC tỉnh'!$B$13:$Z$250,V$8,0)</f>
        <v>0</v>
      </c>
      <c r="W119" s="214">
        <f>VLOOKUP($B119,'[1]Sắp xếp ĐVHC tỉnh'!$B$13:$Z$250,W$8,0)</f>
        <v>0</v>
      </c>
      <c r="X119" s="187" t="str">
        <f t="shared" si="12"/>
        <v/>
      </c>
      <c r="Y119" s="187" t="str">
        <f t="shared" si="6"/>
        <v/>
      </c>
      <c r="Z119" s="187" t="str">
        <f t="shared" si="7"/>
        <v/>
      </c>
      <c r="AA119" s="193"/>
    </row>
    <row r="120" spans="1:27" ht="18.75" customHeight="1">
      <c r="A120" s="219">
        <v>105</v>
      </c>
      <c r="B120" s="225" t="s">
        <v>171</v>
      </c>
      <c r="C120" s="222">
        <f>VLOOKUP($B120,'[1]Sắp xếp ĐVHC tỉnh'!$B$13:$Z$250,C$8,0)</f>
        <v>2719</v>
      </c>
      <c r="D120" s="214" t="e">
        <f>VLOOKUP($B120,'[1]Sắp xếp ĐVHC tỉnh'!$B$13:$Z$250,D$8,0)</f>
        <v>#VALUE!</v>
      </c>
      <c r="E120" s="222">
        <f>VLOOKUP($B120,'[1]Sắp xếp ĐVHC tỉnh'!$B$13:$Z$250,E$8,0)</f>
        <v>2719</v>
      </c>
      <c r="F120" s="222">
        <f>VLOOKUP($B120,'[1]Sắp xếp ĐVHC tỉnh'!$B$13:$Z$250,F$8,0)</f>
        <v>2719</v>
      </c>
      <c r="G120" s="215">
        <f t="shared" si="2"/>
        <v>1</v>
      </c>
      <c r="H120" s="222">
        <f>VLOOKUP($B120,'[1]Sắp xếp ĐVHC tỉnh'!$B$13:$Z$250,H$8,0)</f>
        <v>2719</v>
      </c>
      <c r="I120" s="209">
        <f t="shared" si="17"/>
        <v>1</v>
      </c>
      <c r="J120" s="223">
        <f>VLOOKUP($B120,'[1]Sắp xếp ĐVHC tỉnh'!$B$13:$Z$250,J$8,0)</f>
        <v>2718</v>
      </c>
      <c r="K120" s="209">
        <f t="shared" si="18"/>
        <v>0.99963221772710553</v>
      </c>
      <c r="L120" s="216">
        <f>VLOOKUP($B120,'[1]Sắp xếp ĐVHC tỉnh'!$B$13:$Z$250,L$8,0)</f>
        <v>1</v>
      </c>
      <c r="M120" s="209">
        <f t="shared" si="19"/>
        <v>3.677822728944465E-4</v>
      </c>
      <c r="N120" s="223">
        <f>VLOOKUP($B120,'[1]Sắp xếp ĐVHC tỉnh'!$B$13:$Z$250,N$8,0)</f>
        <v>2697</v>
      </c>
      <c r="O120" s="209">
        <f t="shared" si="20"/>
        <v>0.99190878999632215</v>
      </c>
      <c r="P120" s="216">
        <f>VLOOKUP($B120,'[1]Sắp xếp ĐVHC tỉnh'!$B$13:$Z$250,P$8,0)</f>
        <v>21</v>
      </c>
      <c r="Q120" s="217">
        <f t="shared" si="3"/>
        <v>7.7234277307833762E-3</v>
      </c>
      <c r="R120" s="214" t="str">
        <f>VLOOKUP($B120,'[1]Sắp xếp ĐVHC tỉnh'!$B$13:$Z$250,R$8,0)</f>
        <v>-</v>
      </c>
      <c r="S120" s="214">
        <f>VLOOKUP($B120,'[1]Sắp xếp ĐVHC tỉnh'!$B$13:$Z$250,S$8,0)</f>
        <v>0</v>
      </c>
      <c r="T120" s="214">
        <f>VLOOKUP($B120,'[1]Sắp xếp ĐVHC tỉnh'!$B$13:$Z$250,T$8,0)</f>
        <v>0</v>
      </c>
      <c r="U120" s="218">
        <f>VLOOKUP($B120,'[1]Sắp xếp ĐVHC tỉnh'!$B$13:$Z$250,U$8,0)</f>
        <v>0</v>
      </c>
      <c r="V120" s="214">
        <f>VLOOKUP($B120,'[1]Sắp xếp ĐVHC tỉnh'!$B$13:$Z$250,V$8,0)</f>
        <v>0</v>
      </c>
      <c r="W120" s="214">
        <f>VLOOKUP($B120,'[1]Sắp xếp ĐVHC tỉnh'!$B$13:$Z$250,W$8,0)</f>
        <v>0</v>
      </c>
      <c r="X120" s="187" t="str">
        <f t="shared" si="12"/>
        <v/>
      </c>
      <c r="Y120" s="187" t="str">
        <f t="shared" si="6"/>
        <v/>
      </c>
      <c r="Z120" s="187" t="str">
        <f t="shared" si="7"/>
        <v/>
      </c>
      <c r="AA120" s="193"/>
    </row>
    <row r="121" spans="1:27" ht="18.75" customHeight="1" thickBot="1">
      <c r="A121" s="219">
        <v>106</v>
      </c>
      <c r="B121" s="225" t="s">
        <v>172</v>
      </c>
      <c r="C121" s="222">
        <f>VLOOKUP($B121,'[1]Sắp xếp ĐVHC tỉnh'!$B$13:$Z$250,C$8,0)</f>
        <v>1605</v>
      </c>
      <c r="D121" s="214" t="e">
        <f>VLOOKUP($B121,'[1]Sắp xếp ĐVHC tỉnh'!$B$13:$Z$250,D$8,0)</f>
        <v>#VALUE!</v>
      </c>
      <c r="E121" s="222">
        <f>VLOOKUP($B121,'[1]Sắp xếp ĐVHC tỉnh'!$B$13:$Z$250,E$8,0)</f>
        <v>1586</v>
      </c>
      <c r="F121" s="222">
        <f>VLOOKUP($B121,'[1]Sắp xếp ĐVHC tỉnh'!$B$13:$Z$250,F$8,0)</f>
        <v>1586</v>
      </c>
      <c r="G121" s="215">
        <f t="shared" si="2"/>
        <v>1</v>
      </c>
      <c r="H121" s="222">
        <f>VLOOKUP($B121,'[1]Sắp xếp ĐVHC tỉnh'!$B$13:$Z$250,H$8,0)</f>
        <v>1586</v>
      </c>
      <c r="I121" s="209">
        <f t="shared" si="17"/>
        <v>0.98816199376947045</v>
      </c>
      <c r="J121" s="223">
        <f>VLOOKUP($B121,'[1]Sắp xếp ĐVHC tỉnh'!$B$13:$Z$250,J$8,0)</f>
        <v>1584</v>
      </c>
      <c r="K121" s="209">
        <f t="shared" si="18"/>
        <v>0.99873896595208067</v>
      </c>
      <c r="L121" s="216">
        <f>VLOOKUP($B121,'[1]Sắp xếp ĐVHC tỉnh'!$B$13:$Z$250,L$8,0)</f>
        <v>2</v>
      </c>
      <c r="M121" s="209">
        <f t="shared" si="19"/>
        <v>1.2610340479192938E-3</v>
      </c>
      <c r="N121" s="223">
        <f>VLOOKUP($B121,'[1]Sắp xếp ĐVHC tỉnh'!$B$13:$Z$250,N$8,0)</f>
        <v>1550</v>
      </c>
      <c r="O121" s="209">
        <f t="shared" si="20"/>
        <v>0.96573208722741433</v>
      </c>
      <c r="P121" s="216">
        <f>VLOOKUP($B121,'[1]Sắp xếp ĐVHC tỉnh'!$B$13:$Z$250,P$8,0)</f>
        <v>34</v>
      </c>
      <c r="Q121" s="217">
        <f t="shared" si="3"/>
        <v>2.1183800623052959E-2</v>
      </c>
      <c r="R121" s="214" t="str">
        <f>VLOOKUP($B121,'[1]Sắp xếp ĐVHC tỉnh'!$B$13:$Z$250,R$8,0)</f>
        <v>-</v>
      </c>
      <c r="S121" s="214">
        <f>VLOOKUP($B121,'[1]Sắp xếp ĐVHC tỉnh'!$B$13:$Z$250,S$8,0)</f>
        <v>0</v>
      </c>
      <c r="T121" s="214">
        <f>VLOOKUP($B121,'[1]Sắp xếp ĐVHC tỉnh'!$B$13:$Z$250,T$8,0)</f>
        <v>0</v>
      </c>
      <c r="U121" s="218">
        <f>VLOOKUP($B121,'[1]Sắp xếp ĐVHC tỉnh'!$B$13:$Z$250,U$8,0)</f>
        <v>0</v>
      </c>
      <c r="V121" s="214">
        <f>VLOOKUP($B121,'[1]Sắp xếp ĐVHC tỉnh'!$B$13:$Z$250,V$8,0)</f>
        <v>0</v>
      </c>
      <c r="W121" s="214">
        <f>VLOOKUP($B121,'[1]Sắp xếp ĐVHC tỉnh'!$B$13:$Z$250,W$8,0)</f>
        <v>0</v>
      </c>
      <c r="X121" s="187" t="str">
        <f t="shared" si="12"/>
        <v/>
      </c>
      <c r="Y121" s="187" t="str">
        <f t="shared" si="6"/>
        <v/>
      </c>
      <c r="Z121" s="187" t="str">
        <f t="shared" si="7"/>
        <v/>
      </c>
      <c r="AA121" s="193"/>
    </row>
    <row r="122" spans="1:27" ht="18.75" customHeight="1" thickTop="1">
      <c r="A122" s="226" t="s">
        <v>182</v>
      </c>
      <c r="B122" s="238" t="s">
        <v>183</v>
      </c>
      <c r="C122" s="230">
        <f>SUM(C123:C140)</f>
        <v>46571</v>
      </c>
      <c r="D122" s="230" t="e">
        <f>SUM(D123:D139)</f>
        <v>#VALUE!</v>
      </c>
      <c r="E122" s="230">
        <f t="shared" ref="E122:F122" si="24">SUM(E123:E140)</f>
        <v>46104</v>
      </c>
      <c r="F122" s="230">
        <f t="shared" si="24"/>
        <v>46102</v>
      </c>
      <c r="G122" s="215">
        <f t="shared" si="2"/>
        <v>0.99995661981606798</v>
      </c>
      <c r="H122" s="230">
        <f>SUM(H123:H140)</f>
        <v>46102</v>
      </c>
      <c r="I122" s="209">
        <f t="shared" si="17"/>
        <v>0.98992935517811509</v>
      </c>
      <c r="J122" s="231">
        <f>SUM(J123:J140)</f>
        <v>46090</v>
      </c>
      <c r="K122" s="209">
        <f t="shared" si="18"/>
        <v>0.99973970760487618</v>
      </c>
      <c r="L122" s="239">
        <f>SUM(L123:L140)</f>
        <v>12</v>
      </c>
      <c r="M122" s="209">
        <f t="shared" si="19"/>
        <v>2.602923951238558E-4</v>
      </c>
      <c r="N122" s="231">
        <f>SUM(N123:N140)</f>
        <v>45745</v>
      </c>
      <c r="O122" s="209">
        <f t="shared" si="20"/>
        <v>0.98226364046294901</v>
      </c>
      <c r="P122" s="231">
        <f>SUM(P123:P140)</f>
        <v>345</v>
      </c>
      <c r="Q122" s="217">
        <f t="shared" si="3"/>
        <v>7.4080436323033646E-3</v>
      </c>
      <c r="R122" s="230">
        <f>SUM(R123:R140)</f>
        <v>24</v>
      </c>
      <c r="S122" s="230">
        <f t="shared" ref="S122:T122" si="25">SUM(S123:S139)</f>
        <v>0.67004501660494076</v>
      </c>
      <c r="T122" s="230">
        <f t="shared" si="25"/>
        <v>0</v>
      </c>
      <c r="U122" s="232"/>
      <c r="V122" s="230">
        <f>SUM(V123:V139)</f>
        <v>0</v>
      </c>
      <c r="W122" s="232"/>
      <c r="X122" s="187" t="str">
        <f t="shared" si="12"/>
        <v/>
      </c>
      <c r="Y122" s="187" t="str">
        <f t="shared" si="6"/>
        <v/>
      </c>
      <c r="Z122" s="187" t="str">
        <f t="shared" si="7"/>
        <v/>
      </c>
      <c r="AA122" s="193"/>
    </row>
    <row r="123" spans="1:27" ht="18.75" customHeight="1">
      <c r="A123" s="219">
        <v>107</v>
      </c>
      <c r="B123" s="225" t="s">
        <v>185</v>
      </c>
      <c r="C123" s="240">
        <f>VLOOKUP($B123,'[1]Sắp xếp ĐVHC tỉnh'!$B$13:$Z$250,C$8,0)</f>
        <v>3375</v>
      </c>
      <c r="D123" s="214" t="e">
        <f>VLOOKUP($B123,'[1]Sắp xếp ĐVHC tỉnh'!$B$13:$Z$250,D$8,0)</f>
        <v>#VALUE!</v>
      </c>
      <c r="E123" s="240">
        <f>VLOOKUP($B123,'[1]Sắp xếp ĐVHC tỉnh'!$B$13:$Z$250,E$8,0)</f>
        <v>3375</v>
      </c>
      <c r="F123" s="240">
        <f>VLOOKUP($B123,'[1]Sắp xếp ĐVHC tỉnh'!$B$13:$Z$250,F$8,0)</f>
        <v>3375</v>
      </c>
      <c r="G123" s="215">
        <f t="shared" si="2"/>
        <v>1</v>
      </c>
      <c r="H123" s="240">
        <f>VLOOKUP($B123,'[1]Sắp xếp ĐVHC tỉnh'!$B$13:$Z$250,H$8,0)</f>
        <v>3375</v>
      </c>
      <c r="I123" s="209">
        <f t="shared" si="17"/>
        <v>1</v>
      </c>
      <c r="J123" s="241">
        <f>VLOOKUP($B123,'[1]Sắp xếp ĐVHC tỉnh'!$B$13:$Z$250,J$8,0)</f>
        <v>3375</v>
      </c>
      <c r="K123" s="209">
        <f t="shared" si="18"/>
        <v>1</v>
      </c>
      <c r="L123" s="223">
        <f>VLOOKUP($B123,'[1]Sắp xếp ĐVHC tỉnh'!$B$13:$Z$250,L$8,0)</f>
        <v>0</v>
      </c>
      <c r="M123" s="209">
        <f t="shared" si="19"/>
        <v>0</v>
      </c>
      <c r="N123" s="241">
        <f>VLOOKUP($B123,'[1]Sắp xếp ĐVHC tỉnh'!$B$13:$Z$250,N$8,0)</f>
        <v>3363</v>
      </c>
      <c r="O123" s="209">
        <f t="shared" si="20"/>
        <v>0.99644444444444447</v>
      </c>
      <c r="P123" s="241">
        <f>VLOOKUP($B123,'[1]Sắp xếp ĐVHC tỉnh'!$B$13:$Z$250,P$8,0)</f>
        <v>12</v>
      </c>
      <c r="Q123" s="217">
        <f t="shared" si="3"/>
        <v>3.5555555555555557E-3</v>
      </c>
      <c r="R123" s="240">
        <f>VLOOKUP($B123,'[1]Sắp xếp ĐVHC tỉnh'!$B$13:$Z$250,R$8,0)</f>
        <v>3</v>
      </c>
      <c r="S123" s="242">
        <f>VLOOKUP($B123,'[1]Sắp xếp ĐVHC tỉnh'!$B$13:$Z$250,S$8,0)</f>
        <v>8.8888888888888795E-2</v>
      </c>
      <c r="T123" s="214">
        <f>VLOOKUP($B123,'[1]Sắp xếp ĐVHC tỉnh'!$B$13:$Z$250,T$8,0)</f>
        <v>0</v>
      </c>
      <c r="U123" s="218">
        <f>VLOOKUP($B123,'[1]Sắp xếp ĐVHC tỉnh'!$B$13:$Z$250,U$8,0)</f>
        <v>0</v>
      </c>
      <c r="V123" s="214">
        <f>VLOOKUP($B123,'[1]Sắp xếp ĐVHC tỉnh'!$B$13:$Z$250,V$8,0)</f>
        <v>0</v>
      </c>
      <c r="W123" s="214">
        <f>VLOOKUP($B123,'[1]Sắp xếp ĐVHC tỉnh'!$B$13:$Z$250,W$8,0)</f>
        <v>0</v>
      </c>
      <c r="X123" s="187" t="str">
        <f t="shared" si="12"/>
        <v/>
      </c>
      <c r="Y123" s="187" t="str">
        <f t="shared" si="6"/>
        <v/>
      </c>
      <c r="Z123" s="187" t="str">
        <f t="shared" si="7"/>
        <v/>
      </c>
      <c r="AA123" s="193"/>
    </row>
    <row r="124" spans="1:27" ht="18.75" customHeight="1">
      <c r="A124" s="219">
        <v>108</v>
      </c>
      <c r="B124" s="225" t="s">
        <v>186</v>
      </c>
      <c r="C124" s="240">
        <f>VLOOKUP($B124,'[1]Sắp xếp ĐVHC tỉnh'!$B$13:$Z$250,C$8,0)</f>
        <v>4055</v>
      </c>
      <c r="D124" s="214" t="e">
        <f>VLOOKUP($B124,'[1]Sắp xếp ĐVHC tỉnh'!$B$13:$Z$250,D$8,0)</f>
        <v>#VALUE!</v>
      </c>
      <c r="E124" s="240">
        <f>VLOOKUP($B124,'[1]Sắp xếp ĐVHC tỉnh'!$B$13:$Z$250,E$8,0)</f>
        <v>3954</v>
      </c>
      <c r="F124" s="240">
        <f>VLOOKUP($B124,'[1]Sắp xếp ĐVHC tỉnh'!$B$13:$Z$250,F$8,0)</f>
        <v>3954</v>
      </c>
      <c r="G124" s="215">
        <f t="shared" si="2"/>
        <v>1</v>
      </c>
      <c r="H124" s="240">
        <f>VLOOKUP($B124,'[1]Sắp xếp ĐVHC tỉnh'!$B$13:$Z$250,H$8,0)</f>
        <v>3954</v>
      </c>
      <c r="I124" s="209">
        <f t="shared" si="17"/>
        <v>0.97509247842170166</v>
      </c>
      <c r="J124" s="241">
        <f>VLOOKUP($B124,'[1]Sắp xếp ĐVHC tỉnh'!$B$13:$Z$250,J$8,0)</f>
        <v>3952</v>
      </c>
      <c r="K124" s="209">
        <f t="shared" si="18"/>
        <v>0.99949418310571569</v>
      </c>
      <c r="L124" s="223">
        <f>VLOOKUP($B124,'[1]Sắp xếp ĐVHC tỉnh'!$B$13:$Z$250,L$8,0)</f>
        <v>2</v>
      </c>
      <c r="M124" s="209">
        <f t="shared" si="19"/>
        <v>5.0581689428426911E-4</v>
      </c>
      <c r="N124" s="241">
        <f>VLOOKUP($B124,'[1]Sắp xếp ĐVHC tỉnh'!$B$13:$Z$250,N$8,0)</f>
        <v>3934</v>
      </c>
      <c r="O124" s="209">
        <f t="shared" si="20"/>
        <v>0.97016029593094943</v>
      </c>
      <c r="P124" s="241">
        <f>VLOOKUP($B124,'[1]Sắp xếp ĐVHC tỉnh'!$B$13:$Z$250,P$8,0)</f>
        <v>18</v>
      </c>
      <c r="Q124" s="217">
        <f t="shared" si="3"/>
        <v>4.4389642416769425E-3</v>
      </c>
      <c r="R124" s="240">
        <f>VLOOKUP($B124,'[1]Sắp xếp ĐVHC tỉnh'!$B$13:$Z$250,R$8,0)</f>
        <v>18</v>
      </c>
      <c r="S124" s="242">
        <f>VLOOKUP($B124,'[1]Sắp xếp ĐVHC tỉnh'!$B$13:$Z$250,S$8,0)</f>
        <v>0.45523520485584201</v>
      </c>
      <c r="T124" s="214">
        <f>VLOOKUP($B124,'[1]Sắp xếp ĐVHC tỉnh'!$B$13:$Z$250,T$8,0)</f>
        <v>0</v>
      </c>
      <c r="U124" s="218">
        <f>VLOOKUP($B124,'[1]Sắp xếp ĐVHC tỉnh'!$B$13:$Z$250,U$8,0)</f>
        <v>0</v>
      </c>
      <c r="V124" s="214">
        <f>VLOOKUP($B124,'[1]Sắp xếp ĐVHC tỉnh'!$B$13:$Z$250,V$8,0)</f>
        <v>0</v>
      </c>
      <c r="W124" s="214">
        <f>VLOOKUP($B124,'[1]Sắp xếp ĐVHC tỉnh'!$B$13:$Z$250,W$8,0)</f>
        <v>0</v>
      </c>
      <c r="X124" s="187" t="str">
        <f t="shared" si="12"/>
        <v/>
      </c>
      <c r="Y124" s="187" t="str">
        <f t="shared" si="6"/>
        <v/>
      </c>
      <c r="Z124" s="187" t="str">
        <f t="shared" si="7"/>
        <v/>
      </c>
      <c r="AA124" s="193"/>
    </row>
    <row r="125" spans="1:27" ht="18.75" customHeight="1">
      <c r="A125" s="219">
        <v>109</v>
      </c>
      <c r="B125" s="225" t="s">
        <v>187</v>
      </c>
      <c r="C125" s="240">
        <f>VLOOKUP($B125,'[1]Sắp xếp ĐVHC tỉnh'!$B$13:$Z$250,C$8,0)</f>
        <v>2096</v>
      </c>
      <c r="D125" s="214" t="e">
        <f>VLOOKUP($B125,'[1]Sắp xếp ĐVHC tỉnh'!$B$13:$Z$250,D$8,0)</f>
        <v>#VALUE!</v>
      </c>
      <c r="E125" s="240">
        <f>VLOOKUP($B125,'[1]Sắp xếp ĐVHC tỉnh'!$B$13:$Z$250,E$8,0)</f>
        <v>2038</v>
      </c>
      <c r="F125" s="240">
        <f>VLOOKUP($B125,'[1]Sắp xếp ĐVHC tỉnh'!$B$13:$Z$250,F$8,0)</f>
        <v>2038</v>
      </c>
      <c r="G125" s="215">
        <f t="shared" si="2"/>
        <v>1</v>
      </c>
      <c r="H125" s="240">
        <f>VLOOKUP($B125,'[1]Sắp xếp ĐVHC tỉnh'!$B$13:$Z$250,H$8,0)</f>
        <v>2038</v>
      </c>
      <c r="I125" s="209">
        <f t="shared" si="17"/>
        <v>0.97232824427480913</v>
      </c>
      <c r="J125" s="241">
        <f>VLOOKUP($B125,'[1]Sắp xếp ĐVHC tỉnh'!$B$13:$Z$250,J$8,0)</f>
        <v>2038</v>
      </c>
      <c r="K125" s="209">
        <f t="shared" si="18"/>
        <v>1</v>
      </c>
      <c r="L125" s="223">
        <f>VLOOKUP($B125,'[1]Sắp xếp ĐVHC tỉnh'!$B$13:$Z$250,L$8,0)</f>
        <v>0</v>
      </c>
      <c r="M125" s="209">
        <f t="shared" si="19"/>
        <v>0</v>
      </c>
      <c r="N125" s="241">
        <f>VLOOKUP($B125,'[1]Sắp xếp ĐVHC tỉnh'!$B$13:$Z$250,N$8,0)</f>
        <v>2027</v>
      </c>
      <c r="O125" s="209">
        <f t="shared" si="20"/>
        <v>0.96708015267175573</v>
      </c>
      <c r="P125" s="241">
        <f>VLOOKUP($B125,'[1]Sắp xếp ĐVHC tỉnh'!$B$13:$Z$250,P$8,0)</f>
        <v>11</v>
      </c>
      <c r="Q125" s="217">
        <f t="shared" si="3"/>
        <v>5.2480916030534352E-3</v>
      </c>
      <c r="R125" s="240">
        <f>VLOOKUP($B125,'[1]Sắp xếp ĐVHC tỉnh'!$B$13:$Z$250,R$8,0)</f>
        <v>2</v>
      </c>
      <c r="S125" s="242">
        <f>VLOOKUP($B125,'[1]Sắp xếp ĐVHC tỉnh'!$B$13:$Z$250,S$8,0)</f>
        <v>9.8135426889106897E-2</v>
      </c>
      <c r="T125" s="214">
        <f>VLOOKUP($B125,'[1]Sắp xếp ĐVHC tỉnh'!$B$13:$Z$250,T$8,0)</f>
        <v>0</v>
      </c>
      <c r="U125" s="218">
        <f>VLOOKUP($B125,'[1]Sắp xếp ĐVHC tỉnh'!$B$13:$Z$250,U$8,0)</f>
        <v>0</v>
      </c>
      <c r="V125" s="214">
        <f>VLOOKUP($B125,'[1]Sắp xếp ĐVHC tỉnh'!$B$13:$Z$250,V$8,0)</f>
        <v>0</v>
      </c>
      <c r="W125" s="214">
        <f>VLOOKUP($B125,'[1]Sắp xếp ĐVHC tỉnh'!$B$13:$Z$250,W$8,0)</f>
        <v>0</v>
      </c>
      <c r="X125" s="187" t="str">
        <f t="shared" si="12"/>
        <v/>
      </c>
      <c r="Y125" s="187" t="str">
        <f t="shared" si="6"/>
        <v/>
      </c>
      <c r="Z125" s="187" t="str">
        <f t="shared" si="7"/>
        <v/>
      </c>
      <c r="AA125" s="193"/>
    </row>
    <row r="126" spans="1:27" ht="18.75" customHeight="1">
      <c r="A126" s="219">
        <v>110</v>
      </c>
      <c r="B126" s="225" t="s">
        <v>188</v>
      </c>
      <c r="C126" s="240">
        <f>VLOOKUP($B126,'[1]Sắp xếp ĐVHC tỉnh'!$B$13:$Z$250,C$8,0)</f>
        <v>2714</v>
      </c>
      <c r="D126" s="214" t="e">
        <f>VLOOKUP($B126,'[1]Sắp xếp ĐVHC tỉnh'!$B$13:$Z$250,D$8,0)</f>
        <v>#VALUE!</v>
      </c>
      <c r="E126" s="240">
        <f>VLOOKUP($B126,'[1]Sắp xếp ĐVHC tỉnh'!$B$13:$Z$250,E$8,0)</f>
        <v>2714</v>
      </c>
      <c r="F126" s="240">
        <f>VLOOKUP($B126,'[1]Sắp xếp ĐVHC tỉnh'!$B$13:$Z$250,F$8,0)</f>
        <v>2714</v>
      </c>
      <c r="G126" s="215">
        <f t="shared" si="2"/>
        <v>1</v>
      </c>
      <c r="H126" s="240">
        <f>VLOOKUP($B126,'[1]Sắp xếp ĐVHC tỉnh'!$B$13:$Z$250,H$8,0)</f>
        <v>2714</v>
      </c>
      <c r="I126" s="209">
        <f t="shared" si="17"/>
        <v>1</v>
      </c>
      <c r="J126" s="241">
        <f>VLOOKUP($B126,'[1]Sắp xếp ĐVHC tỉnh'!$B$13:$Z$250,J$8,0)</f>
        <v>2714</v>
      </c>
      <c r="K126" s="209">
        <f t="shared" si="18"/>
        <v>1</v>
      </c>
      <c r="L126" s="223">
        <f>VLOOKUP($B126,'[1]Sắp xếp ĐVHC tỉnh'!$B$13:$Z$250,L$8,0)</f>
        <v>0</v>
      </c>
      <c r="M126" s="209">
        <f t="shared" si="19"/>
        <v>0</v>
      </c>
      <c r="N126" s="241">
        <f>VLOOKUP($B126,'[1]Sắp xếp ĐVHC tỉnh'!$B$13:$Z$250,N$8,0)</f>
        <v>2694</v>
      </c>
      <c r="O126" s="209">
        <f t="shared" si="20"/>
        <v>0.99263080324244657</v>
      </c>
      <c r="P126" s="241">
        <f>VLOOKUP($B126,'[1]Sắp xếp ĐVHC tỉnh'!$B$13:$Z$250,P$8,0)</f>
        <v>20</v>
      </c>
      <c r="Q126" s="217">
        <f t="shared" si="3"/>
        <v>7.3691967575534268E-3</v>
      </c>
      <c r="R126" s="240">
        <f>VLOOKUP($B126,'[1]Sắp xếp ĐVHC tỉnh'!$B$13:$Z$250,R$8,0)</f>
        <v>0</v>
      </c>
      <c r="S126" s="242">
        <f>VLOOKUP($B126,'[1]Sắp xếp ĐVHC tỉnh'!$B$13:$Z$250,S$8,0)</f>
        <v>0</v>
      </c>
      <c r="T126" s="214">
        <f>VLOOKUP($B126,'[1]Sắp xếp ĐVHC tỉnh'!$B$13:$Z$250,T$8,0)</f>
        <v>0</v>
      </c>
      <c r="U126" s="218">
        <f>VLOOKUP($B126,'[1]Sắp xếp ĐVHC tỉnh'!$B$13:$Z$250,U$8,0)</f>
        <v>0</v>
      </c>
      <c r="V126" s="214">
        <f>VLOOKUP($B126,'[1]Sắp xếp ĐVHC tỉnh'!$B$13:$Z$250,V$8,0)</f>
        <v>0</v>
      </c>
      <c r="W126" s="214">
        <f>VLOOKUP($B126,'[1]Sắp xếp ĐVHC tỉnh'!$B$13:$Z$250,W$8,0)</f>
        <v>0</v>
      </c>
      <c r="X126" s="187" t="str">
        <f t="shared" si="12"/>
        <v/>
      </c>
      <c r="Y126" s="187" t="str">
        <f t="shared" si="6"/>
        <v/>
      </c>
      <c r="Z126" s="187" t="str">
        <f t="shared" si="7"/>
        <v/>
      </c>
      <c r="AA126" s="193"/>
    </row>
    <row r="127" spans="1:27" ht="18.75" customHeight="1">
      <c r="A127" s="219">
        <v>111</v>
      </c>
      <c r="B127" s="225" t="s">
        <v>190</v>
      </c>
      <c r="C127" s="240">
        <f>VLOOKUP($B127,'[1]Sắp xếp ĐVHC tỉnh'!$B$13:$Z$250,C$8,0)</f>
        <v>1958</v>
      </c>
      <c r="D127" s="214" t="e">
        <f>VLOOKUP($B127,'[1]Sắp xếp ĐVHC tỉnh'!$B$13:$Z$250,D$8,0)</f>
        <v>#VALUE!</v>
      </c>
      <c r="E127" s="240">
        <f>VLOOKUP($B127,'[1]Sắp xếp ĐVHC tỉnh'!$B$13:$Z$250,E$8,0)</f>
        <v>1899</v>
      </c>
      <c r="F127" s="240">
        <f>VLOOKUP($B127,'[1]Sắp xếp ĐVHC tỉnh'!$B$13:$Z$250,F$8,0)</f>
        <v>1899</v>
      </c>
      <c r="G127" s="215">
        <f t="shared" si="2"/>
        <v>1</v>
      </c>
      <c r="H127" s="240">
        <f>VLOOKUP($B127,'[1]Sắp xếp ĐVHC tỉnh'!$B$13:$Z$250,H$8,0)</f>
        <v>1899</v>
      </c>
      <c r="I127" s="209">
        <f t="shared" si="17"/>
        <v>0.96986721144024512</v>
      </c>
      <c r="J127" s="241">
        <f>VLOOKUP($B127,'[1]Sắp xếp ĐVHC tỉnh'!$B$13:$Z$250,J$8,0)</f>
        <v>1899</v>
      </c>
      <c r="K127" s="209">
        <f t="shared" si="18"/>
        <v>1</v>
      </c>
      <c r="L127" s="223">
        <f>VLOOKUP($B127,'[1]Sắp xếp ĐVHC tỉnh'!$B$13:$Z$250,L$8,0)</f>
        <v>0</v>
      </c>
      <c r="M127" s="209">
        <f t="shared" si="19"/>
        <v>0</v>
      </c>
      <c r="N127" s="241">
        <f>VLOOKUP($B127,'[1]Sắp xếp ĐVHC tỉnh'!$B$13:$Z$250,N$8,0)</f>
        <v>1893</v>
      </c>
      <c r="O127" s="209">
        <f t="shared" si="20"/>
        <v>0.96680286006128702</v>
      </c>
      <c r="P127" s="241">
        <f>VLOOKUP($B127,'[1]Sắp xếp ĐVHC tỉnh'!$B$13:$Z$250,P$8,0)</f>
        <v>6</v>
      </c>
      <c r="Q127" s="217">
        <f t="shared" si="3"/>
        <v>3.0643513789581204E-3</v>
      </c>
      <c r="R127" s="240">
        <f>VLOOKUP($B127,'[1]Sắp xếp ĐVHC tỉnh'!$B$13:$Z$250,R$8,0)</f>
        <v>0</v>
      </c>
      <c r="S127" s="242">
        <f>VLOOKUP($B127,'[1]Sắp xếp ĐVHC tỉnh'!$B$13:$Z$250,S$8,0)</f>
        <v>0</v>
      </c>
      <c r="T127" s="214">
        <f>VLOOKUP($B127,'[1]Sắp xếp ĐVHC tỉnh'!$B$13:$Z$250,T$8,0)</f>
        <v>0</v>
      </c>
      <c r="U127" s="218">
        <f>VLOOKUP($B127,'[1]Sắp xếp ĐVHC tỉnh'!$B$13:$Z$250,U$8,0)</f>
        <v>0</v>
      </c>
      <c r="V127" s="214">
        <f>VLOOKUP($B127,'[1]Sắp xếp ĐVHC tỉnh'!$B$13:$Z$250,V$8,0)</f>
        <v>0</v>
      </c>
      <c r="W127" s="214">
        <f>VLOOKUP($B127,'[1]Sắp xếp ĐVHC tỉnh'!$B$13:$Z$250,W$8,0)</f>
        <v>0</v>
      </c>
      <c r="X127" s="187" t="str">
        <f t="shared" si="12"/>
        <v/>
      </c>
      <c r="Y127" s="187" t="str">
        <f t="shared" si="6"/>
        <v/>
      </c>
      <c r="Z127" s="187" t="str">
        <f t="shared" si="7"/>
        <v/>
      </c>
      <c r="AA127" s="193"/>
    </row>
    <row r="128" spans="1:27" ht="18.75" customHeight="1">
      <c r="A128" s="219">
        <v>112</v>
      </c>
      <c r="B128" s="225" t="s">
        <v>191</v>
      </c>
      <c r="C128" s="240">
        <f>VLOOKUP($B128,'[1]Sắp xếp ĐVHC tỉnh'!$B$13:$Z$250,C$8,0)</f>
        <v>3644</v>
      </c>
      <c r="D128" s="214" t="e">
        <f>VLOOKUP($B128,'[1]Sắp xếp ĐVHC tỉnh'!$B$13:$Z$250,D$8,0)</f>
        <v>#VALUE!</v>
      </c>
      <c r="E128" s="240">
        <f>VLOOKUP($B128,'[1]Sắp xếp ĐVHC tỉnh'!$B$13:$Z$250,E$8,0)</f>
        <v>3601</v>
      </c>
      <c r="F128" s="240">
        <f>VLOOKUP($B128,'[1]Sắp xếp ĐVHC tỉnh'!$B$13:$Z$250,F$8,0)</f>
        <v>3599</v>
      </c>
      <c r="G128" s="215">
        <f t="shared" si="2"/>
        <v>0.99944459872257707</v>
      </c>
      <c r="H128" s="240">
        <f>VLOOKUP($B128,'[1]Sắp xếp ĐVHC tỉnh'!$B$13:$Z$250,H$8,0)</f>
        <v>3599</v>
      </c>
      <c r="I128" s="209">
        <f t="shared" si="17"/>
        <v>0.98765093304061469</v>
      </c>
      <c r="J128" s="241">
        <f>VLOOKUP($B128,'[1]Sắp xếp ĐVHC tỉnh'!$B$13:$Z$250,J$8,0)</f>
        <v>3595</v>
      </c>
      <c r="K128" s="209">
        <f t="shared" si="18"/>
        <v>0.99888858016115589</v>
      </c>
      <c r="L128" s="223">
        <f>VLOOKUP($B128,'[1]Sắp xếp ĐVHC tỉnh'!$B$13:$Z$250,L$8,0)</f>
        <v>4</v>
      </c>
      <c r="M128" s="209">
        <f t="shared" si="19"/>
        <v>1.1114198388441233E-3</v>
      </c>
      <c r="N128" s="241">
        <f>VLOOKUP($B128,'[1]Sắp xếp ĐVHC tỉnh'!$B$13:$Z$250,N$8,0)</f>
        <v>3578</v>
      </c>
      <c r="O128" s="209">
        <f t="shared" si="20"/>
        <v>0.9818880351262349</v>
      </c>
      <c r="P128" s="241">
        <f>VLOOKUP($B128,'[1]Sắp xếp ĐVHC tỉnh'!$B$13:$Z$250,P$8,0)</f>
        <v>17</v>
      </c>
      <c r="Q128" s="217">
        <f t="shared" si="3"/>
        <v>4.6652030735455539E-3</v>
      </c>
      <c r="R128" s="240">
        <f>VLOOKUP($B128,'[1]Sắp xếp ĐVHC tỉnh'!$B$13:$Z$250,R$8,0)</f>
        <v>1</v>
      </c>
      <c r="S128" s="242">
        <f>VLOOKUP($B128,'[1]Sắp xếp ĐVHC tỉnh'!$B$13:$Z$250,S$8,0)</f>
        <v>2.7785495971103E-2</v>
      </c>
      <c r="T128" s="214">
        <f>VLOOKUP($B128,'[1]Sắp xếp ĐVHC tỉnh'!$B$13:$Z$250,T$8,0)</f>
        <v>0</v>
      </c>
      <c r="U128" s="218">
        <f>VLOOKUP($B128,'[1]Sắp xếp ĐVHC tỉnh'!$B$13:$Z$250,U$8,0)</f>
        <v>0</v>
      </c>
      <c r="V128" s="214">
        <f>VLOOKUP($B128,'[1]Sắp xếp ĐVHC tỉnh'!$B$13:$Z$250,V$8,0)</f>
        <v>0</v>
      </c>
      <c r="W128" s="214">
        <f>VLOOKUP($B128,'[1]Sắp xếp ĐVHC tỉnh'!$B$13:$Z$250,W$8,0)</f>
        <v>0</v>
      </c>
      <c r="X128" s="187" t="str">
        <f t="shared" si="12"/>
        <v/>
      </c>
      <c r="Y128" s="187" t="str">
        <f t="shared" si="6"/>
        <v/>
      </c>
      <c r="Z128" s="187" t="str">
        <f t="shared" si="7"/>
        <v/>
      </c>
      <c r="AA128" s="193"/>
    </row>
    <row r="129" spans="1:27" ht="18.75" customHeight="1">
      <c r="A129" s="219">
        <v>113</v>
      </c>
      <c r="B129" s="225" t="s">
        <v>192</v>
      </c>
      <c r="C129" s="240">
        <f>VLOOKUP($B129,'[1]Sắp xếp ĐVHC tỉnh'!$B$13:$Z$250,C$8,0)</f>
        <v>2395</v>
      </c>
      <c r="D129" s="214" t="e">
        <f>VLOOKUP($B129,'[1]Sắp xếp ĐVHC tỉnh'!$B$13:$Z$250,D$8,0)</f>
        <v>#VALUE!</v>
      </c>
      <c r="E129" s="240">
        <f>VLOOKUP($B129,'[1]Sắp xếp ĐVHC tỉnh'!$B$13:$Z$250,E$8,0)</f>
        <v>2395</v>
      </c>
      <c r="F129" s="240">
        <f>VLOOKUP($B129,'[1]Sắp xếp ĐVHC tỉnh'!$B$13:$Z$250,F$8,0)</f>
        <v>2395</v>
      </c>
      <c r="G129" s="215">
        <f t="shared" si="2"/>
        <v>1</v>
      </c>
      <c r="H129" s="240">
        <f>VLOOKUP($B129,'[1]Sắp xếp ĐVHC tỉnh'!$B$13:$Z$250,H$8,0)</f>
        <v>2395</v>
      </c>
      <c r="I129" s="209">
        <f t="shared" si="17"/>
        <v>1</v>
      </c>
      <c r="J129" s="241">
        <f>VLOOKUP($B129,'[1]Sắp xếp ĐVHC tỉnh'!$B$13:$Z$250,J$8,0)</f>
        <v>2394</v>
      </c>
      <c r="K129" s="209">
        <f t="shared" si="18"/>
        <v>0.99958246346555324</v>
      </c>
      <c r="L129" s="223">
        <f>VLOOKUP($B129,'[1]Sắp xếp ĐVHC tỉnh'!$B$13:$Z$250,L$8,0)</f>
        <v>1</v>
      </c>
      <c r="M129" s="209">
        <f t="shared" si="19"/>
        <v>4.1753653444676412E-4</v>
      </c>
      <c r="N129" s="241">
        <f>VLOOKUP($B129,'[1]Sắp xếp ĐVHC tỉnh'!$B$13:$Z$250,N$8,0)</f>
        <v>2382</v>
      </c>
      <c r="O129" s="209">
        <f t="shared" si="20"/>
        <v>0.99457202505219211</v>
      </c>
      <c r="P129" s="241">
        <f>VLOOKUP($B129,'[1]Sắp xếp ĐVHC tỉnh'!$B$13:$Z$250,P$8,0)</f>
        <v>12</v>
      </c>
      <c r="Q129" s="217">
        <f t="shared" si="3"/>
        <v>5.0104384133611689E-3</v>
      </c>
      <c r="R129" s="214">
        <f>VLOOKUP($B129,'[1]Sắp xếp ĐVHC tỉnh'!$B$13:$Z$250,R$8,0)</f>
        <v>0</v>
      </c>
      <c r="S129" s="242">
        <f>VLOOKUP($B129,'[1]Sắp xếp ĐVHC tỉnh'!$B$13:$Z$250,S$8,0)</f>
        <v>0</v>
      </c>
      <c r="T129" s="214">
        <f>VLOOKUP($B129,'[1]Sắp xếp ĐVHC tỉnh'!$B$13:$Z$250,T$8,0)</f>
        <v>0</v>
      </c>
      <c r="U129" s="218">
        <f>VLOOKUP($B129,'[1]Sắp xếp ĐVHC tỉnh'!$B$13:$Z$250,U$8,0)</f>
        <v>0</v>
      </c>
      <c r="V129" s="214">
        <f>VLOOKUP($B129,'[1]Sắp xếp ĐVHC tỉnh'!$B$13:$Z$250,V$8,0)</f>
        <v>0</v>
      </c>
      <c r="W129" s="214">
        <f>VLOOKUP($B129,'[1]Sắp xếp ĐVHC tỉnh'!$B$13:$Z$250,W$8,0)</f>
        <v>0</v>
      </c>
      <c r="X129" s="187" t="str">
        <f t="shared" si="12"/>
        <v/>
      </c>
      <c r="Y129" s="187" t="str">
        <f t="shared" si="6"/>
        <v/>
      </c>
      <c r="Z129" s="187" t="str">
        <f t="shared" si="7"/>
        <v/>
      </c>
      <c r="AA129" s="193"/>
    </row>
    <row r="130" spans="1:27" ht="18.75" customHeight="1">
      <c r="A130" s="219">
        <v>114</v>
      </c>
      <c r="B130" s="225" t="s">
        <v>193</v>
      </c>
      <c r="C130" s="240">
        <f>VLOOKUP($B130,'[1]Sắp xếp ĐVHC tỉnh'!$B$13:$Z$250,C$8,0)</f>
        <v>2284</v>
      </c>
      <c r="D130" s="214" t="e">
        <f>VLOOKUP($B130,'[1]Sắp xếp ĐVHC tỉnh'!$B$13:$Z$250,D$8,0)</f>
        <v>#VALUE!</v>
      </c>
      <c r="E130" s="240">
        <f>VLOOKUP($B130,'[1]Sắp xếp ĐVHC tỉnh'!$B$13:$Z$250,E$8,0)</f>
        <v>2284</v>
      </c>
      <c r="F130" s="240">
        <f>VLOOKUP($B130,'[1]Sắp xếp ĐVHC tỉnh'!$B$13:$Z$250,F$8,0)</f>
        <v>2284</v>
      </c>
      <c r="G130" s="215">
        <f t="shared" si="2"/>
        <v>1</v>
      </c>
      <c r="H130" s="240">
        <f>VLOOKUP($B130,'[1]Sắp xếp ĐVHC tỉnh'!$B$13:$Z$250,H$8,0)</f>
        <v>2284</v>
      </c>
      <c r="I130" s="209">
        <f t="shared" si="17"/>
        <v>1</v>
      </c>
      <c r="J130" s="241">
        <f>VLOOKUP($B130,'[1]Sắp xếp ĐVHC tỉnh'!$B$13:$Z$250,J$8,0)</f>
        <v>2284</v>
      </c>
      <c r="K130" s="209">
        <f t="shared" si="18"/>
        <v>1</v>
      </c>
      <c r="L130" s="223">
        <f>VLOOKUP($B130,'[1]Sắp xếp ĐVHC tỉnh'!$B$13:$Z$250,L$8,0)</f>
        <v>0</v>
      </c>
      <c r="M130" s="209">
        <f t="shared" si="19"/>
        <v>0</v>
      </c>
      <c r="N130" s="241">
        <f>VLOOKUP($B130,'[1]Sắp xếp ĐVHC tỉnh'!$B$13:$Z$250,N$8,0)</f>
        <v>2281</v>
      </c>
      <c r="O130" s="209">
        <f t="shared" si="20"/>
        <v>0.99868651488616467</v>
      </c>
      <c r="P130" s="241">
        <f>VLOOKUP($B130,'[1]Sắp xếp ĐVHC tỉnh'!$B$13:$Z$250,P$8,0)</f>
        <v>3</v>
      </c>
      <c r="Q130" s="217">
        <f t="shared" si="3"/>
        <v>1.3134851138353765E-3</v>
      </c>
      <c r="R130" s="240">
        <f>VLOOKUP($B130,'[1]Sắp xếp ĐVHC tỉnh'!$B$13:$Z$250,R$8,0)</f>
        <v>0</v>
      </c>
      <c r="S130" s="242">
        <f>VLOOKUP($B130,'[1]Sắp xếp ĐVHC tỉnh'!$B$13:$Z$250,S$8,0)</f>
        <v>0</v>
      </c>
      <c r="T130" s="214">
        <f>VLOOKUP($B130,'[1]Sắp xếp ĐVHC tỉnh'!$B$13:$Z$250,T$8,0)</f>
        <v>0</v>
      </c>
      <c r="U130" s="218">
        <f>VLOOKUP($B130,'[1]Sắp xếp ĐVHC tỉnh'!$B$13:$Z$250,U$8,0)</f>
        <v>0</v>
      </c>
      <c r="V130" s="214">
        <f>VLOOKUP($B130,'[1]Sắp xếp ĐVHC tỉnh'!$B$13:$Z$250,V$8,0)</f>
        <v>0</v>
      </c>
      <c r="W130" s="214">
        <f>VLOOKUP($B130,'[1]Sắp xếp ĐVHC tỉnh'!$B$13:$Z$250,W$8,0)</f>
        <v>0</v>
      </c>
      <c r="X130" s="187" t="str">
        <f t="shared" si="12"/>
        <v/>
      </c>
      <c r="Y130" s="187" t="str">
        <f t="shared" si="6"/>
        <v/>
      </c>
      <c r="Z130" s="187" t="str">
        <f t="shared" si="7"/>
        <v/>
      </c>
      <c r="AA130" s="193"/>
    </row>
    <row r="131" spans="1:27" ht="18.75" customHeight="1">
      <c r="A131" s="219">
        <v>115</v>
      </c>
      <c r="B131" s="225" t="s">
        <v>194</v>
      </c>
      <c r="C131" s="240">
        <f>VLOOKUP($B131,'[1]Sắp xếp ĐVHC tỉnh'!$B$13:$Z$250,C$8,0)</f>
        <v>2274</v>
      </c>
      <c r="D131" s="214" t="e">
        <f>VLOOKUP($B131,'[1]Sắp xếp ĐVHC tỉnh'!$B$13:$Z$250,D$8,0)</f>
        <v>#VALUE!</v>
      </c>
      <c r="E131" s="240">
        <f>VLOOKUP($B131,'[1]Sắp xếp ĐVHC tỉnh'!$B$13:$Z$250,E$8,0)</f>
        <v>2200</v>
      </c>
      <c r="F131" s="240">
        <f>VLOOKUP($B131,'[1]Sắp xếp ĐVHC tỉnh'!$B$13:$Z$250,F$8,0)</f>
        <v>2200</v>
      </c>
      <c r="G131" s="215">
        <f t="shared" si="2"/>
        <v>1</v>
      </c>
      <c r="H131" s="240">
        <f>VLOOKUP($B131,'[1]Sắp xếp ĐVHC tỉnh'!$B$13:$Z$250,H$8,0)</f>
        <v>2200</v>
      </c>
      <c r="I131" s="209">
        <f t="shared" si="17"/>
        <v>0.96745822339489884</v>
      </c>
      <c r="J131" s="241">
        <f>VLOOKUP($B131,'[1]Sắp xếp ĐVHC tỉnh'!$B$13:$Z$250,J$8,0)</f>
        <v>2199</v>
      </c>
      <c r="K131" s="209">
        <f t="shared" si="18"/>
        <v>0.99954545454545451</v>
      </c>
      <c r="L131" s="223">
        <f>VLOOKUP($B131,'[1]Sắp xếp ĐVHC tỉnh'!$B$13:$Z$250,L$8,0)</f>
        <v>1</v>
      </c>
      <c r="M131" s="209">
        <f t="shared" si="19"/>
        <v>4.5454545454545455E-4</v>
      </c>
      <c r="N131" s="241">
        <f>VLOOKUP($B131,'[1]Sắp xếp ĐVHC tỉnh'!$B$13:$Z$250,N$8,0)</f>
        <v>2144</v>
      </c>
      <c r="O131" s="209">
        <f t="shared" si="20"/>
        <v>0.94283201407211958</v>
      </c>
      <c r="P131" s="241">
        <f>VLOOKUP($B131,'[1]Sắp xếp ĐVHC tỉnh'!$B$13:$Z$250,P$8,0)</f>
        <v>55</v>
      </c>
      <c r="Q131" s="217">
        <f t="shared" si="3"/>
        <v>2.4186455584872472E-2</v>
      </c>
      <c r="R131" s="240">
        <f>VLOOKUP($B131,'[1]Sắp xếp ĐVHC tỉnh'!$B$13:$Z$250,R$8,0)</f>
        <v>0</v>
      </c>
      <c r="S131" s="242">
        <f>VLOOKUP($B131,'[1]Sắp xếp ĐVHC tỉnh'!$B$13:$Z$250,S$8,0)</f>
        <v>0</v>
      </c>
      <c r="T131" s="214">
        <f>VLOOKUP($B131,'[1]Sắp xếp ĐVHC tỉnh'!$B$13:$Z$250,T$8,0)</f>
        <v>0</v>
      </c>
      <c r="U131" s="218">
        <f>VLOOKUP($B131,'[1]Sắp xếp ĐVHC tỉnh'!$B$13:$Z$250,U$8,0)</f>
        <v>0</v>
      </c>
      <c r="V131" s="214">
        <f>VLOOKUP($B131,'[1]Sắp xếp ĐVHC tỉnh'!$B$13:$Z$250,V$8,0)</f>
        <v>0</v>
      </c>
      <c r="W131" s="214">
        <f>VLOOKUP($B131,'[1]Sắp xếp ĐVHC tỉnh'!$B$13:$Z$250,W$8,0)</f>
        <v>0</v>
      </c>
      <c r="X131" s="187" t="str">
        <f t="shared" si="12"/>
        <v/>
      </c>
      <c r="Y131" s="187" t="str">
        <f t="shared" si="6"/>
        <v/>
      </c>
      <c r="Z131" s="187" t="str">
        <f t="shared" si="7"/>
        <v/>
      </c>
      <c r="AA131" s="193"/>
    </row>
    <row r="132" spans="1:27" ht="18.75" customHeight="1">
      <c r="A132" s="219">
        <v>116</v>
      </c>
      <c r="B132" s="225" t="s">
        <v>196</v>
      </c>
      <c r="C132" s="240">
        <f>VLOOKUP($B132,'[1]Sắp xếp ĐVHC tỉnh'!$B$13:$Z$250,C$8,0)</f>
        <v>2360</v>
      </c>
      <c r="D132" s="214" t="e">
        <f>VLOOKUP($B132,'[1]Sắp xếp ĐVHC tỉnh'!$B$13:$Z$250,D$8,0)</f>
        <v>#VALUE!</v>
      </c>
      <c r="E132" s="240">
        <f>VLOOKUP($B132,'[1]Sắp xếp ĐVHC tỉnh'!$B$13:$Z$250,E$8,0)</f>
        <v>2360</v>
      </c>
      <c r="F132" s="240">
        <f>VLOOKUP($B132,'[1]Sắp xếp ĐVHC tỉnh'!$B$13:$Z$250,F$8,0)</f>
        <v>2360</v>
      </c>
      <c r="G132" s="215">
        <f t="shared" si="2"/>
        <v>1</v>
      </c>
      <c r="H132" s="240">
        <f>VLOOKUP($B132,'[1]Sắp xếp ĐVHC tỉnh'!$B$13:$Z$250,H$8,0)</f>
        <v>2360</v>
      </c>
      <c r="I132" s="209">
        <f t="shared" si="17"/>
        <v>1</v>
      </c>
      <c r="J132" s="241">
        <f>VLOOKUP($B132,'[1]Sắp xếp ĐVHC tỉnh'!$B$13:$Z$250,J$8,0)</f>
        <v>2360</v>
      </c>
      <c r="K132" s="209">
        <f t="shared" si="18"/>
        <v>1</v>
      </c>
      <c r="L132" s="223">
        <f>VLOOKUP($B132,'[1]Sắp xếp ĐVHC tỉnh'!$B$13:$Z$250,L$8,0)</f>
        <v>0</v>
      </c>
      <c r="M132" s="209">
        <f t="shared" si="19"/>
        <v>0</v>
      </c>
      <c r="N132" s="241">
        <f>VLOOKUP($B132,'[1]Sắp xếp ĐVHC tỉnh'!$B$13:$Z$250,N$8,0)</f>
        <v>2342</v>
      </c>
      <c r="O132" s="209">
        <f t="shared" si="20"/>
        <v>0.99237288135593216</v>
      </c>
      <c r="P132" s="241">
        <f>VLOOKUP($B132,'[1]Sắp xếp ĐVHC tỉnh'!$B$13:$Z$250,P$8,0)</f>
        <v>18</v>
      </c>
      <c r="Q132" s="217">
        <f t="shared" si="3"/>
        <v>7.6271186440677969E-3</v>
      </c>
      <c r="R132" s="240">
        <f>VLOOKUP($B132,'[1]Sắp xếp ĐVHC tỉnh'!$B$13:$Z$250,R$8,0)</f>
        <v>0</v>
      </c>
      <c r="S132" s="242">
        <f>VLOOKUP($B132,'[1]Sắp xếp ĐVHC tỉnh'!$B$13:$Z$250,S$8,0)</f>
        <v>0</v>
      </c>
      <c r="T132" s="214">
        <f>VLOOKUP($B132,'[1]Sắp xếp ĐVHC tỉnh'!$B$13:$Z$250,T$8,0)</f>
        <v>0</v>
      </c>
      <c r="U132" s="218">
        <f>VLOOKUP($B132,'[1]Sắp xếp ĐVHC tỉnh'!$B$13:$Z$250,U$8,0)</f>
        <v>0</v>
      </c>
      <c r="V132" s="214">
        <f>VLOOKUP($B132,'[1]Sắp xếp ĐVHC tỉnh'!$B$13:$Z$250,V$8,0)</f>
        <v>0</v>
      </c>
      <c r="W132" s="214">
        <f>VLOOKUP($B132,'[1]Sắp xếp ĐVHC tỉnh'!$B$13:$Z$250,W$8,0)</f>
        <v>0</v>
      </c>
      <c r="X132" s="187" t="str">
        <f t="shared" si="12"/>
        <v/>
      </c>
      <c r="Y132" s="187" t="str">
        <f t="shared" si="6"/>
        <v/>
      </c>
      <c r="Z132" s="187" t="str">
        <f t="shared" si="7"/>
        <v/>
      </c>
      <c r="AA132" s="193"/>
    </row>
    <row r="133" spans="1:27" ht="18.75" customHeight="1">
      <c r="A133" s="219">
        <v>117</v>
      </c>
      <c r="B133" s="225" t="s">
        <v>197</v>
      </c>
      <c r="C133" s="240">
        <f>VLOOKUP($B133,'[1]Sắp xếp ĐVHC tỉnh'!$B$13:$Z$250,C$8,0)</f>
        <v>2416</v>
      </c>
      <c r="D133" s="214" t="e">
        <f>VLOOKUP($B133,'[1]Sắp xếp ĐVHC tỉnh'!$B$13:$Z$250,D$8,0)</f>
        <v>#VALUE!</v>
      </c>
      <c r="E133" s="240">
        <f>VLOOKUP($B133,'[1]Sắp xếp ĐVHC tỉnh'!$B$13:$Z$250,E$8,0)</f>
        <v>2316</v>
      </c>
      <c r="F133" s="240">
        <f>VLOOKUP($B133,'[1]Sắp xếp ĐVHC tỉnh'!$B$13:$Z$250,F$8,0)</f>
        <v>2316</v>
      </c>
      <c r="G133" s="215">
        <f t="shared" si="2"/>
        <v>1</v>
      </c>
      <c r="H133" s="240">
        <f>VLOOKUP($B133,'[1]Sắp xếp ĐVHC tỉnh'!$B$13:$Z$250,H$8,0)</f>
        <v>2316</v>
      </c>
      <c r="I133" s="209">
        <f t="shared" si="17"/>
        <v>0.95860927152317876</v>
      </c>
      <c r="J133" s="241">
        <f>VLOOKUP($B133,'[1]Sắp xếp ĐVHC tỉnh'!$B$13:$Z$250,J$8,0)</f>
        <v>2316</v>
      </c>
      <c r="K133" s="209">
        <f t="shared" si="18"/>
        <v>1</v>
      </c>
      <c r="L133" s="223">
        <f>VLOOKUP($B133,'[1]Sắp xếp ĐVHC tỉnh'!$B$13:$Z$250,L$8,0)</f>
        <v>0</v>
      </c>
      <c r="M133" s="209">
        <f t="shared" si="19"/>
        <v>0</v>
      </c>
      <c r="N133" s="241">
        <f>VLOOKUP($B133,'[1]Sắp xếp ĐVHC tỉnh'!$B$13:$Z$250,N$8,0)</f>
        <v>2301</v>
      </c>
      <c r="O133" s="209">
        <f t="shared" si="20"/>
        <v>0.95240066225165565</v>
      </c>
      <c r="P133" s="241">
        <f>VLOOKUP($B133,'[1]Sắp xếp ĐVHC tỉnh'!$B$13:$Z$250,P$8,0)</f>
        <v>15</v>
      </c>
      <c r="Q133" s="217">
        <f t="shared" si="3"/>
        <v>6.2086092715231784E-3</v>
      </c>
      <c r="R133" s="240">
        <f>VLOOKUP($B133,'[1]Sắp xếp ĐVHC tỉnh'!$B$13:$Z$250,R$8,0)</f>
        <v>0</v>
      </c>
      <c r="S133" s="242">
        <f>VLOOKUP($B133,'[1]Sắp xếp ĐVHC tỉnh'!$B$13:$Z$250,S$8,0)</f>
        <v>0</v>
      </c>
      <c r="T133" s="214">
        <f>VLOOKUP($B133,'[1]Sắp xếp ĐVHC tỉnh'!$B$13:$Z$250,T$8,0)</f>
        <v>0</v>
      </c>
      <c r="U133" s="218">
        <f>VLOOKUP($B133,'[1]Sắp xếp ĐVHC tỉnh'!$B$13:$Z$250,U$8,0)</f>
        <v>0</v>
      </c>
      <c r="V133" s="214">
        <f>VLOOKUP($B133,'[1]Sắp xếp ĐVHC tỉnh'!$B$13:$Z$250,V$8,0)</f>
        <v>0</v>
      </c>
      <c r="W133" s="214">
        <f>VLOOKUP($B133,'[1]Sắp xếp ĐVHC tỉnh'!$B$13:$Z$250,W$8,0)</f>
        <v>0</v>
      </c>
      <c r="X133" s="187" t="str">
        <f t="shared" si="12"/>
        <v/>
      </c>
      <c r="Y133" s="187" t="str">
        <f t="shared" si="6"/>
        <v/>
      </c>
      <c r="Z133" s="187" t="str">
        <f t="shared" si="7"/>
        <v/>
      </c>
      <c r="AA133" s="193"/>
    </row>
    <row r="134" spans="1:27" ht="18.75" customHeight="1">
      <c r="A134" s="219">
        <v>118</v>
      </c>
      <c r="B134" s="225" t="s">
        <v>198</v>
      </c>
      <c r="C134" s="240">
        <f>VLOOKUP($B134,'[1]Sắp xếp ĐVHC tỉnh'!$B$13:$Z$250,C$8,0)</f>
        <v>1662</v>
      </c>
      <c r="D134" s="214" t="e">
        <f>VLOOKUP($B134,'[1]Sắp xếp ĐVHC tỉnh'!$B$13:$Z$250,D$8,0)</f>
        <v>#VALUE!</v>
      </c>
      <c r="E134" s="240">
        <f>VLOOKUP($B134,'[1]Sắp xếp ĐVHC tỉnh'!$B$13:$Z$250,E$8,0)</f>
        <v>1652</v>
      </c>
      <c r="F134" s="240">
        <f>VLOOKUP($B134,'[1]Sắp xếp ĐVHC tỉnh'!$B$13:$Z$250,F$8,0)</f>
        <v>1652</v>
      </c>
      <c r="G134" s="215">
        <f t="shared" si="2"/>
        <v>1</v>
      </c>
      <c r="H134" s="240">
        <f>VLOOKUP($B134,'[1]Sắp xếp ĐVHC tỉnh'!$B$13:$Z$250,H$8,0)</f>
        <v>1652</v>
      </c>
      <c r="I134" s="209">
        <f t="shared" si="17"/>
        <v>0.99398315282791816</v>
      </c>
      <c r="J134" s="241">
        <f>VLOOKUP($B134,'[1]Sắp xếp ĐVHC tỉnh'!$B$13:$Z$250,J$8,0)</f>
        <v>1652</v>
      </c>
      <c r="K134" s="209">
        <f t="shared" si="18"/>
        <v>1</v>
      </c>
      <c r="L134" s="223">
        <f>VLOOKUP($B134,'[1]Sắp xếp ĐVHC tỉnh'!$B$13:$Z$250,L$8,0)</f>
        <v>0</v>
      </c>
      <c r="M134" s="209">
        <f t="shared" si="19"/>
        <v>0</v>
      </c>
      <c r="N134" s="241">
        <f>VLOOKUP($B134,'[1]Sắp xếp ĐVHC tỉnh'!$B$13:$Z$250,N$8,0)</f>
        <v>1628</v>
      </c>
      <c r="O134" s="209">
        <f t="shared" si="20"/>
        <v>0.97954271961492179</v>
      </c>
      <c r="P134" s="241">
        <f>VLOOKUP($B134,'[1]Sắp xếp ĐVHC tỉnh'!$B$13:$Z$250,P$8,0)</f>
        <v>24</v>
      </c>
      <c r="Q134" s="217">
        <f t="shared" si="3"/>
        <v>1.444043321299639E-2</v>
      </c>
      <c r="R134" s="240">
        <f>VLOOKUP($B134,'[1]Sắp xếp ĐVHC tỉnh'!$B$13:$Z$250,R$8,0)</f>
        <v>0</v>
      </c>
      <c r="S134" s="242">
        <f>VLOOKUP($B134,'[1]Sắp xếp ĐVHC tỉnh'!$B$13:$Z$250,S$8,0)</f>
        <v>0</v>
      </c>
      <c r="T134" s="214">
        <f>VLOOKUP($B134,'[1]Sắp xếp ĐVHC tỉnh'!$B$13:$Z$250,T$8,0)</f>
        <v>0</v>
      </c>
      <c r="U134" s="218">
        <f>VLOOKUP($B134,'[1]Sắp xếp ĐVHC tỉnh'!$B$13:$Z$250,U$8,0)</f>
        <v>0</v>
      </c>
      <c r="V134" s="214">
        <f>VLOOKUP($B134,'[1]Sắp xếp ĐVHC tỉnh'!$B$13:$Z$250,V$8,0)</f>
        <v>0</v>
      </c>
      <c r="W134" s="214">
        <f>VLOOKUP($B134,'[1]Sắp xếp ĐVHC tỉnh'!$B$13:$Z$250,W$8,0)</f>
        <v>0</v>
      </c>
      <c r="X134" s="187" t="str">
        <f t="shared" si="12"/>
        <v/>
      </c>
      <c r="Y134" s="187" t="str">
        <f t="shared" si="6"/>
        <v/>
      </c>
      <c r="Z134" s="187" t="str">
        <f t="shared" si="7"/>
        <v/>
      </c>
      <c r="AA134" s="193"/>
    </row>
    <row r="135" spans="1:27" ht="18.75" customHeight="1">
      <c r="A135" s="219">
        <v>119</v>
      </c>
      <c r="B135" s="225" t="s">
        <v>199</v>
      </c>
      <c r="C135" s="240">
        <f>VLOOKUP($B135,'[1]Sắp xếp ĐVHC tỉnh'!$B$13:$Z$250,C$8,0)</f>
        <v>1978</v>
      </c>
      <c r="D135" s="214" t="e">
        <f>VLOOKUP($B135,'[1]Sắp xếp ĐVHC tỉnh'!$B$13:$Z$250,D$8,0)</f>
        <v>#VALUE!</v>
      </c>
      <c r="E135" s="240">
        <f>VLOOKUP($B135,'[1]Sắp xếp ĐVHC tỉnh'!$B$13:$Z$250,E$8,0)</f>
        <v>1978</v>
      </c>
      <c r="F135" s="240">
        <f>VLOOKUP($B135,'[1]Sắp xếp ĐVHC tỉnh'!$B$13:$Z$250,F$8,0)</f>
        <v>1978</v>
      </c>
      <c r="G135" s="215">
        <f t="shared" si="2"/>
        <v>1</v>
      </c>
      <c r="H135" s="240">
        <f>VLOOKUP($B135,'[1]Sắp xếp ĐVHC tỉnh'!$B$13:$Z$250,H$8,0)</f>
        <v>1978</v>
      </c>
      <c r="I135" s="209">
        <f t="shared" si="17"/>
        <v>1</v>
      </c>
      <c r="J135" s="241">
        <f>VLOOKUP($B135,'[1]Sắp xếp ĐVHC tỉnh'!$B$13:$Z$250,J$8,0)</f>
        <v>1976</v>
      </c>
      <c r="K135" s="209">
        <f t="shared" si="18"/>
        <v>0.99898887765419619</v>
      </c>
      <c r="L135" s="223">
        <f>VLOOKUP($B135,'[1]Sắp xếp ĐVHC tỉnh'!$B$13:$Z$250,L$8,0)</f>
        <v>2</v>
      </c>
      <c r="M135" s="209">
        <f t="shared" si="19"/>
        <v>1.0111223458038423E-3</v>
      </c>
      <c r="N135" s="241">
        <f>VLOOKUP($B135,'[1]Sắp xếp ĐVHC tỉnh'!$B$13:$Z$250,N$8,0)</f>
        <v>1957</v>
      </c>
      <c r="O135" s="209">
        <f t="shared" si="20"/>
        <v>0.98938321536905971</v>
      </c>
      <c r="P135" s="241">
        <f>VLOOKUP($B135,'[1]Sắp xếp ĐVHC tỉnh'!$B$13:$Z$250,P$8,0)</f>
        <v>19</v>
      </c>
      <c r="Q135" s="217">
        <f t="shared" si="3"/>
        <v>9.6056622851365021E-3</v>
      </c>
      <c r="R135" s="240">
        <f>VLOOKUP($B135,'[1]Sắp xếp ĐVHC tỉnh'!$B$13:$Z$250,R$8,0)</f>
        <v>0</v>
      </c>
      <c r="S135" s="242">
        <f>VLOOKUP($B135,'[1]Sắp xếp ĐVHC tỉnh'!$B$13:$Z$250,S$8,0)</f>
        <v>0</v>
      </c>
      <c r="T135" s="214">
        <f>VLOOKUP($B135,'[1]Sắp xếp ĐVHC tỉnh'!$B$13:$Z$250,T$8,0)</f>
        <v>0</v>
      </c>
      <c r="U135" s="218">
        <f>VLOOKUP($B135,'[1]Sắp xếp ĐVHC tỉnh'!$B$13:$Z$250,U$8,0)</f>
        <v>0</v>
      </c>
      <c r="V135" s="214">
        <f>VLOOKUP($B135,'[1]Sắp xếp ĐVHC tỉnh'!$B$13:$Z$250,V$8,0)</f>
        <v>0</v>
      </c>
      <c r="W135" s="214">
        <f>VLOOKUP($B135,'[1]Sắp xếp ĐVHC tỉnh'!$B$13:$Z$250,W$8,0)</f>
        <v>0</v>
      </c>
      <c r="X135" s="187" t="str">
        <f t="shared" si="12"/>
        <v/>
      </c>
      <c r="Y135" s="187" t="str">
        <f t="shared" si="6"/>
        <v/>
      </c>
      <c r="Z135" s="187" t="str">
        <f t="shared" si="7"/>
        <v/>
      </c>
      <c r="AA135" s="193"/>
    </row>
    <row r="136" spans="1:27" ht="18.75" customHeight="1">
      <c r="A136" s="219">
        <v>120</v>
      </c>
      <c r="B136" s="225" t="s">
        <v>201</v>
      </c>
      <c r="C136" s="240">
        <f>VLOOKUP($B136,'[1]Sắp xếp ĐVHC tỉnh'!$B$13:$Z$250,C$8,0)</f>
        <v>2112</v>
      </c>
      <c r="D136" s="214" t="e">
        <f>VLOOKUP($B136,'[1]Sắp xếp ĐVHC tỉnh'!$B$13:$Z$250,D$8,0)</f>
        <v>#VALUE!</v>
      </c>
      <c r="E136" s="240">
        <f>VLOOKUP($B136,'[1]Sắp xếp ĐVHC tỉnh'!$B$13:$Z$250,E$8,0)</f>
        <v>2110</v>
      </c>
      <c r="F136" s="240">
        <f>VLOOKUP($B136,'[1]Sắp xếp ĐVHC tỉnh'!$B$13:$Z$250,F$8,0)</f>
        <v>2110</v>
      </c>
      <c r="G136" s="215">
        <f t="shared" si="2"/>
        <v>1</v>
      </c>
      <c r="H136" s="240">
        <f>VLOOKUP($B136,'[1]Sắp xếp ĐVHC tỉnh'!$B$13:$Z$250,H$8,0)</f>
        <v>2110</v>
      </c>
      <c r="I136" s="209">
        <f t="shared" si="17"/>
        <v>0.99905303030303028</v>
      </c>
      <c r="J136" s="241">
        <f>VLOOKUP($B136,'[1]Sắp xếp ĐVHC tỉnh'!$B$13:$Z$250,J$8,0)</f>
        <v>2110</v>
      </c>
      <c r="K136" s="209">
        <f t="shared" si="18"/>
        <v>1</v>
      </c>
      <c r="L136" s="223">
        <f>VLOOKUP($B136,'[1]Sắp xếp ĐVHC tỉnh'!$B$13:$Z$250,L$8,0)</f>
        <v>0</v>
      </c>
      <c r="M136" s="209">
        <f t="shared" si="19"/>
        <v>0</v>
      </c>
      <c r="N136" s="241">
        <f>VLOOKUP($B136,'[1]Sắp xếp ĐVHC tỉnh'!$B$13:$Z$250,N$8,0)</f>
        <v>2092</v>
      </c>
      <c r="O136" s="209">
        <f t="shared" si="20"/>
        <v>0.99053030303030298</v>
      </c>
      <c r="P136" s="241">
        <f>VLOOKUP($B136,'[1]Sắp xếp ĐVHC tỉnh'!$B$13:$Z$250,P$8,0)</f>
        <v>18</v>
      </c>
      <c r="Q136" s="217">
        <f t="shared" si="3"/>
        <v>8.5227272727272721E-3</v>
      </c>
      <c r="R136" s="240">
        <f>VLOOKUP($B136,'[1]Sắp xếp ĐVHC tỉnh'!$B$13:$Z$250,R$8,0)</f>
        <v>0</v>
      </c>
      <c r="S136" s="242">
        <f>VLOOKUP($B136,'[1]Sắp xếp ĐVHC tỉnh'!$B$13:$Z$250,S$8,0)</f>
        <v>0</v>
      </c>
      <c r="T136" s="214">
        <f>VLOOKUP($B136,'[1]Sắp xếp ĐVHC tỉnh'!$B$13:$Z$250,T$8,0)</f>
        <v>0</v>
      </c>
      <c r="U136" s="218">
        <f>VLOOKUP($B136,'[1]Sắp xếp ĐVHC tỉnh'!$B$13:$Z$250,U$8,0)</f>
        <v>0</v>
      </c>
      <c r="V136" s="214">
        <f>VLOOKUP($B136,'[1]Sắp xếp ĐVHC tỉnh'!$B$13:$Z$250,V$8,0)</f>
        <v>0</v>
      </c>
      <c r="W136" s="214">
        <f>VLOOKUP($B136,'[1]Sắp xếp ĐVHC tỉnh'!$B$13:$Z$250,W$8,0)</f>
        <v>0</v>
      </c>
      <c r="X136" s="187" t="str">
        <f t="shared" si="12"/>
        <v/>
      </c>
      <c r="Y136" s="187" t="str">
        <f t="shared" si="6"/>
        <v/>
      </c>
      <c r="Z136" s="187" t="str">
        <f t="shared" si="7"/>
        <v/>
      </c>
      <c r="AA136" s="193"/>
    </row>
    <row r="137" spans="1:27" ht="18.75" customHeight="1">
      <c r="A137" s="219">
        <v>121</v>
      </c>
      <c r="B137" s="225" t="s">
        <v>202</v>
      </c>
      <c r="C137" s="240">
        <f>VLOOKUP($B137,'[1]Sắp xếp ĐVHC tỉnh'!$B$13:$Z$250,C$8,0)</f>
        <v>1944</v>
      </c>
      <c r="D137" s="214" t="e">
        <f>VLOOKUP($B137,'[1]Sắp xếp ĐVHC tỉnh'!$B$13:$Z$250,D$8,0)</f>
        <v>#VALUE!</v>
      </c>
      <c r="E137" s="240">
        <f>VLOOKUP($B137,'[1]Sắp xếp ĐVHC tỉnh'!$B$13:$Z$250,E$8,0)</f>
        <v>1941</v>
      </c>
      <c r="F137" s="240">
        <f>VLOOKUP($B137,'[1]Sắp xếp ĐVHC tỉnh'!$B$13:$Z$250,F$8,0)</f>
        <v>1941</v>
      </c>
      <c r="G137" s="215">
        <f t="shared" si="2"/>
        <v>1</v>
      </c>
      <c r="H137" s="240">
        <f>VLOOKUP($B137,'[1]Sắp xếp ĐVHC tỉnh'!$B$13:$Z$250,H$8,0)</f>
        <v>1941</v>
      </c>
      <c r="I137" s="209">
        <f t="shared" si="17"/>
        <v>0.99845679012345678</v>
      </c>
      <c r="J137" s="241">
        <f>VLOOKUP($B137,'[1]Sắp xếp ĐVHC tỉnh'!$B$13:$Z$250,J$8,0)</f>
        <v>1941</v>
      </c>
      <c r="K137" s="209">
        <f t="shared" si="18"/>
        <v>1</v>
      </c>
      <c r="L137" s="223">
        <f>VLOOKUP($B137,'[1]Sắp xếp ĐVHC tỉnh'!$B$13:$Z$250,L$8,0)</f>
        <v>0</v>
      </c>
      <c r="M137" s="209">
        <f t="shared" si="19"/>
        <v>0</v>
      </c>
      <c r="N137" s="241">
        <f>VLOOKUP($B137,'[1]Sắp xếp ĐVHC tỉnh'!$B$13:$Z$250,N$8,0)</f>
        <v>1927</v>
      </c>
      <c r="O137" s="209">
        <f t="shared" si="20"/>
        <v>0.99125514403292181</v>
      </c>
      <c r="P137" s="241">
        <f>VLOOKUP($B137,'[1]Sắp xếp ĐVHC tỉnh'!$B$13:$Z$250,P$8,0)</f>
        <v>14</v>
      </c>
      <c r="Q137" s="217">
        <f t="shared" si="3"/>
        <v>7.2016460905349796E-3</v>
      </c>
      <c r="R137" s="240">
        <f>VLOOKUP($B137,'[1]Sắp xếp ĐVHC tỉnh'!$B$13:$Z$250,R$8,0)</f>
        <v>0</v>
      </c>
      <c r="S137" s="242">
        <f>VLOOKUP($B137,'[1]Sắp xếp ĐVHC tỉnh'!$B$13:$Z$250,S$8,0)</f>
        <v>0</v>
      </c>
      <c r="T137" s="214">
        <f>VLOOKUP($B137,'[1]Sắp xếp ĐVHC tỉnh'!$B$13:$Z$250,T$8,0)</f>
        <v>0</v>
      </c>
      <c r="U137" s="218">
        <f>VLOOKUP($B137,'[1]Sắp xếp ĐVHC tỉnh'!$B$13:$Z$250,U$8,0)</f>
        <v>0</v>
      </c>
      <c r="V137" s="214">
        <f>VLOOKUP($B137,'[1]Sắp xếp ĐVHC tỉnh'!$B$13:$Z$250,V$8,0)</f>
        <v>0</v>
      </c>
      <c r="W137" s="214">
        <f>VLOOKUP($B137,'[1]Sắp xếp ĐVHC tỉnh'!$B$13:$Z$250,W$8,0)</f>
        <v>0</v>
      </c>
      <c r="X137" s="187" t="str">
        <f t="shared" si="12"/>
        <v/>
      </c>
      <c r="Y137" s="187" t="str">
        <f t="shared" si="6"/>
        <v/>
      </c>
      <c r="Z137" s="187" t="str">
        <f t="shared" si="7"/>
        <v/>
      </c>
      <c r="AA137" s="193"/>
    </row>
    <row r="138" spans="1:27" ht="18.75" customHeight="1">
      <c r="A138" s="219">
        <v>122</v>
      </c>
      <c r="B138" s="225" t="s">
        <v>203</v>
      </c>
      <c r="C138" s="240">
        <f>VLOOKUP($B138,'[1]Sắp xếp ĐVHC tỉnh'!$B$13:$Z$250,C$8,0)</f>
        <v>1965</v>
      </c>
      <c r="D138" s="214" t="e">
        <f>VLOOKUP($B138,'[1]Sắp xếp ĐVHC tỉnh'!$B$13:$Z$250,D$8,0)</f>
        <v>#VALUE!</v>
      </c>
      <c r="E138" s="240">
        <f>VLOOKUP($B138,'[1]Sắp xếp ĐVHC tỉnh'!$B$13:$Z$250,E$8,0)</f>
        <v>1965</v>
      </c>
      <c r="F138" s="240">
        <f>VLOOKUP($B138,'[1]Sắp xếp ĐVHC tỉnh'!$B$13:$Z$250,F$8,0)</f>
        <v>1965</v>
      </c>
      <c r="G138" s="215">
        <f t="shared" si="2"/>
        <v>1</v>
      </c>
      <c r="H138" s="240">
        <f>VLOOKUP($B138,'[1]Sắp xếp ĐVHC tỉnh'!$B$13:$Z$250,H$8,0)</f>
        <v>1965</v>
      </c>
      <c r="I138" s="209">
        <f t="shared" si="17"/>
        <v>1</v>
      </c>
      <c r="J138" s="241">
        <f>VLOOKUP($B138,'[1]Sắp xếp ĐVHC tỉnh'!$B$13:$Z$250,J$8,0)</f>
        <v>1965</v>
      </c>
      <c r="K138" s="209">
        <f t="shared" si="18"/>
        <v>1</v>
      </c>
      <c r="L138" s="223">
        <f>VLOOKUP($B138,'[1]Sắp xếp ĐVHC tỉnh'!$B$13:$Z$250,L$8,0)</f>
        <v>0</v>
      </c>
      <c r="M138" s="209">
        <f t="shared" si="19"/>
        <v>0</v>
      </c>
      <c r="N138" s="241">
        <f>VLOOKUP($B138,'[1]Sắp xếp ĐVHC tỉnh'!$B$13:$Z$250,N$8,0)</f>
        <v>1917</v>
      </c>
      <c r="O138" s="209">
        <f t="shared" si="20"/>
        <v>0.97557251908396947</v>
      </c>
      <c r="P138" s="241">
        <f>VLOOKUP($B138,'[1]Sắp xếp ĐVHC tỉnh'!$B$13:$Z$250,P$8,0)</f>
        <v>48</v>
      </c>
      <c r="Q138" s="217">
        <f t="shared" si="3"/>
        <v>2.4427480916030534E-2</v>
      </c>
      <c r="R138" s="240">
        <f>VLOOKUP($B138,'[1]Sắp xếp ĐVHC tỉnh'!$B$13:$Z$250,R$8,0)</f>
        <v>0</v>
      </c>
      <c r="S138" s="242">
        <f>VLOOKUP($B138,'[1]Sắp xếp ĐVHC tỉnh'!$B$13:$Z$250,S$8,0)</f>
        <v>0</v>
      </c>
      <c r="T138" s="214">
        <f>VLOOKUP($B138,'[1]Sắp xếp ĐVHC tỉnh'!$B$13:$Z$250,T$8,0)</f>
        <v>0</v>
      </c>
      <c r="U138" s="218">
        <f>VLOOKUP($B138,'[1]Sắp xếp ĐVHC tỉnh'!$B$13:$Z$250,U$8,0)</f>
        <v>0</v>
      </c>
      <c r="V138" s="214">
        <f>VLOOKUP($B138,'[1]Sắp xếp ĐVHC tỉnh'!$B$13:$Z$250,V$8,0)</f>
        <v>0</v>
      </c>
      <c r="W138" s="214">
        <f>VLOOKUP($B138,'[1]Sắp xếp ĐVHC tỉnh'!$B$13:$Z$250,W$8,0)</f>
        <v>0</v>
      </c>
      <c r="X138" s="187" t="str">
        <f t="shared" si="12"/>
        <v/>
      </c>
      <c r="Y138" s="187" t="str">
        <f t="shared" si="6"/>
        <v/>
      </c>
      <c r="Z138" s="187" t="str">
        <f t="shared" si="7"/>
        <v/>
      </c>
      <c r="AA138" s="193"/>
    </row>
    <row r="139" spans="1:27" ht="18.75" customHeight="1">
      <c r="A139" s="219">
        <v>123</v>
      </c>
      <c r="B139" s="225" t="s">
        <v>205</v>
      </c>
      <c r="C139" s="240">
        <f>VLOOKUP($B139,'[1]Sắp xếp ĐVHC tỉnh'!$B$13:$Z$250,C$8,0)</f>
        <v>3730</v>
      </c>
      <c r="D139" s="214" t="e">
        <f>VLOOKUP($B139,'[1]Sắp xếp ĐVHC tỉnh'!$B$13:$Z$250,D$8,0)</f>
        <v>#VALUE!</v>
      </c>
      <c r="E139" s="240">
        <f>VLOOKUP($B139,'[1]Sắp xếp ĐVHC tỉnh'!$B$13:$Z$250,E$8,0)</f>
        <v>3713</v>
      </c>
      <c r="F139" s="240">
        <f>VLOOKUP($B139,'[1]Sắp xếp ĐVHC tỉnh'!$B$13:$Z$250,F$8,0)</f>
        <v>3713</v>
      </c>
      <c r="G139" s="215">
        <f t="shared" si="2"/>
        <v>1</v>
      </c>
      <c r="H139" s="240">
        <f>VLOOKUP($B139,'[1]Sắp xếp ĐVHC tỉnh'!$B$13:$Z$250,H$8,0)</f>
        <v>3713</v>
      </c>
      <c r="I139" s="209">
        <f t="shared" ref="I139:I202" si="26">H139/$C139</f>
        <v>0.99544235924932978</v>
      </c>
      <c r="J139" s="241">
        <f>VLOOKUP($B139,'[1]Sắp xếp ĐVHC tỉnh'!$B$13:$Z$250,J$8,0)</f>
        <v>3712</v>
      </c>
      <c r="K139" s="209">
        <f t="shared" ref="K139:K202" si="27">J139/$H139</f>
        <v>0.99973067600323184</v>
      </c>
      <c r="L139" s="223">
        <f>VLOOKUP($B139,'[1]Sắp xếp ĐVHC tỉnh'!$B$13:$Z$250,L$8,0)</f>
        <v>1</v>
      </c>
      <c r="M139" s="209">
        <f t="shared" ref="M139:M202" si="28">L139/$H139</f>
        <v>2.6932399676811203E-4</v>
      </c>
      <c r="N139" s="241">
        <f>VLOOKUP($B139,'[1]Sắp xếp ĐVHC tỉnh'!$B$13:$Z$250,N$8,0)</f>
        <v>3691</v>
      </c>
      <c r="O139" s="209">
        <f t="shared" ref="O139:O202" si="29">N139/$C139</f>
        <v>0.98954423592493301</v>
      </c>
      <c r="P139" s="241">
        <f>VLOOKUP($B139,'[1]Sắp xếp ĐVHC tỉnh'!$B$13:$Z$250,P$8,0)</f>
        <v>21</v>
      </c>
      <c r="Q139" s="217">
        <f t="shared" si="3"/>
        <v>5.6300268096514741E-3</v>
      </c>
      <c r="R139" s="240">
        <f>VLOOKUP($B139,'[1]Sắp xếp ĐVHC tỉnh'!$B$13:$Z$250,R$8,0)</f>
        <v>0</v>
      </c>
      <c r="S139" s="242">
        <f>VLOOKUP($B139,'[1]Sắp xếp ĐVHC tỉnh'!$B$13:$Z$250,S$8,0)</f>
        <v>0</v>
      </c>
      <c r="T139" s="214">
        <f>VLOOKUP($B139,'[1]Sắp xếp ĐVHC tỉnh'!$B$13:$Z$250,T$8,0)</f>
        <v>0</v>
      </c>
      <c r="U139" s="218">
        <f>VLOOKUP($B139,'[1]Sắp xếp ĐVHC tỉnh'!$B$13:$Z$250,U$8,0)</f>
        <v>0</v>
      </c>
      <c r="V139" s="214">
        <f>VLOOKUP($B139,'[1]Sắp xếp ĐVHC tỉnh'!$B$13:$Z$250,V$8,0)</f>
        <v>0</v>
      </c>
      <c r="W139" s="214">
        <f>VLOOKUP($B139,'[1]Sắp xếp ĐVHC tỉnh'!$B$13:$Z$250,W$8,0)</f>
        <v>0</v>
      </c>
      <c r="X139" s="187" t="str">
        <f t="shared" si="12"/>
        <v/>
      </c>
      <c r="Y139" s="187" t="str">
        <f t="shared" si="6"/>
        <v/>
      </c>
      <c r="Z139" s="187" t="str">
        <f t="shared" si="7"/>
        <v/>
      </c>
      <c r="AA139" s="193"/>
    </row>
    <row r="140" spans="1:27" ht="18.75" customHeight="1" thickBot="1">
      <c r="A140" s="219">
        <v>124</v>
      </c>
      <c r="B140" s="225" t="s">
        <v>206</v>
      </c>
      <c r="C140" s="240">
        <f>VLOOKUP($B140,'[1]Sắp xếp ĐVHC tỉnh'!$B$13:$Z$250,C$8,0)</f>
        <v>3609</v>
      </c>
      <c r="D140" s="214" t="e">
        <f>VLOOKUP($B140,'[1]Sắp xếp ĐVHC tỉnh'!$B$13:$Z$250,D$8,0)</f>
        <v>#VALUE!</v>
      </c>
      <c r="E140" s="240">
        <f>VLOOKUP($B140,'[1]Sắp xếp ĐVHC tỉnh'!$B$13:$Z$250,E$8,0)</f>
        <v>3609</v>
      </c>
      <c r="F140" s="240">
        <f>VLOOKUP($B140,'[1]Sắp xếp ĐVHC tỉnh'!$B$13:$Z$250,F$8,0)</f>
        <v>3609</v>
      </c>
      <c r="G140" s="215">
        <f t="shared" si="2"/>
        <v>1</v>
      </c>
      <c r="H140" s="240">
        <f>VLOOKUP($B140,'[1]Sắp xếp ĐVHC tỉnh'!$B$13:$Z$250,H$8,0)</f>
        <v>3609</v>
      </c>
      <c r="I140" s="209">
        <f t="shared" si="26"/>
        <v>1</v>
      </c>
      <c r="J140" s="241">
        <f>VLOOKUP($B140,'[1]Sắp xếp ĐVHC tỉnh'!$B$13:$Z$250,J$8,0)</f>
        <v>3608</v>
      </c>
      <c r="K140" s="209">
        <f t="shared" si="27"/>
        <v>0.99972291493488497</v>
      </c>
      <c r="L140" s="223">
        <f>VLOOKUP($B140,'[1]Sắp xếp ĐVHC tỉnh'!$B$13:$Z$250,L$8,0)</f>
        <v>1</v>
      </c>
      <c r="M140" s="209">
        <f t="shared" si="28"/>
        <v>2.7708506511499033E-4</v>
      </c>
      <c r="N140" s="241">
        <f>VLOOKUP($B140,'[1]Sắp xếp ĐVHC tỉnh'!$B$13:$Z$250,N$8,0)</f>
        <v>3594</v>
      </c>
      <c r="O140" s="209">
        <f t="shared" si="29"/>
        <v>0.99584372402327515</v>
      </c>
      <c r="P140" s="241">
        <f>VLOOKUP($B140,'[1]Sắp xếp ĐVHC tỉnh'!$B$13:$Z$250,P$8,0)</f>
        <v>14</v>
      </c>
      <c r="Q140" s="217">
        <f t="shared" si="3"/>
        <v>3.8791909116098642E-3</v>
      </c>
      <c r="R140" s="240">
        <f>VLOOKUP($B140,'[1]Sắp xếp ĐVHC tỉnh'!$B$13:$Z$250,R$8,0)</f>
        <v>0</v>
      </c>
      <c r="S140" s="242">
        <f>VLOOKUP($B140,'[1]Sắp xếp ĐVHC tỉnh'!$B$13:$Z$250,S$8,0)</f>
        <v>0</v>
      </c>
      <c r="T140" s="214">
        <f>VLOOKUP($B140,'[1]Sắp xếp ĐVHC tỉnh'!$B$13:$Z$250,T$8,0)</f>
        <v>0</v>
      </c>
      <c r="U140" s="218">
        <f>VLOOKUP($B140,'[1]Sắp xếp ĐVHC tỉnh'!$B$13:$Z$250,U$8,0)</f>
        <v>0</v>
      </c>
      <c r="V140" s="214">
        <f>VLOOKUP($B140,'[1]Sắp xếp ĐVHC tỉnh'!$B$13:$Z$250,V$8,0)</f>
        <v>0</v>
      </c>
      <c r="W140" s="214">
        <f>VLOOKUP($B140,'[1]Sắp xếp ĐVHC tỉnh'!$B$13:$Z$250,W$8,0)</f>
        <v>0</v>
      </c>
      <c r="X140" s="187" t="str">
        <f t="shared" si="12"/>
        <v/>
      </c>
      <c r="Y140" s="187" t="str">
        <f t="shared" si="6"/>
        <v/>
      </c>
      <c r="Z140" s="187" t="str">
        <f t="shared" si="7"/>
        <v/>
      </c>
      <c r="AA140" s="193"/>
    </row>
    <row r="141" spans="1:27" ht="18.75" customHeight="1" thickTop="1">
      <c r="A141" s="243" t="s">
        <v>207</v>
      </c>
      <c r="B141" s="227" t="s">
        <v>208</v>
      </c>
      <c r="C141" s="230">
        <f>SUM(C142:C160)</f>
        <v>59288</v>
      </c>
      <c r="D141" s="230" t="e">
        <f>SUM(D142:D158)</f>
        <v>#VALUE!</v>
      </c>
      <c r="E141" s="230">
        <f t="shared" ref="E141:F141" si="30">SUM(E142:E160)</f>
        <v>59288</v>
      </c>
      <c r="F141" s="230">
        <f t="shared" si="30"/>
        <v>58673</v>
      </c>
      <c r="G141" s="215">
        <f t="shared" si="2"/>
        <v>0.98962690595061398</v>
      </c>
      <c r="H141" s="230">
        <f>SUM(H142:H160)</f>
        <v>58673</v>
      </c>
      <c r="I141" s="209">
        <f t="shared" si="26"/>
        <v>0.98962690595061398</v>
      </c>
      <c r="J141" s="231">
        <f>SUM(J142:J160)</f>
        <v>58470</v>
      </c>
      <c r="K141" s="209">
        <f t="shared" si="27"/>
        <v>0.99654014623421339</v>
      </c>
      <c r="L141" s="231">
        <f>SUM(L142:L160)</f>
        <v>203</v>
      </c>
      <c r="M141" s="209">
        <f t="shared" si="28"/>
        <v>3.4598537657866482E-3</v>
      </c>
      <c r="N141" s="231">
        <f>SUM(N142:N160)</f>
        <v>58125</v>
      </c>
      <c r="O141" s="209">
        <f t="shared" si="29"/>
        <v>0.98038388881392524</v>
      </c>
      <c r="P141" s="231">
        <f>SUM(P142:P160)</f>
        <v>345</v>
      </c>
      <c r="Q141" s="217">
        <f t="shared" si="3"/>
        <v>5.8190527594116854E-3</v>
      </c>
      <c r="R141" s="231">
        <v>39</v>
      </c>
      <c r="S141" s="230">
        <f>SUM(S142:S158)</f>
        <v>0</v>
      </c>
      <c r="T141" s="230">
        <f>SUM(T142:T160)</f>
        <v>0</v>
      </c>
      <c r="U141" s="232"/>
      <c r="V141" s="230">
        <f>SUM(V142:V160)</f>
        <v>0</v>
      </c>
      <c r="W141" s="232"/>
      <c r="X141" s="187" t="str">
        <f t="shared" si="12"/>
        <v/>
      </c>
      <c r="Y141" s="187" t="str">
        <f t="shared" si="6"/>
        <v/>
      </c>
      <c r="Z141" s="187" t="str">
        <f t="shared" si="7"/>
        <v/>
      </c>
      <c r="AA141" s="244"/>
    </row>
    <row r="142" spans="1:27" ht="18.75" customHeight="1">
      <c r="A142" s="219">
        <v>125</v>
      </c>
      <c r="B142" s="229" t="s">
        <v>210</v>
      </c>
      <c r="C142" s="214">
        <f>VLOOKUP($B142,'[1]Sắp xếp ĐVHC tỉnh'!$B$13:$Z$250,C$8,0)</f>
        <v>3095</v>
      </c>
      <c r="D142" s="214" t="e">
        <f>VLOOKUP($B142,'[1]Sắp xếp ĐVHC tỉnh'!$B$13:$Z$250,D$8,0)</f>
        <v>#VALUE!</v>
      </c>
      <c r="E142" s="214">
        <f>VLOOKUP($B142,'[1]Sắp xếp ĐVHC tỉnh'!$B$13:$Z$250,E$8,0)</f>
        <v>3095</v>
      </c>
      <c r="F142" s="214">
        <f>VLOOKUP($B142,'[1]Sắp xếp ĐVHC tỉnh'!$B$13:$Z$250,F$8,0)</f>
        <v>3095</v>
      </c>
      <c r="G142" s="215">
        <f t="shared" si="2"/>
        <v>1</v>
      </c>
      <c r="H142" s="214">
        <f>VLOOKUP($B142,'[1]Sắp xếp ĐVHC tỉnh'!$B$13:$Z$250,H$8,0)</f>
        <v>3095</v>
      </c>
      <c r="I142" s="209">
        <f t="shared" si="26"/>
        <v>1</v>
      </c>
      <c r="J142" s="216">
        <f>VLOOKUP($B142,'[1]Sắp xếp ĐVHC tỉnh'!$B$13:$Z$250,J$8,0)</f>
        <v>3095</v>
      </c>
      <c r="K142" s="209">
        <f t="shared" si="27"/>
        <v>1</v>
      </c>
      <c r="L142" s="216">
        <f>VLOOKUP($B142,'[1]Sắp xếp ĐVHC tỉnh'!$B$13:$Z$250,L$8,0)</f>
        <v>0</v>
      </c>
      <c r="M142" s="209">
        <f t="shared" si="28"/>
        <v>0</v>
      </c>
      <c r="N142" s="216">
        <f>VLOOKUP($B142,'[1]Sắp xếp ĐVHC tỉnh'!$B$13:$Z$250,N$8,0)</f>
        <v>3054</v>
      </c>
      <c r="O142" s="209">
        <f t="shared" si="29"/>
        <v>0.98675282714054924</v>
      </c>
      <c r="P142" s="216">
        <f>VLOOKUP($B142,'[1]Sắp xếp ĐVHC tỉnh'!$B$13:$Z$250,P$8,0)</f>
        <v>41</v>
      </c>
      <c r="Q142" s="217">
        <f t="shared" si="3"/>
        <v>1.3247172859450727E-2</v>
      </c>
      <c r="R142" s="214">
        <f>VLOOKUP($B142,'[1]Sắp xếp ĐVHC tỉnh'!$B$13:$Z$250,R$8,0)</f>
        <v>0</v>
      </c>
      <c r="S142" s="214">
        <f>VLOOKUP($B142,'[1]Sắp xếp ĐVHC tỉnh'!$B$13:$Z$250,S$8,0)</f>
        <v>0</v>
      </c>
      <c r="T142" s="214">
        <f>VLOOKUP($B142,'[1]Sắp xếp ĐVHC tỉnh'!$B$13:$Z$250,T$8,0)</f>
        <v>0</v>
      </c>
      <c r="U142" s="218">
        <f>VLOOKUP($B142,'[1]Sắp xếp ĐVHC tỉnh'!$B$13:$Z$250,U$8,0)</f>
        <v>0</v>
      </c>
      <c r="V142" s="214">
        <f>VLOOKUP($B142,'[1]Sắp xếp ĐVHC tỉnh'!$B$13:$Z$250,V$8,0)</f>
        <v>0</v>
      </c>
      <c r="W142" s="214">
        <f>VLOOKUP($B142,'[1]Sắp xếp ĐVHC tỉnh'!$B$13:$Z$250,W$8,0)</f>
        <v>0</v>
      </c>
      <c r="X142" s="187" t="str">
        <f t="shared" si="12"/>
        <v/>
      </c>
      <c r="Y142" s="187" t="str">
        <f t="shared" si="6"/>
        <v/>
      </c>
      <c r="Z142" s="187" t="str">
        <f t="shared" si="7"/>
        <v/>
      </c>
      <c r="AA142" s="193"/>
    </row>
    <row r="143" spans="1:27" ht="18.75" customHeight="1">
      <c r="A143" s="219">
        <v>126</v>
      </c>
      <c r="B143" s="229" t="s">
        <v>211</v>
      </c>
      <c r="C143" s="214">
        <f>VLOOKUP($B143,'[1]Sắp xếp ĐVHC tỉnh'!$B$13:$Z$250,C$8,0)</f>
        <v>3497</v>
      </c>
      <c r="D143" s="214" t="e">
        <f>VLOOKUP($B143,'[1]Sắp xếp ĐVHC tỉnh'!$B$13:$Z$250,D$8,0)</f>
        <v>#VALUE!</v>
      </c>
      <c r="E143" s="214">
        <f>VLOOKUP($B143,'[1]Sắp xếp ĐVHC tỉnh'!$B$13:$Z$250,E$8,0)</f>
        <v>3497</v>
      </c>
      <c r="F143" s="214">
        <f>VLOOKUP($B143,'[1]Sắp xếp ĐVHC tỉnh'!$B$13:$Z$250,F$8,0)</f>
        <v>3466</v>
      </c>
      <c r="G143" s="215">
        <f t="shared" si="2"/>
        <v>0.99113525879325137</v>
      </c>
      <c r="H143" s="214">
        <f>VLOOKUP($B143,'[1]Sắp xếp ĐVHC tỉnh'!$B$13:$Z$250,H$8,0)</f>
        <v>3466</v>
      </c>
      <c r="I143" s="209">
        <f t="shared" si="26"/>
        <v>0.99113525879325137</v>
      </c>
      <c r="J143" s="216">
        <f>VLOOKUP($B143,'[1]Sắp xếp ĐVHC tỉnh'!$B$13:$Z$250,J$8,0)</f>
        <v>3466</v>
      </c>
      <c r="K143" s="209">
        <f t="shared" si="27"/>
        <v>1</v>
      </c>
      <c r="L143" s="216">
        <f>VLOOKUP($B143,'[1]Sắp xếp ĐVHC tỉnh'!$B$13:$Z$250,L$8,0)</f>
        <v>0</v>
      </c>
      <c r="M143" s="209">
        <f t="shared" si="28"/>
        <v>0</v>
      </c>
      <c r="N143" s="216">
        <f>VLOOKUP($B143,'[1]Sắp xếp ĐVHC tỉnh'!$B$13:$Z$250,N$8,0)</f>
        <v>3454</v>
      </c>
      <c r="O143" s="209">
        <f t="shared" si="29"/>
        <v>0.98770374606805833</v>
      </c>
      <c r="P143" s="216">
        <f>VLOOKUP($B143,'[1]Sắp xếp ĐVHC tỉnh'!$B$13:$Z$250,P$8,0)</f>
        <v>12</v>
      </c>
      <c r="Q143" s="217">
        <f t="shared" si="3"/>
        <v>3.4315127251930227E-3</v>
      </c>
      <c r="R143" s="214">
        <f>VLOOKUP($B143,'[1]Sắp xếp ĐVHC tỉnh'!$B$13:$Z$250,R$8,0)</f>
        <v>0</v>
      </c>
      <c r="S143" s="214">
        <f>VLOOKUP($B143,'[1]Sắp xếp ĐVHC tỉnh'!$B$13:$Z$250,S$8,0)</f>
        <v>0</v>
      </c>
      <c r="T143" s="214">
        <f>VLOOKUP($B143,'[1]Sắp xếp ĐVHC tỉnh'!$B$13:$Z$250,T$8,0)</f>
        <v>0</v>
      </c>
      <c r="U143" s="218">
        <f>VLOOKUP($B143,'[1]Sắp xếp ĐVHC tỉnh'!$B$13:$Z$250,U$8,0)</f>
        <v>0</v>
      </c>
      <c r="V143" s="214">
        <f>VLOOKUP($B143,'[1]Sắp xếp ĐVHC tỉnh'!$B$13:$Z$250,V$8,0)</f>
        <v>0</v>
      </c>
      <c r="W143" s="214">
        <f>VLOOKUP($B143,'[1]Sắp xếp ĐVHC tỉnh'!$B$13:$Z$250,W$8,0)</f>
        <v>0</v>
      </c>
      <c r="X143" s="187" t="str">
        <f t="shared" si="12"/>
        <v/>
      </c>
      <c r="Y143" s="187" t="str">
        <f t="shared" si="6"/>
        <v/>
      </c>
      <c r="Z143" s="187" t="str">
        <f t="shared" si="7"/>
        <v/>
      </c>
      <c r="AA143" s="193"/>
    </row>
    <row r="144" spans="1:27" ht="18.75" customHeight="1">
      <c r="A144" s="219">
        <v>127</v>
      </c>
      <c r="B144" s="229" t="s">
        <v>212</v>
      </c>
      <c r="C144" s="214">
        <f>VLOOKUP($B144,'[1]Sắp xếp ĐVHC tỉnh'!$B$13:$Z$250,C$8,0)</f>
        <v>2288</v>
      </c>
      <c r="D144" s="214" t="e">
        <f>VLOOKUP($B144,'[1]Sắp xếp ĐVHC tỉnh'!$B$13:$Z$250,D$8,0)</f>
        <v>#VALUE!</v>
      </c>
      <c r="E144" s="214">
        <f>VLOOKUP($B144,'[1]Sắp xếp ĐVHC tỉnh'!$B$13:$Z$250,E$8,0)</f>
        <v>2288</v>
      </c>
      <c r="F144" s="214">
        <f>VLOOKUP($B144,'[1]Sắp xếp ĐVHC tỉnh'!$B$13:$Z$250,F$8,0)</f>
        <v>2212</v>
      </c>
      <c r="G144" s="215">
        <f t="shared" si="2"/>
        <v>0.96678321678321677</v>
      </c>
      <c r="H144" s="214">
        <f>VLOOKUP($B144,'[1]Sắp xếp ĐVHC tỉnh'!$B$13:$Z$250,H$8,0)</f>
        <v>2212</v>
      </c>
      <c r="I144" s="209">
        <f t="shared" si="26"/>
        <v>0.96678321678321677</v>
      </c>
      <c r="J144" s="216">
        <v>2204</v>
      </c>
      <c r="K144" s="209">
        <f t="shared" si="27"/>
        <v>0.9963833634719711</v>
      </c>
      <c r="L144" s="216">
        <v>8</v>
      </c>
      <c r="M144" s="209">
        <f t="shared" si="28"/>
        <v>3.616636528028933E-3</v>
      </c>
      <c r="N144" s="216">
        <v>2192</v>
      </c>
      <c r="O144" s="209">
        <f t="shared" si="29"/>
        <v>0.95804195804195802</v>
      </c>
      <c r="P144" s="216">
        <f>VLOOKUP($B144,'[1]Sắp xếp ĐVHC tỉnh'!$B$13:$Z$250,P$8,0)</f>
        <v>12</v>
      </c>
      <c r="Q144" s="217">
        <f t="shared" si="3"/>
        <v>5.244755244755245E-3</v>
      </c>
      <c r="R144" s="214">
        <f>VLOOKUP($B144,'[1]Sắp xếp ĐVHC tỉnh'!$B$13:$Z$250,R$8,0)</f>
        <v>0</v>
      </c>
      <c r="S144" s="214">
        <f>VLOOKUP($B144,'[1]Sắp xếp ĐVHC tỉnh'!$B$13:$Z$250,S$8,0)</f>
        <v>0</v>
      </c>
      <c r="T144" s="214">
        <f>VLOOKUP($B144,'[1]Sắp xếp ĐVHC tỉnh'!$B$13:$Z$250,T$8,0)</f>
        <v>0</v>
      </c>
      <c r="U144" s="218">
        <f>VLOOKUP($B144,'[1]Sắp xếp ĐVHC tỉnh'!$B$13:$Z$250,U$8,0)</f>
        <v>0</v>
      </c>
      <c r="V144" s="214">
        <f>VLOOKUP($B144,'[1]Sắp xếp ĐVHC tỉnh'!$B$13:$Z$250,V$8,0)</f>
        <v>0</v>
      </c>
      <c r="W144" s="214">
        <f>VLOOKUP($B144,'[1]Sắp xếp ĐVHC tỉnh'!$B$13:$Z$250,W$8,0)</f>
        <v>0</v>
      </c>
      <c r="X144" s="187" t="str">
        <f t="shared" si="12"/>
        <v/>
      </c>
      <c r="Y144" s="187" t="str">
        <f t="shared" si="6"/>
        <v/>
      </c>
      <c r="Z144" s="187" t="str">
        <f t="shared" si="7"/>
        <v/>
      </c>
      <c r="AA144" s="193"/>
    </row>
    <row r="145" spans="1:27" ht="18.75" customHeight="1">
      <c r="A145" s="219">
        <v>128</v>
      </c>
      <c r="B145" s="229" t="s">
        <v>308</v>
      </c>
      <c r="C145" s="214">
        <f>VLOOKUP($B145,'[1]Sắp xếp ĐVHC tỉnh'!$B$13:$Z$250,C$8,0)</f>
        <v>2708</v>
      </c>
      <c r="D145" s="214" t="e">
        <f>VLOOKUP($B145,'[1]Sắp xếp ĐVHC tỉnh'!$B$13:$Z$250,D$8,0)</f>
        <v>#VALUE!</v>
      </c>
      <c r="E145" s="214">
        <f>VLOOKUP($B145,'[1]Sắp xếp ĐVHC tỉnh'!$B$13:$Z$250,E$8,0)</f>
        <v>2708</v>
      </c>
      <c r="F145" s="214">
        <f>VLOOKUP($B145,'[1]Sắp xếp ĐVHC tỉnh'!$B$13:$Z$250,F$8,0)</f>
        <v>2708</v>
      </c>
      <c r="G145" s="215">
        <f t="shared" si="2"/>
        <v>1</v>
      </c>
      <c r="H145" s="214">
        <f>VLOOKUP($B145,'[1]Sắp xếp ĐVHC tỉnh'!$B$13:$Z$250,H$8,0)</f>
        <v>2708</v>
      </c>
      <c r="I145" s="209">
        <f t="shared" si="26"/>
        <v>1</v>
      </c>
      <c r="J145" s="216">
        <f>VLOOKUP($B145,'[1]Sắp xếp ĐVHC tỉnh'!$B$13:$Z$250,J$8,0)</f>
        <v>2708</v>
      </c>
      <c r="K145" s="209">
        <f t="shared" si="27"/>
        <v>1</v>
      </c>
      <c r="L145" s="216">
        <f>VLOOKUP($B145,'[1]Sắp xếp ĐVHC tỉnh'!$B$13:$Z$250,L$8,0)</f>
        <v>0</v>
      </c>
      <c r="M145" s="209">
        <f t="shared" si="28"/>
        <v>0</v>
      </c>
      <c r="N145" s="216">
        <f>VLOOKUP($B145,'[1]Sắp xếp ĐVHC tỉnh'!$B$13:$Z$250,N$8,0)</f>
        <v>2707</v>
      </c>
      <c r="O145" s="209">
        <f t="shared" si="29"/>
        <v>0.99963072378138851</v>
      </c>
      <c r="P145" s="216">
        <f>VLOOKUP($B145,'[1]Sắp xếp ĐVHC tỉnh'!$B$13:$Z$250,P$8,0)</f>
        <v>1</v>
      </c>
      <c r="Q145" s="217">
        <f t="shared" si="3"/>
        <v>3.6927621861152144E-4</v>
      </c>
      <c r="R145" s="214">
        <f>VLOOKUP($B145,'[1]Sắp xếp ĐVHC tỉnh'!$B$13:$Z$250,R$8,0)</f>
        <v>0</v>
      </c>
      <c r="S145" s="214">
        <f>VLOOKUP($B145,'[1]Sắp xếp ĐVHC tỉnh'!$B$13:$Z$250,S$8,0)</f>
        <v>0</v>
      </c>
      <c r="T145" s="214">
        <f>VLOOKUP($B145,'[1]Sắp xếp ĐVHC tỉnh'!$B$13:$Z$250,T$8,0)</f>
        <v>0</v>
      </c>
      <c r="U145" s="218">
        <f>VLOOKUP($B145,'[1]Sắp xếp ĐVHC tỉnh'!$B$13:$Z$250,U$8,0)</f>
        <v>0</v>
      </c>
      <c r="V145" s="214">
        <f>VLOOKUP($B145,'[1]Sắp xếp ĐVHC tỉnh'!$B$13:$Z$250,V$8,0)</f>
        <v>0</v>
      </c>
      <c r="W145" s="214">
        <f>VLOOKUP($B145,'[1]Sắp xếp ĐVHC tỉnh'!$B$13:$Z$250,W$8,0)</f>
        <v>0</v>
      </c>
      <c r="X145" s="187" t="str">
        <f t="shared" si="12"/>
        <v/>
      </c>
      <c r="Y145" s="187" t="str">
        <f t="shared" si="6"/>
        <v/>
      </c>
      <c r="Z145" s="187" t="str">
        <f t="shared" si="7"/>
        <v/>
      </c>
      <c r="AA145" s="193"/>
    </row>
    <row r="146" spans="1:27" ht="18.75" customHeight="1">
      <c r="A146" s="219">
        <v>129</v>
      </c>
      <c r="B146" s="229" t="s">
        <v>214</v>
      </c>
      <c r="C146" s="214">
        <f>VLOOKUP($B146,'[1]Sắp xếp ĐVHC tỉnh'!$B$13:$Z$250,C$8,0)</f>
        <v>3220</v>
      </c>
      <c r="D146" s="214" t="e">
        <f>VLOOKUP($B146,'[1]Sắp xếp ĐVHC tỉnh'!$B$13:$Z$250,D$8,0)</f>
        <v>#VALUE!</v>
      </c>
      <c r="E146" s="214">
        <f>VLOOKUP($B146,'[1]Sắp xếp ĐVHC tỉnh'!$B$13:$Z$250,E$8,0)</f>
        <v>3220</v>
      </c>
      <c r="F146" s="214">
        <f>VLOOKUP($B146,'[1]Sắp xếp ĐVHC tỉnh'!$B$13:$Z$250,F$8,0)</f>
        <v>3136</v>
      </c>
      <c r="G146" s="215">
        <f t="shared" si="2"/>
        <v>0.97391304347826091</v>
      </c>
      <c r="H146" s="214">
        <f>VLOOKUP($B146,'[1]Sắp xếp ĐVHC tỉnh'!$B$13:$Z$250,H$8,0)</f>
        <v>3136</v>
      </c>
      <c r="I146" s="209">
        <f t="shared" si="26"/>
        <v>0.97391304347826091</v>
      </c>
      <c r="J146" s="216">
        <f>VLOOKUP($B146,'[1]Sắp xếp ĐVHC tỉnh'!$B$13:$Z$250,J$8,0)</f>
        <v>3121</v>
      </c>
      <c r="K146" s="209">
        <f t="shared" si="27"/>
        <v>0.99521683673469385</v>
      </c>
      <c r="L146" s="216">
        <f>VLOOKUP($B146,'[1]Sắp xếp ĐVHC tỉnh'!$B$13:$Z$250,L$8,0)</f>
        <v>15</v>
      </c>
      <c r="M146" s="209">
        <f t="shared" si="28"/>
        <v>4.7831632653061226E-3</v>
      </c>
      <c r="N146" s="216">
        <f>VLOOKUP($B146,'[1]Sắp xếp ĐVHC tỉnh'!$B$13:$Z$250,N$8,0)</f>
        <v>3087</v>
      </c>
      <c r="O146" s="209">
        <f t="shared" si="29"/>
        <v>0.95869565217391306</v>
      </c>
      <c r="P146" s="216">
        <f>VLOOKUP($B146,'[1]Sắp xếp ĐVHC tỉnh'!$B$13:$Z$250,P$8,0)</f>
        <v>34</v>
      </c>
      <c r="Q146" s="217">
        <f t="shared" si="3"/>
        <v>1.0559006211180125E-2</v>
      </c>
      <c r="R146" s="214">
        <f>VLOOKUP($B146,'[1]Sắp xếp ĐVHC tỉnh'!$B$13:$Z$250,R$8,0)</f>
        <v>0</v>
      </c>
      <c r="S146" s="214">
        <f>VLOOKUP($B146,'[1]Sắp xếp ĐVHC tỉnh'!$B$13:$Z$250,S$8,0)</f>
        <v>0</v>
      </c>
      <c r="T146" s="214">
        <f>VLOOKUP($B146,'[1]Sắp xếp ĐVHC tỉnh'!$B$13:$Z$250,T$8,0)</f>
        <v>0</v>
      </c>
      <c r="U146" s="218">
        <f>VLOOKUP($B146,'[1]Sắp xếp ĐVHC tỉnh'!$B$13:$Z$250,U$8,0)</f>
        <v>0</v>
      </c>
      <c r="V146" s="214">
        <f>VLOOKUP($B146,'[1]Sắp xếp ĐVHC tỉnh'!$B$13:$Z$250,V$8,0)</f>
        <v>0</v>
      </c>
      <c r="W146" s="214">
        <f>VLOOKUP($B146,'[1]Sắp xếp ĐVHC tỉnh'!$B$13:$Z$250,W$8,0)</f>
        <v>0</v>
      </c>
      <c r="X146" s="187" t="str">
        <f t="shared" si="12"/>
        <v/>
      </c>
      <c r="Y146" s="187" t="str">
        <f t="shared" si="6"/>
        <v/>
      </c>
      <c r="Z146" s="187" t="str">
        <f t="shared" si="7"/>
        <v/>
      </c>
      <c r="AA146" s="193"/>
    </row>
    <row r="147" spans="1:27" ht="18.75" customHeight="1">
      <c r="A147" s="219">
        <v>130</v>
      </c>
      <c r="B147" s="229" t="s">
        <v>216</v>
      </c>
      <c r="C147" s="214">
        <f>VLOOKUP($B147,'[1]Sắp xếp ĐVHC tỉnh'!$B$13:$Z$250,C$8,0)</f>
        <v>3775</v>
      </c>
      <c r="D147" s="214" t="e">
        <f>VLOOKUP($B147,'[1]Sắp xếp ĐVHC tỉnh'!$B$13:$Z$250,D$8,0)</f>
        <v>#VALUE!</v>
      </c>
      <c r="E147" s="214">
        <f>VLOOKUP($B147,'[1]Sắp xếp ĐVHC tỉnh'!$B$13:$Z$250,E$8,0)</f>
        <v>3775</v>
      </c>
      <c r="F147" s="214">
        <f>VLOOKUP($B147,'[1]Sắp xếp ĐVHC tỉnh'!$B$13:$Z$250,F$8,0)</f>
        <v>3724</v>
      </c>
      <c r="G147" s="215">
        <f t="shared" si="2"/>
        <v>0.98649006622516555</v>
      </c>
      <c r="H147" s="214">
        <f>VLOOKUP($B147,'[1]Sắp xếp ĐVHC tỉnh'!$B$13:$Z$250,H$8,0)</f>
        <v>3724</v>
      </c>
      <c r="I147" s="209">
        <f t="shared" si="26"/>
        <v>0.98649006622516555</v>
      </c>
      <c r="J147" s="216">
        <f>VLOOKUP($B147,'[1]Sắp xếp ĐVHC tỉnh'!$B$13:$Z$250,J$8,0)</f>
        <v>3690</v>
      </c>
      <c r="K147" s="209">
        <f t="shared" si="27"/>
        <v>0.99087003222341563</v>
      </c>
      <c r="L147" s="216">
        <f>VLOOKUP($B147,'[1]Sắp xếp ĐVHC tỉnh'!$B$13:$Z$250,L$8,0)</f>
        <v>34</v>
      </c>
      <c r="M147" s="209">
        <f t="shared" si="28"/>
        <v>9.1299677765843187E-3</v>
      </c>
      <c r="N147" s="216">
        <f>VLOOKUP($B147,'[1]Sắp xếp ĐVHC tỉnh'!$B$13:$Z$250,N$8,0)</f>
        <v>3649</v>
      </c>
      <c r="O147" s="209">
        <f t="shared" si="29"/>
        <v>0.96662251655629139</v>
      </c>
      <c r="P147" s="216">
        <f>VLOOKUP($B147,'[1]Sắp xếp ĐVHC tỉnh'!$B$13:$Z$250,P$8,0)</f>
        <v>41</v>
      </c>
      <c r="Q147" s="217">
        <f t="shared" si="3"/>
        <v>1.0860927152317882E-2</v>
      </c>
      <c r="R147" s="214">
        <f>VLOOKUP($B147,'[1]Sắp xếp ĐVHC tỉnh'!$B$13:$Z$250,R$8,0)</f>
        <v>0</v>
      </c>
      <c r="S147" s="214">
        <f>VLOOKUP($B147,'[1]Sắp xếp ĐVHC tỉnh'!$B$13:$Z$250,S$8,0)</f>
        <v>0</v>
      </c>
      <c r="T147" s="214">
        <f>VLOOKUP($B147,'[1]Sắp xếp ĐVHC tỉnh'!$B$13:$Z$250,T$8,0)</f>
        <v>0</v>
      </c>
      <c r="U147" s="218">
        <f>VLOOKUP($B147,'[1]Sắp xếp ĐVHC tỉnh'!$B$13:$Z$250,U$8,0)</f>
        <v>0</v>
      </c>
      <c r="V147" s="214">
        <f>VLOOKUP($B147,'[1]Sắp xếp ĐVHC tỉnh'!$B$13:$Z$250,V$8,0)</f>
        <v>0</v>
      </c>
      <c r="W147" s="214">
        <f>VLOOKUP($B147,'[1]Sắp xếp ĐVHC tỉnh'!$B$13:$Z$250,W$8,0)</f>
        <v>0</v>
      </c>
      <c r="X147" s="187" t="str">
        <f t="shared" si="12"/>
        <v/>
      </c>
      <c r="Y147" s="187" t="str">
        <f t="shared" si="6"/>
        <v/>
      </c>
      <c r="Z147" s="187" t="str">
        <f t="shared" si="7"/>
        <v/>
      </c>
      <c r="AA147" s="193"/>
    </row>
    <row r="148" spans="1:27" ht="18.75" customHeight="1">
      <c r="A148" s="219">
        <v>131</v>
      </c>
      <c r="B148" s="229" t="s">
        <v>217</v>
      </c>
      <c r="C148" s="214">
        <f>VLOOKUP($B148,'[1]Sắp xếp ĐVHC tỉnh'!$B$13:$Z$250,C$8,0)</f>
        <v>3226</v>
      </c>
      <c r="D148" s="214" t="e">
        <f>VLOOKUP($B148,'[1]Sắp xếp ĐVHC tỉnh'!$B$13:$Z$250,D$8,0)</f>
        <v>#VALUE!</v>
      </c>
      <c r="E148" s="214">
        <f>VLOOKUP($B148,'[1]Sắp xếp ĐVHC tỉnh'!$B$13:$Z$250,E$8,0)</f>
        <v>3226</v>
      </c>
      <c r="F148" s="214">
        <f>VLOOKUP($B148,'[1]Sắp xếp ĐVHC tỉnh'!$B$13:$Z$250,F$8,0)</f>
        <v>3147</v>
      </c>
      <c r="G148" s="215">
        <f t="shared" si="2"/>
        <v>0.97551146931184129</v>
      </c>
      <c r="H148" s="214">
        <f>VLOOKUP($B148,'[1]Sắp xếp ĐVHC tỉnh'!$B$13:$Z$250,H$8,0)</f>
        <v>3147</v>
      </c>
      <c r="I148" s="209">
        <f t="shared" si="26"/>
        <v>0.97551146931184129</v>
      </c>
      <c r="J148" s="216">
        <f>VLOOKUP($B148,'[1]Sắp xếp ĐVHC tỉnh'!$B$13:$Z$250,J$8,0)</f>
        <v>3142</v>
      </c>
      <c r="K148" s="209">
        <f t="shared" si="27"/>
        <v>0.99841118525579919</v>
      </c>
      <c r="L148" s="216">
        <f>VLOOKUP($B148,'[1]Sắp xếp ĐVHC tỉnh'!$B$13:$Z$250,L$8,0)</f>
        <v>5</v>
      </c>
      <c r="M148" s="209">
        <f t="shared" si="28"/>
        <v>1.5888147442008262E-3</v>
      </c>
      <c r="N148" s="216">
        <f>VLOOKUP($B148,'[1]Sắp xếp ĐVHC tỉnh'!$B$13:$Z$250,N$8,0)</f>
        <v>3122</v>
      </c>
      <c r="O148" s="209">
        <f t="shared" si="29"/>
        <v>0.96776193428394297</v>
      </c>
      <c r="P148" s="216">
        <f>VLOOKUP($B148,'[1]Sắp xếp ĐVHC tỉnh'!$B$13:$Z$250,P$8,0)</f>
        <v>20</v>
      </c>
      <c r="Q148" s="217">
        <f t="shared" si="3"/>
        <v>6.1996280223186612E-3</v>
      </c>
      <c r="R148" s="214">
        <f>VLOOKUP($B148,'[1]Sắp xếp ĐVHC tỉnh'!$B$13:$Z$250,R$8,0)</f>
        <v>1</v>
      </c>
      <c r="S148" s="214">
        <f>VLOOKUP($B148,'[1]Sắp xếp ĐVHC tỉnh'!$B$13:$Z$250,S$8,0)</f>
        <v>0</v>
      </c>
      <c r="T148" s="214">
        <f>VLOOKUP($B148,'[1]Sắp xếp ĐVHC tỉnh'!$B$13:$Z$250,T$8,0)</f>
        <v>0</v>
      </c>
      <c r="U148" s="218">
        <f>VLOOKUP($B148,'[1]Sắp xếp ĐVHC tỉnh'!$B$13:$Z$250,U$8,0)</f>
        <v>0</v>
      </c>
      <c r="V148" s="214">
        <f>VLOOKUP($B148,'[1]Sắp xếp ĐVHC tỉnh'!$B$13:$Z$250,V$8,0)</f>
        <v>0</v>
      </c>
      <c r="W148" s="214">
        <f>VLOOKUP($B148,'[1]Sắp xếp ĐVHC tỉnh'!$B$13:$Z$250,W$8,0)</f>
        <v>0</v>
      </c>
      <c r="X148" s="187" t="str">
        <f t="shared" si="12"/>
        <v/>
      </c>
      <c r="Y148" s="187" t="str">
        <f t="shared" si="6"/>
        <v/>
      </c>
      <c r="Z148" s="187" t="str">
        <f t="shared" si="7"/>
        <v/>
      </c>
      <c r="AA148" s="193"/>
    </row>
    <row r="149" spans="1:27" ht="18.75" customHeight="1">
      <c r="A149" s="219">
        <v>132</v>
      </c>
      <c r="B149" s="229" t="s">
        <v>218</v>
      </c>
      <c r="C149" s="214">
        <f>VLOOKUP($B149,'[1]Sắp xếp ĐVHC tỉnh'!$B$13:$Z$250,C$8,0)</f>
        <v>2039</v>
      </c>
      <c r="D149" s="214" t="e">
        <f>VLOOKUP($B149,'[1]Sắp xếp ĐVHC tỉnh'!$B$13:$Z$250,D$8,0)</f>
        <v>#VALUE!</v>
      </c>
      <c r="E149" s="214">
        <f>VLOOKUP($B149,'[1]Sắp xếp ĐVHC tỉnh'!$B$13:$Z$250,E$8,0)</f>
        <v>2039</v>
      </c>
      <c r="F149" s="214">
        <f>VLOOKUP($B149,'[1]Sắp xếp ĐVHC tỉnh'!$B$13:$Z$250,F$8,0)</f>
        <v>2025</v>
      </c>
      <c r="G149" s="215">
        <f t="shared" si="2"/>
        <v>0.99313388916135359</v>
      </c>
      <c r="H149" s="214">
        <f>VLOOKUP($B149,'[1]Sắp xếp ĐVHC tỉnh'!$B$13:$Z$250,H$8,0)</f>
        <v>2025</v>
      </c>
      <c r="I149" s="209">
        <f t="shared" si="26"/>
        <v>0.99313388916135359</v>
      </c>
      <c r="J149" s="216">
        <f>VLOOKUP($B149,'[1]Sắp xếp ĐVHC tỉnh'!$B$13:$Z$250,J$8,0)</f>
        <v>2020</v>
      </c>
      <c r="K149" s="209">
        <f t="shared" si="27"/>
        <v>0.9975308641975309</v>
      </c>
      <c r="L149" s="216">
        <f>VLOOKUP($B149,'[1]Sắp xếp ĐVHC tỉnh'!$B$13:$Z$250,L$8,0)</f>
        <v>5</v>
      </c>
      <c r="M149" s="209">
        <f t="shared" si="28"/>
        <v>2.4691358024691358E-3</v>
      </c>
      <c r="N149" s="216">
        <f>VLOOKUP($B149,'[1]Sắp xếp ĐVHC tỉnh'!$B$13:$Z$250,N$8,0)</f>
        <v>2003</v>
      </c>
      <c r="O149" s="209">
        <f t="shared" si="29"/>
        <v>0.98234428641490923</v>
      </c>
      <c r="P149" s="216">
        <f>VLOOKUP($B149,'[1]Sắp xếp ĐVHC tỉnh'!$B$13:$Z$250,P$8,0)</f>
        <v>17</v>
      </c>
      <c r="Q149" s="217">
        <f t="shared" si="3"/>
        <v>8.3374203040706227E-3</v>
      </c>
      <c r="R149" s="214">
        <f>VLOOKUP($B149,'[1]Sắp xếp ĐVHC tỉnh'!$B$13:$Z$250,R$8,0)</f>
        <v>0</v>
      </c>
      <c r="S149" s="214">
        <f>VLOOKUP($B149,'[1]Sắp xếp ĐVHC tỉnh'!$B$13:$Z$250,S$8,0)</f>
        <v>0</v>
      </c>
      <c r="T149" s="214">
        <f>VLOOKUP($B149,'[1]Sắp xếp ĐVHC tỉnh'!$B$13:$Z$250,T$8,0)</f>
        <v>0</v>
      </c>
      <c r="U149" s="218">
        <f>VLOOKUP($B149,'[1]Sắp xếp ĐVHC tỉnh'!$B$13:$Z$250,U$8,0)</f>
        <v>0</v>
      </c>
      <c r="V149" s="214">
        <f>VLOOKUP($B149,'[1]Sắp xếp ĐVHC tỉnh'!$B$13:$Z$250,V$8,0)</f>
        <v>0</v>
      </c>
      <c r="W149" s="214">
        <f>VLOOKUP($B149,'[1]Sắp xếp ĐVHC tỉnh'!$B$13:$Z$250,W$8,0)</f>
        <v>0</v>
      </c>
      <c r="X149" s="187" t="str">
        <f t="shared" si="12"/>
        <v/>
      </c>
      <c r="Y149" s="187" t="str">
        <f t="shared" si="6"/>
        <v/>
      </c>
      <c r="Z149" s="187" t="str">
        <f t="shared" si="7"/>
        <v/>
      </c>
      <c r="AA149" s="193"/>
    </row>
    <row r="150" spans="1:27" ht="18.75" customHeight="1">
      <c r="A150" s="219">
        <v>133</v>
      </c>
      <c r="B150" s="229" t="s">
        <v>219</v>
      </c>
      <c r="C150" s="214">
        <f>VLOOKUP($B150,'[1]Sắp xếp ĐVHC tỉnh'!$B$13:$Z$250,C$8,0)</f>
        <v>4344</v>
      </c>
      <c r="D150" s="214" t="e">
        <f>VLOOKUP($B150,'[1]Sắp xếp ĐVHC tỉnh'!$B$13:$Z$250,D$8,0)</f>
        <v>#VALUE!</v>
      </c>
      <c r="E150" s="214">
        <f>VLOOKUP($B150,'[1]Sắp xếp ĐVHC tỉnh'!$B$13:$Z$250,E$8,0)</f>
        <v>4344</v>
      </c>
      <c r="F150" s="214">
        <f>VLOOKUP($B150,'[1]Sắp xếp ĐVHC tỉnh'!$B$13:$Z$250,F$8,0)</f>
        <v>4262</v>
      </c>
      <c r="G150" s="215">
        <f t="shared" si="2"/>
        <v>0.98112338858195214</v>
      </c>
      <c r="H150" s="214">
        <f>VLOOKUP($B150,'[1]Sắp xếp ĐVHC tỉnh'!$B$13:$Z$250,H$8,0)</f>
        <v>4262</v>
      </c>
      <c r="I150" s="209">
        <f t="shared" si="26"/>
        <v>0.98112338858195214</v>
      </c>
      <c r="J150" s="216">
        <f>VLOOKUP($B150,'[1]Sắp xếp ĐVHC tỉnh'!$B$13:$Z$250,J$8,0)</f>
        <v>4237</v>
      </c>
      <c r="K150" s="209">
        <f t="shared" si="27"/>
        <v>0.9941342092914125</v>
      </c>
      <c r="L150" s="216">
        <f>VLOOKUP($B150,'[1]Sắp xếp ĐVHC tỉnh'!$B$13:$Z$250,L$8,0)</f>
        <v>25</v>
      </c>
      <c r="M150" s="209">
        <f t="shared" si="28"/>
        <v>5.8657907085875177E-3</v>
      </c>
      <c r="N150" s="216">
        <f>VLOOKUP($B150,'[1]Sắp xếp ĐVHC tỉnh'!$B$13:$Z$250,N$8,0)</f>
        <v>4215</v>
      </c>
      <c r="O150" s="209">
        <f t="shared" si="29"/>
        <v>0.97030386740331487</v>
      </c>
      <c r="P150" s="216">
        <f>VLOOKUP($B150,'[1]Sắp xếp ĐVHC tỉnh'!$B$13:$Z$250,P$8,0)</f>
        <v>22</v>
      </c>
      <c r="Q150" s="217">
        <f t="shared" si="3"/>
        <v>5.0644567219152855E-3</v>
      </c>
      <c r="R150" s="214">
        <f>VLOOKUP($B150,'[1]Sắp xếp ĐVHC tỉnh'!$B$13:$Z$250,R$8,0)</f>
        <v>0</v>
      </c>
      <c r="S150" s="214">
        <f>VLOOKUP($B150,'[1]Sắp xếp ĐVHC tỉnh'!$B$13:$Z$250,S$8,0)</f>
        <v>0</v>
      </c>
      <c r="T150" s="214">
        <f>VLOOKUP($B150,'[1]Sắp xếp ĐVHC tỉnh'!$B$13:$Z$250,T$8,0)</f>
        <v>0</v>
      </c>
      <c r="U150" s="218">
        <f>VLOOKUP($B150,'[1]Sắp xếp ĐVHC tỉnh'!$B$13:$Z$250,U$8,0)</f>
        <v>0</v>
      </c>
      <c r="V150" s="214">
        <f>VLOOKUP($B150,'[1]Sắp xếp ĐVHC tỉnh'!$B$13:$Z$250,V$8,0)</f>
        <v>0</v>
      </c>
      <c r="W150" s="214">
        <f>VLOOKUP($B150,'[1]Sắp xếp ĐVHC tỉnh'!$B$13:$Z$250,W$8,0)</f>
        <v>0</v>
      </c>
      <c r="X150" s="187" t="str">
        <f t="shared" si="12"/>
        <v/>
      </c>
      <c r="Y150" s="187" t="str">
        <f t="shared" si="6"/>
        <v/>
      </c>
      <c r="Z150" s="187" t="str">
        <f t="shared" si="7"/>
        <v/>
      </c>
      <c r="AA150" s="193"/>
    </row>
    <row r="151" spans="1:27" ht="18.75" customHeight="1">
      <c r="A151" s="219">
        <v>134</v>
      </c>
      <c r="B151" s="229" t="s">
        <v>220</v>
      </c>
      <c r="C151" s="214">
        <f>VLOOKUP($B151,'[1]Sắp xếp ĐVHC tỉnh'!$B$13:$Z$250,C$8,0)</f>
        <v>5141</v>
      </c>
      <c r="D151" s="214" t="e">
        <f>VLOOKUP($B151,'[1]Sắp xếp ĐVHC tỉnh'!$B$13:$Z$250,D$8,0)</f>
        <v>#VALUE!</v>
      </c>
      <c r="E151" s="214">
        <f>VLOOKUP($B151,'[1]Sắp xếp ĐVHC tỉnh'!$B$13:$Z$250,E$8,0)</f>
        <v>5141</v>
      </c>
      <c r="F151" s="214">
        <f>VLOOKUP($B151,'[1]Sắp xếp ĐVHC tỉnh'!$B$13:$Z$250,F$8,0)</f>
        <v>5133</v>
      </c>
      <c r="G151" s="215">
        <f t="shared" si="2"/>
        <v>0.99844388251312977</v>
      </c>
      <c r="H151" s="214">
        <f>VLOOKUP($B151,'[1]Sắp xếp ĐVHC tỉnh'!$B$13:$Z$250,H$8,0)</f>
        <v>5133</v>
      </c>
      <c r="I151" s="209">
        <f t="shared" si="26"/>
        <v>0.99844388251312977</v>
      </c>
      <c r="J151" s="216">
        <f>VLOOKUP($B151,'[1]Sắp xếp ĐVHC tỉnh'!$B$13:$Z$250,J$8,0)</f>
        <v>5129</v>
      </c>
      <c r="K151" s="209">
        <f t="shared" si="27"/>
        <v>0.99922072861874145</v>
      </c>
      <c r="L151" s="216">
        <f>VLOOKUP($B151,'[1]Sắp xếp ĐVHC tỉnh'!$B$13:$Z$250,L$8,0)</f>
        <v>4</v>
      </c>
      <c r="M151" s="209">
        <f t="shared" si="28"/>
        <v>7.7927138125852323E-4</v>
      </c>
      <c r="N151" s="216">
        <f>VLOOKUP($B151,'[1]Sắp xếp ĐVHC tỉnh'!$B$13:$Z$250,N$8,0)</f>
        <v>5116</v>
      </c>
      <c r="O151" s="209">
        <f t="shared" si="29"/>
        <v>0.99513713285353045</v>
      </c>
      <c r="P151" s="216">
        <f>VLOOKUP($B151,'[1]Sắp xếp ĐVHC tỉnh'!$B$13:$Z$250,P$8,0)</f>
        <v>13</v>
      </c>
      <c r="Q151" s="217">
        <f t="shared" si="3"/>
        <v>2.5286909161641702E-3</v>
      </c>
      <c r="R151" s="214">
        <f>VLOOKUP($B151,'[1]Sắp xếp ĐVHC tỉnh'!$B$13:$Z$250,R$8,0)</f>
        <v>1</v>
      </c>
      <c r="S151" s="214">
        <f>VLOOKUP($B151,'[1]Sắp xếp ĐVHC tỉnh'!$B$13:$Z$250,S$8,0)</f>
        <v>0</v>
      </c>
      <c r="T151" s="214">
        <f>VLOOKUP($B151,'[1]Sắp xếp ĐVHC tỉnh'!$B$13:$Z$250,T$8,0)</f>
        <v>0</v>
      </c>
      <c r="U151" s="218">
        <f>VLOOKUP($B151,'[1]Sắp xếp ĐVHC tỉnh'!$B$13:$Z$250,U$8,0)</f>
        <v>0</v>
      </c>
      <c r="V151" s="214">
        <f>VLOOKUP($B151,'[1]Sắp xếp ĐVHC tỉnh'!$B$13:$Z$250,V$8,0)</f>
        <v>0</v>
      </c>
      <c r="W151" s="214">
        <f>VLOOKUP($B151,'[1]Sắp xếp ĐVHC tỉnh'!$B$13:$Z$250,W$8,0)</f>
        <v>0</v>
      </c>
      <c r="X151" s="187" t="str">
        <f t="shared" si="12"/>
        <v/>
      </c>
      <c r="Y151" s="187" t="str">
        <f t="shared" si="6"/>
        <v/>
      </c>
      <c r="Z151" s="187" t="str">
        <f t="shared" si="7"/>
        <v/>
      </c>
      <c r="AA151" s="193"/>
    </row>
    <row r="152" spans="1:27" ht="18.75" customHeight="1">
      <c r="A152" s="219">
        <v>135</v>
      </c>
      <c r="B152" s="229" t="s">
        <v>222</v>
      </c>
      <c r="C152" s="214">
        <f>VLOOKUP($B152,'[1]Sắp xếp ĐVHC tỉnh'!$B$13:$Z$250,C$8,0)</f>
        <v>2426</v>
      </c>
      <c r="D152" s="214" t="e">
        <f>VLOOKUP($B152,'[1]Sắp xếp ĐVHC tỉnh'!$B$13:$Z$250,D$8,0)</f>
        <v>#VALUE!</v>
      </c>
      <c r="E152" s="214">
        <f>VLOOKUP($B152,'[1]Sắp xếp ĐVHC tỉnh'!$B$13:$Z$250,E$8,0)</f>
        <v>2426</v>
      </c>
      <c r="F152" s="214">
        <f>VLOOKUP($B152,'[1]Sắp xếp ĐVHC tỉnh'!$B$13:$Z$250,F$8,0)</f>
        <v>2426</v>
      </c>
      <c r="G152" s="215">
        <f t="shared" si="2"/>
        <v>1</v>
      </c>
      <c r="H152" s="214">
        <f>VLOOKUP($B152,'[1]Sắp xếp ĐVHC tỉnh'!$B$13:$Z$250,H$8,0)</f>
        <v>2426</v>
      </c>
      <c r="I152" s="209">
        <f t="shared" si="26"/>
        <v>1</v>
      </c>
      <c r="J152" s="216">
        <f>VLOOKUP($B152,'[1]Sắp xếp ĐVHC tỉnh'!$B$13:$Z$250,J$8,0)</f>
        <v>2424</v>
      </c>
      <c r="K152" s="209">
        <f t="shared" si="27"/>
        <v>0.99917559769167352</v>
      </c>
      <c r="L152" s="216">
        <f>VLOOKUP($B152,'[1]Sắp xếp ĐVHC tỉnh'!$B$13:$Z$250,L$8,0)</f>
        <v>2</v>
      </c>
      <c r="M152" s="209">
        <f t="shared" si="28"/>
        <v>8.2440230832646333E-4</v>
      </c>
      <c r="N152" s="216">
        <f>VLOOKUP($B152,'[1]Sắp xếp ĐVHC tỉnh'!$B$13:$Z$250,N$8,0)</f>
        <v>2411</v>
      </c>
      <c r="O152" s="209">
        <f t="shared" si="29"/>
        <v>0.99381698268755148</v>
      </c>
      <c r="P152" s="216">
        <f>VLOOKUP($B152,'[1]Sắp xếp ĐVHC tỉnh'!$B$13:$Z$250,P$8,0)</f>
        <v>13</v>
      </c>
      <c r="Q152" s="217">
        <f t="shared" si="3"/>
        <v>5.3586150041220115E-3</v>
      </c>
      <c r="R152" s="214">
        <f>VLOOKUP($B152,'[1]Sắp xếp ĐVHC tỉnh'!$B$13:$Z$250,R$8,0)</f>
        <v>3</v>
      </c>
      <c r="S152" s="214">
        <f>VLOOKUP($B152,'[1]Sắp xếp ĐVHC tỉnh'!$B$13:$Z$250,S$8,0)</f>
        <v>0</v>
      </c>
      <c r="T152" s="214">
        <f>VLOOKUP($B152,'[1]Sắp xếp ĐVHC tỉnh'!$B$13:$Z$250,T$8,0)</f>
        <v>0</v>
      </c>
      <c r="U152" s="218">
        <f>VLOOKUP($B152,'[1]Sắp xếp ĐVHC tỉnh'!$B$13:$Z$250,U$8,0)</f>
        <v>0</v>
      </c>
      <c r="V152" s="214">
        <f>VLOOKUP($B152,'[1]Sắp xếp ĐVHC tỉnh'!$B$13:$Z$250,V$8,0)</f>
        <v>0</v>
      </c>
      <c r="W152" s="214">
        <f>VLOOKUP($B152,'[1]Sắp xếp ĐVHC tỉnh'!$B$13:$Z$250,W$8,0)</f>
        <v>0</v>
      </c>
      <c r="X152" s="187" t="str">
        <f t="shared" si="12"/>
        <v/>
      </c>
      <c r="Y152" s="187" t="str">
        <f t="shared" si="6"/>
        <v/>
      </c>
      <c r="Z152" s="187" t="str">
        <f t="shared" si="7"/>
        <v/>
      </c>
      <c r="AA152" s="193"/>
    </row>
    <row r="153" spans="1:27" ht="18.75" customHeight="1">
      <c r="A153" s="219">
        <v>136</v>
      </c>
      <c r="B153" s="229" t="s">
        <v>223</v>
      </c>
      <c r="C153" s="214">
        <f>VLOOKUP($B153,'[1]Sắp xếp ĐVHC tỉnh'!$B$13:$Z$250,C$8,0)</f>
        <v>3458</v>
      </c>
      <c r="D153" s="214" t="e">
        <f>VLOOKUP($B153,'[1]Sắp xếp ĐVHC tỉnh'!$B$13:$Z$250,D$8,0)</f>
        <v>#VALUE!</v>
      </c>
      <c r="E153" s="214">
        <f>VLOOKUP($B153,'[1]Sắp xếp ĐVHC tỉnh'!$B$13:$Z$250,E$8,0)</f>
        <v>3458</v>
      </c>
      <c r="F153" s="214">
        <f>VLOOKUP($B153,'[1]Sắp xếp ĐVHC tỉnh'!$B$13:$Z$250,F$8,0)</f>
        <v>3326</v>
      </c>
      <c r="G153" s="215">
        <f t="shared" si="2"/>
        <v>0.96182764603817239</v>
      </c>
      <c r="H153" s="214">
        <f>VLOOKUP($B153,'[1]Sắp xếp ĐVHC tỉnh'!$B$13:$Z$250,H$8,0)</f>
        <v>3326</v>
      </c>
      <c r="I153" s="209">
        <f t="shared" si="26"/>
        <v>0.96182764603817239</v>
      </c>
      <c r="J153" s="216">
        <f>VLOOKUP($B153,'[1]Sắp xếp ĐVHC tỉnh'!$B$13:$Z$250,J$8,0)</f>
        <v>3319</v>
      </c>
      <c r="K153" s="209">
        <f t="shared" si="27"/>
        <v>0.99789536981358995</v>
      </c>
      <c r="L153" s="216">
        <f>VLOOKUP($B153,'[1]Sắp xếp ĐVHC tỉnh'!$B$13:$Z$250,L$8,0)</f>
        <v>7</v>
      </c>
      <c r="M153" s="209">
        <f t="shared" si="28"/>
        <v>2.1046301864101023E-3</v>
      </c>
      <c r="N153" s="216">
        <f>VLOOKUP($B153,'[1]Sắp xếp ĐVHC tỉnh'!$B$13:$Z$250,N$8,0)</f>
        <v>3286</v>
      </c>
      <c r="O153" s="209">
        <f t="shared" si="29"/>
        <v>0.95026026604973979</v>
      </c>
      <c r="P153" s="216">
        <f>VLOOKUP($B153,'[1]Sắp xếp ĐVHC tỉnh'!$B$13:$Z$250,P$8,0)</f>
        <v>33</v>
      </c>
      <c r="Q153" s="217">
        <f t="shared" si="3"/>
        <v>9.5430884904569111E-3</v>
      </c>
      <c r="R153" s="214">
        <f>VLOOKUP($B153,'[1]Sắp xếp ĐVHC tỉnh'!$B$13:$Z$250,R$8,0)</f>
        <v>3</v>
      </c>
      <c r="S153" s="214">
        <f>VLOOKUP($B153,'[1]Sắp xếp ĐVHC tỉnh'!$B$13:$Z$250,S$8,0)</f>
        <v>0</v>
      </c>
      <c r="T153" s="214">
        <f>VLOOKUP($B153,'[1]Sắp xếp ĐVHC tỉnh'!$B$13:$Z$250,T$8,0)</f>
        <v>0</v>
      </c>
      <c r="U153" s="218">
        <f>VLOOKUP($B153,'[1]Sắp xếp ĐVHC tỉnh'!$B$13:$Z$250,U$8,0)</f>
        <v>0</v>
      </c>
      <c r="V153" s="214">
        <f>VLOOKUP($B153,'[1]Sắp xếp ĐVHC tỉnh'!$B$13:$Z$250,V$8,0)</f>
        <v>0</v>
      </c>
      <c r="W153" s="214">
        <f>VLOOKUP($B153,'[1]Sắp xếp ĐVHC tỉnh'!$B$13:$Z$250,W$8,0)</f>
        <v>0</v>
      </c>
      <c r="X153" s="187" t="str">
        <f t="shared" si="12"/>
        <v/>
      </c>
      <c r="Y153" s="187" t="str">
        <f t="shared" si="6"/>
        <v/>
      </c>
      <c r="Z153" s="187" t="str">
        <f t="shared" si="7"/>
        <v/>
      </c>
      <c r="AA153" s="193"/>
    </row>
    <row r="154" spans="1:27" ht="18.75" customHeight="1">
      <c r="A154" s="219">
        <v>137</v>
      </c>
      <c r="B154" s="229" t="s">
        <v>224</v>
      </c>
      <c r="C154" s="214">
        <f>VLOOKUP($B154,'[1]Sắp xếp ĐVHC tỉnh'!$B$13:$Z$250,C$8,0)</f>
        <v>2506</v>
      </c>
      <c r="D154" s="214" t="e">
        <f>VLOOKUP($B154,'[1]Sắp xếp ĐVHC tỉnh'!$B$13:$Z$250,D$8,0)</f>
        <v>#VALUE!</v>
      </c>
      <c r="E154" s="214">
        <f>VLOOKUP($B154,'[1]Sắp xếp ĐVHC tỉnh'!$B$13:$Z$250,E$8,0)</f>
        <v>2506</v>
      </c>
      <c r="F154" s="214">
        <f>VLOOKUP($B154,'[1]Sắp xếp ĐVHC tỉnh'!$B$13:$Z$250,F$8,0)</f>
        <v>2506</v>
      </c>
      <c r="G154" s="215">
        <f t="shared" si="2"/>
        <v>1</v>
      </c>
      <c r="H154" s="214">
        <f>VLOOKUP($B154,'[1]Sắp xếp ĐVHC tỉnh'!$B$13:$Z$250,H$8,0)</f>
        <v>2506</v>
      </c>
      <c r="I154" s="209">
        <f t="shared" si="26"/>
        <v>1</v>
      </c>
      <c r="J154" s="216">
        <f>VLOOKUP($B154,'[1]Sắp xếp ĐVHC tỉnh'!$B$13:$Z$250,J$8,0)</f>
        <v>2502</v>
      </c>
      <c r="K154" s="209">
        <f t="shared" si="27"/>
        <v>0.99840383080606543</v>
      </c>
      <c r="L154" s="216">
        <f>VLOOKUP($B154,'[1]Sắp xếp ĐVHC tỉnh'!$B$13:$Z$250,L$8,0)</f>
        <v>4</v>
      </c>
      <c r="M154" s="209">
        <f t="shared" si="28"/>
        <v>1.5961691939345571E-3</v>
      </c>
      <c r="N154" s="216">
        <f>VLOOKUP($B154,'[1]Sắp xếp ĐVHC tỉnh'!$B$13:$Z$250,N$8,0)</f>
        <v>2490</v>
      </c>
      <c r="O154" s="209">
        <f t="shared" si="29"/>
        <v>0.99361532322426183</v>
      </c>
      <c r="P154" s="216">
        <f>VLOOKUP($B154,'[1]Sắp xếp ĐVHC tỉnh'!$B$13:$Z$250,P$8,0)</f>
        <v>12</v>
      </c>
      <c r="Q154" s="217">
        <f t="shared" si="3"/>
        <v>4.7885075818036712E-3</v>
      </c>
      <c r="R154" s="214">
        <f>VLOOKUP($B154,'[1]Sắp xếp ĐVHC tỉnh'!$B$13:$Z$250,R$8,0)</f>
        <v>6</v>
      </c>
      <c r="S154" s="214">
        <f>VLOOKUP($B154,'[1]Sắp xếp ĐVHC tỉnh'!$B$13:$Z$250,S$8,0)</f>
        <v>0</v>
      </c>
      <c r="T154" s="214">
        <f>VLOOKUP($B154,'[1]Sắp xếp ĐVHC tỉnh'!$B$13:$Z$250,T$8,0)</f>
        <v>0</v>
      </c>
      <c r="U154" s="218">
        <f>VLOOKUP($B154,'[1]Sắp xếp ĐVHC tỉnh'!$B$13:$Z$250,U$8,0)</f>
        <v>0</v>
      </c>
      <c r="V154" s="214">
        <f>VLOOKUP($B154,'[1]Sắp xếp ĐVHC tỉnh'!$B$13:$Z$250,V$8,0)</f>
        <v>0</v>
      </c>
      <c r="W154" s="214">
        <f>VLOOKUP($B154,'[1]Sắp xếp ĐVHC tỉnh'!$B$13:$Z$250,W$8,0)</f>
        <v>0</v>
      </c>
      <c r="X154" s="187" t="str">
        <f t="shared" si="12"/>
        <v/>
      </c>
      <c r="Y154" s="187" t="str">
        <f t="shared" si="6"/>
        <v/>
      </c>
      <c r="Z154" s="187" t="str">
        <f t="shared" si="7"/>
        <v/>
      </c>
      <c r="AA154" s="193"/>
    </row>
    <row r="155" spans="1:27" ht="18.75" customHeight="1">
      <c r="A155" s="219">
        <v>138</v>
      </c>
      <c r="B155" s="229" t="s">
        <v>225</v>
      </c>
      <c r="C155" s="214">
        <f>VLOOKUP($B155,'[1]Sắp xếp ĐVHC tỉnh'!$B$13:$Z$250,C$8,0)</f>
        <v>2707</v>
      </c>
      <c r="D155" s="214" t="e">
        <f>VLOOKUP($B155,'[1]Sắp xếp ĐVHC tỉnh'!$B$13:$Z$250,D$8,0)</f>
        <v>#VALUE!</v>
      </c>
      <c r="E155" s="214">
        <f>VLOOKUP($B155,'[1]Sắp xếp ĐVHC tỉnh'!$B$13:$Z$250,E$8,0)</f>
        <v>2707</v>
      </c>
      <c r="F155" s="214">
        <f>VLOOKUP($B155,'[1]Sắp xếp ĐVHC tỉnh'!$B$13:$Z$250,F$8,0)</f>
        <v>2667</v>
      </c>
      <c r="G155" s="215">
        <f t="shared" si="2"/>
        <v>0.98522349464351677</v>
      </c>
      <c r="H155" s="214">
        <f>VLOOKUP($B155,'[1]Sắp xếp ĐVHC tỉnh'!$B$13:$Z$250,H$8,0)</f>
        <v>2667</v>
      </c>
      <c r="I155" s="209">
        <f t="shared" si="26"/>
        <v>0.98522349464351677</v>
      </c>
      <c r="J155" s="216">
        <f>VLOOKUP($B155,'[1]Sắp xếp ĐVHC tỉnh'!$B$13:$Z$250,J$8,0)</f>
        <v>2632</v>
      </c>
      <c r="K155" s="209">
        <f t="shared" si="27"/>
        <v>0.98687664041994749</v>
      </c>
      <c r="L155" s="216">
        <f>VLOOKUP($B155,'[1]Sắp xếp ĐVHC tỉnh'!$B$13:$Z$250,L$8,0)</f>
        <v>35</v>
      </c>
      <c r="M155" s="209">
        <f t="shared" si="28"/>
        <v>1.3123359580052493E-2</v>
      </c>
      <c r="N155" s="216">
        <f>VLOOKUP($B155,'[1]Sắp xếp ĐVHC tỉnh'!$B$13:$Z$250,N$8,0)</f>
        <v>2620</v>
      </c>
      <c r="O155" s="209">
        <f t="shared" si="29"/>
        <v>0.96786110084964905</v>
      </c>
      <c r="P155" s="216">
        <f>VLOOKUP($B155,'[1]Sắp xếp ĐVHC tỉnh'!$B$13:$Z$250,P$8,0)</f>
        <v>12</v>
      </c>
      <c r="Q155" s="217">
        <f t="shared" si="3"/>
        <v>4.4329516069449579E-3</v>
      </c>
      <c r="R155" s="214">
        <f>VLOOKUP($B155,'[1]Sắp xếp ĐVHC tỉnh'!$B$13:$Z$250,R$8,0)</f>
        <v>8</v>
      </c>
      <c r="S155" s="214">
        <f>VLOOKUP($B155,'[1]Sắp xếp ĐVHC tỉnh'!$B$13:$Z$250,S$8,0)</f>
        <v>0</v>
      </c>
      <c r="T155" s="214">
        <f>VLOOKUP($B155,'[1]Sắp xếp ĐVHC tỉnh'!$B$13:$Z$250,T$8,0)</f>
        <v>0</v>
      </c>
      <c r="U155" s="218">
        <f>VLOOKUP($B155,'[1]Sắp xếp ĐVHC tỉnh'!$B$13:$Z$250,U$8,0)</f>
        <v>0</v>
      </c>
      <c r="V155" s="214">
        <f>VLOOKUP($B155,'[1]Sắp xếp ĐVHC tỉnh'!$B$13:$Z$250,V$8,0)</f>
        <v>0</v>
      </c>
      <c r="W155" s="214">
        <f>VLOOKUP($B155,'[1]Sắp xếp ĐVHC tỉnh'!$B$13:$Z$250,W$8,0)</f>
        <v>0</v>
      </c>
      <c r="X155" s="187" t="str">
        <f t="shared" si="12"/>
        <v/>
      </c>
      <c r="Y155" s="187" t="str">
        <f t="shared" si="6"/>
        <v/>
      </c>
      <c r="Z155" s="187" t="str">
        <f t="shared" si="7"/>
        <v/>
      </c>
      <c r="AA155" s="193"/>
    </row>
    <row r="156" spans="1:27" ht="18.75" customHeight="1">
      <c r="A156" s="219">
        <v>139</v>
      </c>
      <c r="B156" s="229" t="s">
        <v>226</v>
      </c>
      <c r="C156" s="214">
        <f>VLOOKUP($B156,'[1]Sắp xếp ĐVHC tỉnh'!$B$13:$Z$250,C$8,0)</f>
        <v>3702</v>
      </c>
      <c r="D156" s="214" t="e">
        <f>VLOOKUP($B156,'[1]Sắp xếp ĐVHC tỉnh'!$B$13:$Z$250,D$8,0)</f>
        <v>#VALUE!</v>
      </c>
      <c r="E156" s="214">
        <f>VLOOKUP($B156,'[1]Sắp xếp ĐVHC tỉnh'!$B$13:$Z$250,E$8,0)</f>
        <v>3702</v>
      </c>
      <c r="F156" s="214">
        <f>VLOOKUP($B156,'[1]Sắp xếp ĐVHC tỉnh'!$B$13:$Z$250,F$8,0)</f>
        <v>3702</v>
      </c>
      <c r="G156" s="215">
        <f t="shared" si="2"/>
        <v>1</v>
      </c>
      <c r="H156" s="214">
        <f>VLOOKUP($B156,'[1]Sắp xếp ĐVHC tỉnh'!$B$13:$Z$250,H$8,0)</f>
        <v>3702</v>
      </c>
      <c r="I156" s="209">
        <f t="shared" si="26"/>
        <v>1</v>
      </c>
      <c r="J156" s="216">
        <f>VLOOKUP($B156,'[1]Sắp xếp ĐVHC tỉnh'!$B$13:$Z$250,J$8,0)</f>
        <v>3701</v>
      </c>
      <c r="K156" s="209">
        <f t="shared" si="27"/>
        <v>0.99972987574284167</v>
      </c>
      <c r="L156" s="216">
        <f>VLOOKUP($B156,'[1]Sắp xếp ĐVHC tỉnh'!$B$13:$Z$250,L$8,0)</f>
        <v>1</v>
      </c>
      <c r="M156" s="209">
        <f t="shared" si="28"/>
        <v>2.7012425715829282E-4</v>
      </c>
      <c r="N156" s="216">
        <f>VLOOKUP($B156,'[1]Sắp xếp ĐVHC tỉnh'!$B$13:$Z$250,N$8,0)</f>
        <v>3688</v>
      </c>
      <c r="O156" s="209">
        <f t="shared" si="29"/>
        <v>0.99621826039978389</v>
      </c>
      <c r="P156" s="216">
        <f>VLOOKUP($B156,'[1]Sắp xếp ĐVHC tỉnh'!$B$13:$Z$250,P$8,0)</f>
        <v>13</v>
      </c>
      <c r="Q156" s="217">
        <f t="shared" si="3"/>
        <v>3.5116153430578066E-3</v>
      </c>
      <c r="R156" s="214">
        <f>VLOOKUP($B156,'[1]Sắp xếp ĐVHC tỉnh'!$B$13:$Z$250,R$8,0)</f>
        <v>0</v>
      </c>
      <c r="S156" s="214">
        <f>VLOOKUP($B156,'[1]Sắp xếp ĐVHC tỉnh'!$B$13:$Z$250,S$8,0)</f>
        <v>0</v>
      </c>
      <c r="T156" s="214">
        <f>VLOOKUP($B156,'[1]Sắp xếp ĐVHC tỉnh'!$B$13:$Z$250,T$8,0)</f>
        <v>0</v>
      </c>
      <c r="U156" s="218">
        <f>VLOOKUP($B156,'[1]Sắp xếp ĐVHC tỉnh'!$B$13:$Z$250,U$8,0)</f>
        <v>0</v>
      </c>
      <c r="V156" s="214">
        <f>VLOOKUP($B156,'[1]Sắp xếp ĐVHC tỉnh'!$B$13:$Z$250,V$8,0)</f>
        <v>0</v>
      </c>
      <c r="W156" s="214">
        <f>VLOOKUP($B156,'[1]Sắp xếp ĐVHC tỉnh'!$B$13:$Z$250,W$8,0)</f>
        <v>0</v>
      </c>
      <c r="X156" s="187" t="str">
        <f t="shared" si="12"/>
        <v/>
      </c>
      <c r="Y156" s="187" t="str">
        <f t="shared" si="6"/>
        <v/>
      </c>
      <c r="Z156" s="187" t="str">
        <f t="shared" si="7"/>
        <v/>
      </c>
      <c r="AA156" s="193"/>
    </row>
    <row r="157" spans="1:27" ht="18.75" customHeight="1">
      <c r="A157" s="219">
        <v>140</v>
      </c>
      <c r="B157" s="229" t="s">
        <v>228</v>
      </c>
      <c r="C157" s="214">
        <f>VLOOKUP($B157,'[1]Sắp xếp ĐVHC tỉnh'!$B$13:$Z$250,C$8,0)</f>
        <v>2111</v>
      </c>
      <c r="D157" s="214" t="e">
        <f>VLOOKUP($B157,'[1]Sắp xếp ĐVHC tỉnh'!$B$13:$Z$250,D$8,0)</f>
        <v>#VALUE!</v>
      </c>
      <c r="E157" s="214">
        <f>VLOOKUP($B157,'[1]Sắp xếp ĐVHC tỉnh'!$B$13:$Z$250,E$8,0)</f>
        <v>2111</v>
      </c>
      <c r="F157" s="214">
        <f>VLOOKUP($B157,'[1]Sắp xếp ĐVHC tỉnh'!$B$13:$Z$250,F$8,0)</f>
        <v>2111</v>
      </c>
      <c r="G157" s="215">
        <f t="shared" si="2"/>
        <v>1</v>
      </c>
      <c r="H157" s="214">
        <f>VLOOKUP($B157,'[1]Sắp xếp ĐVHC tỉnh'!$B$13:$Z$250,H$8,0)</f>
        <v>2111</v>
      </c>
      <c r="I157" s="209">
        <f t="shared" si="26"/>
        <v>1</v>
      </c>
      <c r="J157" s="216">
        <f>VLOOKUP($B157,'[1]Sắp xếp ĐVHC tỉnh'!$B$13:$Z$250,J$8,0)</f>
        <v>2111</v>
      </c>
      <c r="K157" s="209">
        <f t="shared" si="27"/>
        <v>1</v>
      </c>
      <c r="L157" s="216">
        <f>VLOOKUP($B157,'[1]Sắp xếp ĐVHC tỉnh'!$B$13:$Z$250,L$8,0)</f>
        <v>0</v>
      </c>
      <c r="M157" s="209">
        <f t="shared" si="28"/>
        <v>0</v>
      </c>
      <c r="N157" s="216">
        <f>VLOOKUP($B157,'[1]Sắp xếp ĐVHC tỉnh'!$B$13:$Z$250,N$8,0)</f>
        <v>2108</v>
      </c>
      <c r="O157" s="209">
        <f t="shared" si="29"/>
        <v>0.99857887257224065</v>
      </c>
      <c r="P157" s="216">
        <f>VLOOKUP($B157,'[1]Sắp xếp ĐVHC tỉnh'!$B$13:$Z$250,P$8,0)</f>
        <v>3</v>
      </c>
      <c r="Q157" s="217">
        <f t="shared" si="3"/>
        <v>1.4211274277593558E-3</v>
      </c>
      <c r="R157" s="214">
        <f>VLOOKUP($B157,'[1]Sắp xếp ĐVHC tỉnh'!$B$13:$Z$250,R$8,0)</f>
        <v>0</v>
      </c>
      <c r="S157" s="214">
        <f>VLOOKUP($B157,'[1]Sắp xếp ĐVHC tỉnh'!$B$13:$Z$250,S$8,0)</f>
        <v>0</v>
      </c>
      <c r="T157" s="214">
        <f>VLOOKUP($B157,'[1]Sắp xếp ĐVHC tỉnh'!$B$13:$Z$250,T$8,0)</f>
        <v>0</v>
      </c>
      <c r="U157" s="218">
        <f>VLOOKUP($B157,'[1]Sắp xếp ĐVHC tỉnh'!$B$13:$Z$250,U$8,0)</f>
        <v>0</v>
      </c>
      <c r="V157" s="214">
        <f>VLOOKUP($B157,'[1]Sắp xếp ĐVHC tỉnh'!$B$13:$Z$250,V$8,0)</f>
        <v>0</v>
      </c>
      <c r="W157" s="214">
        <f>VLOOKUP($B157,'[1]Sắp xếp ĐVHC tỉnh'!$B$13:$Z$250,W$8,0)</f>
        <v>0</v>
      </c>
      <c r="X157" s="187" t="str">
        <f t="shared" si="12"/>
        <v/>
      </c>
      <c r="Y157" s="187" t="str">
        <f t="shared" si="6"/>
        <v/>
      </c>
      <c r="Z157" s="187" t="str">
        <f t="shared" si="7"/>
        <v/>
      </c>
      <c r="AA157" s="193"/>
    </row>
    <row r="158" spans="1:27" ht="18.75" customHeight="1">
      <c r="A158" s="219">
        <v>141</v>
      </c>
      <c r="B158" s="229" t="s">
        <v>229</v>
      </c>
      <c r="C158" s="214">
        <f>VLOOKUP($B158,'[1]Sắp xếp ĐVHC tỉnh'!$B$13:$Z$250,C$8,0)</f>
        <v>3012</v>
      </c>
      <c r="D158" s="214" t="e">
        <f>VLOOKUP($B158,'[1]Sắp xếp ĐVHC tỉnh'!$B$13:$Z$250,D$8,0)</f>
        <v>#VALUE!</v>
      </c>
      <c r="E158" s="214">
        <f>VLOOKUP($B158,'[1]Sắp xếp ĐVHC tỉnh'!$B$13:$Z$250,E$8,0)</f>
        <v>3012</v>
      </c>
      <c r="F158" s="214">
        <f>VLOOKUP($B158,'[1]Sắp xếp ĐVHC tỉnh'!$B$13:$Z$250,F$8,0)</f>
        <v>3012</v>
      </c>
      <c r="G158" s="215">
        <f t="shared" si="2"/>
        <v>1</v>
      </c>
      <c r="H158" s="214">
        <f>VLOOKUP($B158,'[1]Sắp xếp ĐVHC tỉnh'!$B$13:$Z$250,H$8,0)</f>
        <v>3012</v>
      </c>
      <c r="I158" s="209">
        <f t="shared" si="26"/>
        <v>1</v>
      </c>
      <c r="J158" s="216">
        <f>VLOOKUP($B158,'[1]Sắp xếp ĐVHC tỉnh'!$B$13:$Z$250,J$8,0)</f>
        <v>3003</v>
      </c>
      <c r="K158" s="209">
        <f t="shared" si="27"/>
        <v>0.99701195219123506</v>
      </c>
      <c r="L158" s="216">
        <f>VLOOKUP($B158,'[1]Sắp xếp ĐVHC tỉnh'!$B$13:$Z$250,L$8,0)</f>
        <v>9</v>
      </c>
      <c r="M158" s="209">
        <f t="shared" si="28"/>
        <v>2.9880478087649402E-3</v>
      </c>
      <c r="N158" s="216">
        <f>VLOOKUP($B158,'[1]Sắp xếp ĐVHC tỉnh'!$B$13:$Z$250,N$8,0)</f>
        <v>2985</v>
      </c>
      <c r="O158" s="209">
        <f t="shared" si="29"/>
        <v>0.99103585657370519</v>
      </c>
      <c r="P158" s="216">
        <f>VLOOKUP($B158,'[1]Sắp xếp ĐVHC tỉnh'!$B$13:$Z$250,P$8,0)</f>
        <v>18</v>
      </c>
      <c r="Q158" s="217">
        <f t="shared" si="3"/>
        <v>5.9760956175298804E-3</v>
      </c>
      <c r="R158" s="214">
        <f>VLOOKUP($B158,'[1]Sắp xếp ĐVHC tỉnh'!$B$13:$Z$250,R$8,0)</f>
        <v>1</v>
      </c>
      <c r="S158" s="214">
        <f>VLOOKUP($B158,'[1]Sắp xếp ĐVHC tỉnh'!$B$13:$Z$250,S$8,0)</f>
        <v>0</v>
      </c>
      <c r="T158" s="214">
        <f>VLOOKUP($B158,'[1]Sắp xếp ĐVHC tỉnh'!$B$13:$Z$250,T$8,0)</f>
        <v>0</v>
      </c>
      <c r="U158" s="218">
        <f>VLOOKUP($B158,'[1]Sắp xếp ĐVHC tỉnh'!$B$13:$Z$250,U$8,0)</f>
        <v>0</v>
      </c>
      <c r="V158" s="214">
        <f>VLOOKUP($B158,'[1]Sắp xếp ĐVHC tỉnh'!$B$13:$Z$250,V$8,0)</f>
        <v>0</v>
      </c>
      <c r="W158" s="214">
        <f>VLOOKUP($B158,'[1]Sắp xếp ĐVHC tỉnh'!$B$13:$Z$250,W$8,0)</f>
        <v>0</v>
      </c>
      <c r="X158" s="187" t="str">
        <f t="shared" si="12"/>
        <v/>
      </c>
      <c r="Y158" s="187" t="str">
        <f t="shared" si="6"/>
        <v/>
      </c>
      <c r="Z158" s="187" t="str">
        <f t="shared" si="7"/>
        <v/>
      </c>
      <c r="AA158" s="193"/>
    </row>
    <row r="159" spans="1:27" ht="18.75" customHeight="1">
      <c r="A159" s="219">
        <v>142</v>
      </c>
      <c r="B159" s="229" t="s">
        <v>230</v>
      </c>
      <c r="C159" s="214">
        <f>VLOOKUP($B159,'[1]Sắp xếp ĐVHC tỉnh'!$B$13:$Z$250,C$8,0)</f>
        <v>3318</v>
      </c>
      <c r="D159" s="214" t="e">
        <f>VLOOKUP($B159,'[1]Sắp xếp ĐVHC tỉnh'!$B$13:$Z$250,D$8,0)</f>
        <v>#VALUE!</v>
      </c>
      <c r="E159" s="214">
        <f>VLOOKUP($B159,'[1]Sắp xếp ĐVHC tỉnh'!$B$13:$Z$250,E$8,0)</f>
        <v>3318</v>
      </c>
      <c r="F159" s="214">
        <f>VLOOKUP($B159,'[1]Sắp xếp ĐVHC tỉnh'!$B$13:$Z$250,F$8,0)</f>
        <v>3318</v>
      </c>
      <c r="G159" s="215">
        <f t="shared" si="2"/>
        <v>1</v>
      </c>
      <c r="H159" s="214">
        <f>VLOOKUP($B159,'[1]Sắp xếp ĐVHC tỉnh'!$B$13:$Z$250,H$8,0)</f>
        <v>3318</v>
      </c>
      <c r="I159" s="209">
        <f t="shared" si="26"/>
        <v>1</v>
      </c>
      <c r="J159" s="216">
        <f>VLOOKUP($B159,'[1]Sắp xếp ĐVHC tỉnh'!$B$13:$Z$250,J$8,0)</f>
        <v>3313</v>
      </c>
      <c r="K159" s="209">
        <f t="shared" si="27"/>
        <v>0.99849306811332128</v>
      </c>
      <c r="L159" s="216">
        <f>VLOOKUP($B159,'[1]Sắp xếp ĐVHC tỉnh'!$B$13:$Z$250,L$8,0)</f>
        <v>5</v>
      </c>
      <c r="M159" s="209">
        <f t="shared" si="28"/>
        <v>1.5069318866787222E-3</v>
      </c>
      <c r="N159" s="216">
        <f>VLOOKUP($B159,'[1]Sắp xếp ĐVHC tỉnh'!$B$13:$Z$250,N$8,0)</f>
        <v>3299</v>
      </c>
      <c r="O159" s="209">
        <f t="shared" si="29"/>
        <v>0.99427365883062091</v>
      </c>
      <c r="P159" s="216">
        <f>VLOOKUP($B159,'[1]Sắp xếp ĐVHC tỉnh'!$B$13:$Z$250,P$8,0)</f>
        <v>14</v>
      </c>
      <c r="Q159" s="217">
        <f t="shared" si="3"/>
        <v>4.2194092827004216E-3</v>
      </c>
      <c r="R159" s="214">
        <f>VLOOKUP($B159,'[1]Sắp xếp ĐVHC tỉnh'!$B$13:$Z$250,R$8,0)</f>
        <v>0</v>
      </c>
      <c r="S159" s="214">
        <f>VLOOKUP($B159,'[1]Sắp xếp ĐVHC tỉnh'!$B$13:$Z$250,S$8,0)</f>
        <v>0</v>
      </c>
      <c r="T159" s="214">
        <f>VLOOKUP($B159,'[1]Sắp xếp ĐVHC tỉnh'!$B$13:$Z$250,T$8,0)</f>
        <v>0</v>
      </c>
      <c r="U159" s="218">
        <f>VLOOKUP($B159,'[1]Sắp xếp ĐVHC tỉnh'!$B$13:$Z$250,U$8,0)</f>
        <v>0</v>
      </c>
      <c r="V159" s="214">
        <f>VLOOKUP($B159,'[1]Sắp xếp ĐVHC tỉnh'!$B$13:$Z$250,V$8,0)</f>
        <v>0</v>
      </c>
      <c r="W159" s="214">
        <f>VLOOKUP($B159,'[1]Sắp xếp ĐVHC tỉnh'!$B$13:$Z$250,W$8,0)</f>
        <v>0</v>
      </c>
      <c r="X159" s="187" t="str">
        <f t="shared" si="12"/>
        <v/>
      </c>
      <c r="Y159" s="187" t="str">
        <f t="shared" si="6"/>
        <v/>
      </c>
      <c r="Z159" s="187" t="str">
        <f t="shared" si="7"/>
        <v/>
      </c>
      <c r="AA159" s="193"/>
    </row>
    <row r="160" spans="1:27" ht="18.75" customHeight="1" thickBot="1">
      <c r="A160" s="219">
        <v>143</v>
      </c>
      <c r="B160" s="229" t="s">
        <v>231</v>
      </c>
      <c r="C160" s="214">
        <f>VLOOKUP($B160,'[1]Sắp xếp ĐVHC tỉnh'!$B$13:$Z$250,C$8,0)</f>
        <v>2715</v>
      </c>
      <c r="D160" s="214" t="e">
        <f>VLOOKUP($B160,'[1]Sắp xếp ĐVHC tỉnh'!$B$13:$Z$250,D$8,0)</f>
        <v>#VALUE!</v>
      </c>
      <c r="E160" s="214">
        <f>VLOOKUP($B160,'[1]Sắp xếp ĐVHC tỉnh'!$B$13:$Z$250,E$8,0)</f>
        <v>2715</v>
      </c>
      <c r="F160" s="214">
        <f>VLOOKUP($B160,'[1]Sắp xếp ĐVHC tỉnh'!$B$13:$Z$250,F$8,0)</f>
        <v>2697</v>
      </c>
      <c r="G160" s="215">
        <f t="shared" si="2"/>
        <v>0.99337016574585635</v>
      </c>
      <c r="H160" s="214">
        <f>VLOOKUP($B160,'[1]Sắp xếp ĐVHC tỉnh'!$B$13:$Z$250,H$8,0)</f>
        <v>2697</v>
      </c>
      <c r="I160" s="209">
        <f t="shared" si="26"/>
        <v>0.99337016574585635</v>
      </c>
      <c r="J160" s="216">
        <f>VLOOKUP($B160,'[1]Sắp xếp ĐVHC tỉnh'!$B$13:$Z$250,J$8,0)</f>
        <v>2653</v>
      </c>
      <c r="K160" s="209">
        <f t="shared" si="27"/>
        <v>0.98368557656655542</v>
      </c>
      <c r="L160" s="216">
        <f>VLOOKUP($B160,'[1]Sắp xếp ĐVHC tỉnh'!$B$13:$Z$250,L$8,0)</f>
        <v>44</v>
      </c>
      <c r="M160" s="209">
        <f t="shared" si="28"/>
        <v>1.6314423433444566E-2</v>
      </c>
      <c r="N160" s="216">
        <f>VLOOKUP($B160,'[1]Sắp xếp ĐVHC tỉnh'!$B$13:$Z$250,N$8,0)</f>
        <v>2639</v>
      </c>
      <c r="O160" s="209">
        <f t="shared" si="29"/>
        <v>0.97200736648250463</v>
      </c>
      <c r="P160" s="216">
        <f>VLOOKUP($B160,'[1]Sắp xếp ĐVHC tỉnh'!$B$13:$Z$250,P$8,0)</f>
        <v>14</v>
      </c>
      <c r="Q160" s="217">
        <f t="shared" si="3"/>
        <v>5.1565377532228358E-3</v>
      </c>
      <c r="R160" s="214">
        <f>VLOOKUP($B160,'[1]Sắp xếp ĐVHC tỉnh'!$B$13:$Z$250,R$8,0)</f>
        <v>1</v>
      </c>
      <c r="S160" s="214">
        <f>VLOOKUP($B160,'[1]Sắp xếp ĐVHC tỉnh'!$B$13:$Z$250,S$8,0)</f>
        <v>0</v>
      </c>
      <c r="T160" s="214">
        <f>VLOOKUP($B160,'[1]Sắp xếp ĐVHC tỉnh'!$B$13:$Z$250,T$8,0)</f>
        <v>0</v>
      </c>
      <c r="U160" s="218">
        <f>VLOOKUP($B160,'[1]Sắp xếp ĐVHC tỉnh'!$B$13:$Z$250,U$8,0)</f>
        <v>0</v>
      </c>
      <c r="V160" s="214">
        <f>VLOOKUP($B160,'[1]Sắp xếp ĐVHC tỉnh'!$B$13:$Z$250,V$8,0)</f>
        <v>0</v>
      </c>
      <c r="W160" s="214">
        <f>VLOOKUP($B160,'[1]Sắp xếp ĐVHC tỉnh'!$B$13:$Z$250,W$8,0)</f>
        <v>0</v>
      </c>
      <c r="X160" s="187" t="str">
        <f t="shared" si="12"/>
        <v/>
      </c>
      <c r="Y160" s="187" t="str">
        <f t="shared" si="6"/>
        <v/>
      </c>
      <c r="Z160" s="187" t="str">
        <f t="shared" si="7"/>
        <v/>
      </c>
      <c r="AA160" s="193"/>
    </row>
    <row r="161" spans="1:27" ht="18.75" customHeight="1" thickTop="1">
      <c r="A161" s="226" t="s">
        <v>232</v>
      </c>
      <c r="B161" s="227" t="s">
        <v>233</v>
      </c>
      <c r="C161" s="230">
        <f t="shared" ref="C161:F161" si="31">SUM(C162:C178)</f>
        <v>49933</v>
      </c>
      <c r="D161" s="230" t="e">
        <f t="shared" si="31"/>
        <v>#VALUE!</v>
      </c>
      <c r="E161" s="230">
        <f t="shared" si="31"/>
        <v>49933</v>
      </c>
      <c r="F161" s="230">
        <f t="shared" si="31"/>
        <v>49842</v>
      </c>
      <c r="G161" s="215">
        <f t="shared" si="2"/>
        <v>0.99817755792762297</v>
      </c>
      <c r="H161" s="230">
        <f>SUM(H162:H178)</f>
        <v>49842</v>
      </c>
      <c r="I161" s="209">
        <f t="shared" si="26"/>
        <v>0.99817755792762297</v>
      </c>
      <c r="J161" s="231">
        <f>SUM(J162:J178)</f>
        <v>49755</v>
      </c>
      <c r="K161" s="209">
        <f t="shared" si="27"/>
        <v>0.99825448416997709</v>
      </c>
      <c r="L161" s="231">
        <f>SUM(L162:L178)</f>
        <v>87</v>
      </c>
      <c r="M161" s="209">
        <f t="shared" si="28"/>
        <v>1.7455158300228723E-3</v>
      </c>
      <c r="N161" s="231">
        <f>SUM(N162:N178)</f>
        <v>49186</v>
      </c>
      <c r="O161" s="209">
        <f t="shared" si="29"/>
        <v>0.98503995353774054</v>
      </c>
      <c r="P161" s="231">
        <f>SUM(P162:P178)</f>
        <v>569</v>
      </c>
      <c r="Q161" s="217">
        <f t="shared" si="3"/>
        <v>1.1395269661346205E-2</v>
      </c>
      <c r="R161" s="230">
        <f t="shared" ref="R161:T161" si="32">SUM(R162:R178)</f>
        <v>5</v>
      </c>
      <c r="S161" s="230">
        <f t="shared" si="32"/>
        <v>0</v>
      </c>
      <c r="T161" s="230">
        <f t="shared" si="32"/>
        <v>0</v>
      </c>
      <c r="U161" s="232"/>
      <c r="V161" s="230">
        <f>SUM(V162:V178)</f>
        <v>0</v>
      </c>
      <c r="W161" s="232"/>
      <c r="X161" s="187" t="str">
        <f t="shared" si="12"/>
        <v/>
      </c>
      <c r="Y161" s="187" t="str">
        <f t="shared" si="6"/>
        <v/>
      </c>
      <c r="Z161" s="187" t="str">
        <f t="shared" si="7"/>
        <v/>
      </c>
      <c r="AA161" s="193"/>
    </row>
    <row r="162" spans="1:27" ht="18.75" customHeight="1">
      <c r="A162" s="219">
        <v>144</v>
      </c>
      <c r="B162" s="229" t="s">
        <v>235</v>
      </c>
      <c r="C162" s="214">
        <f>VLOOKUP($B162,'[1]Sắp xếp ĐVHC tỉnh'!$B$13:$Z$250,C$8,0)</f>
        <v>2112</v>
      </c>
      <c r="D162" s="214" t="e">
        <f>VLOOKUP($B162,'[1]Sắp xếp ĐVHC tỉnh'!$B$13:$Z$250,D$8,0)</f>
        <v>#VALUE!</v>
      </c>
      <c r="E162" s="214">
        <f>VLOOKUP($B162,'[1]Sắp xếp ĐVHC tỉnh'!$B$13:$Z$250,E$8,0)</f>
        <v>2112</v>
      </c>
      <c r="F162" s="214">
        <f>VLOOKUP($B162,'[1]Sắp xếp ĐVHC tỉnh'!$B$13:$Z$250,F$8,0)</f>
        <v>2111</v>
      </c>
      <c r="G162" s="215">
        <f t="shared" si="2"/>
        <v>0.99952651515151514</v>
      </c>
      <c r="H162" s="214">
        <f>VLOOKUP($B162,'[1]Sắp xếp ĐVHC tỉnh'!$B$13:$Z$250,H$8,0)</f>
        <v>2111</v>
      </c>
      <c r="I162" s="209">
        <f t="shared" si="26"/>
        <v>0.99952651515151514</v>
      </c>
      <c r="J162" s="216">
        <f>VLOOKUP($B162,'[1]Sắp xếp ĐVHC tỉnh'!$B$13:$Z$250,J$8,0)</f>
        <v>2111</v>
      </c>
      <c r="K162" s="209">
        <f t="shared" si="27"/>
        <v>1</v>
      </c>
      <c r="L162" s="216">
        <f>VLOOKUP($B162,'[1]Sắp xếp ĐVHC tỉnh'!$B$13:$Z$250,L$8,0)</f>
        <v>0</v>
      </c>
      <c r="M162" s="209">
        <f t="shared" si="28"/>
        <v>0</v>
      </c>
      <c r="N162" s="216">
        <f>VLOOKUP($B162,'[1]Sắp xếp ĐVHC tỉnh'!$B$13:$Z$250,N$8,0)</f>
        <v>2100</v>
      </c>
      <c r="O162" s="209">
        <f t="shared" si="29"/>
        <v>0.99431818181818177</v>
      </c>
      <c r="P162" s="216">
        <f>VLOOKUP($B162,'[1]Sắp xếp ĐVHC tỉnh'!$B$13:$Z$250,P$8,0)</f>
        <v>11</v>
      </c>
      <c r="Q162" s="217">
        <f t="shared" si="3"/>
        <v>5.208333333333333E-3</v>
      </c>
      <c r="R162" s="214">
        <f>VLOOKUP($B162,'[1]Sắp xếp ĐVHC tỉnh'!$B$13:$Z$250,R$8,0)</f>
        <v>0</v>
      </c>
      <c r="S162" s="214">
        <f>VLOOKUP($B162,'[1]Sắp xếp ĐVHC tỉnh'!$B$13:$Z$250,S$8,0)</f>
        <v>0</v>
      </c>
      <c r="T162" s="214">
        <f>VLOOKUP($B162,'[1]Sắp xếp ĐVHC tỉnh'!$B$13:$Z$250,T$8,0)</f>
        <v>0</v>
      </c>
      <c r="U162" s="218">
        <f>VLOOKUP($B162,'[1]Sắp xếp ĐVHC tỉnh'!$B$13:$Z$250,U$8,0)</f>
        <v>0</v>
      </c>
      <c r="V162" s="214">
        <f>VLOOKUP($B162,'[1]Sắp xếp ĐVHC tỉnh'!$B$13:$Z$250,V$8,0)</f>
        <v>0</v>
      </c>
      <c r="W162" s="214">
        <f>VLOOKUP($B162,'[1]Sắp xếp ĐVHC tỉnh'!$B$13:$Z$250,W$8,0)</f>
        <v>0</v>
      </c>
      <c r="X162" s="187" t="str">
        <f t="shared" si="12"/>
        <v/>
      </c>
      <c r="Y162" s="187" t="str">
        <f t="shared" si="6"/>
        <v/>
      </c>
      <c r="Z162" s="187" t="str">
        <f t="shared" si="7"/>
        <v/>
      </c>
      <c r="AA162" s="193"/>
    </row>
    <row r="163" spans="1:27" ht="18.75" customHeight="1">
      <c r="A163" s="219">
        <v>145</v>
      </c>
      <c r="B163" s="229" t="s">
        <v>236</v>
      </c>
      <c r="C163" s="214">
        <f>VLOOKUP($B163,'[1]Sắp xếp ĐVHC tỉnh'!$B$13:$Z$250,C$8,0)</f>
        <v>2647</v>
      </c>
      <c r="D163" s="214" t="e">
        <f>VLOOKUP($B163,'[1]Sắp xếp ĐVHC tỉnh'!$B$13:$Z$250,D$8,0)</f>
        <v>#VALUE!</v>
      </c>
      <c r="E163" s="214">
        <f>VLOOKUP($B163,'[1]Sắp xếp ĐVHC tỉnh'!$B$13:$Z$250,E$8,0)</f>
        <v>2647</v>
      </c>
      <c r="F163" s="214">
        <f>VLOOKUP($B163,'[1]Sắp xếp ĐVHC tỉnh'!$B$13:$Z$250,F$8,0)</f>
        <v>2581</v>
      </c>
      <c r="G163" s="215">
        <f t="shared" si="2"/>
        <v>0.97506611258027953</v>
      </c>
      <c r="H163" s="214">
        <f>VLOOKUP($B163,'[1]Sắp xếp ĐVHC tỉnh'!$B$13:$Z$250,H$8,0)</f>
        <v>2581</v>
      </c>
      <c r="I163" s="209">
        <f t="shared" si="26"/>
        <v>0.97506611258027953</v>
      </c>
      <c r="J163" s="216">
        <f>VLOOKUP($B163,'[1]Sắp xếp ĐVHC tỉnh'!$B$13:$Z$250,J$8,0)</f>
        <v>2575</v>
      </c>
      <c r="K163" s="209">
        <f t="shared" si="27"/>
        <v>0.99767531964354905</v>
      </c>
      <c r="L163" s="216">
        <f>VLOOKUP($B163,'[1]Sắp xếp ĐVHC tỉnh'!$B$13:$Z$250,L$8,0)</f>
        <v>6</v>
      </c>
      <c r="M163" s="209">
        <f t="shared" si="28"/>
        <v>2.3246803564509881E-3</v>
      </c>
      <c r="N163" s="216">
        <f>VLOOKUP($B163,'[1]Sắp xếp ĐVHC tỉnh'!$B$13:$Z$250,N$8,0)</f>
        <v>2535</v>
      </c>
      <c r="O163" s="209">
        <f t="shared" si="29"/>
        <v>0.95768794862108042</v>
      </c>
      <c r="P163" s="216">
        <f>VLOOKUP($B163,'[1]Sắp xếp ĐVHC tỉnh'!$B$13:$Z$250,P$8,0)</f>
        <v>40</v>
      </c>
      <c r="Q163" s="217">
        <f t="shared" si="3"/>
        <v>1.5111446921042691E-2</v>
      </c>
      <c r="R163" s="214">
        <f>VLOOKUP($B163,'[1]Sắp xếp ĐVHC tỉnh'!$B$13:$Z$250,R$8,0)</f>
        <v>0</v>
      </c>
      <c r="S163" s="214">
        <f>VLOOKUP($B163,'[1]Sắp xếp ĐVHC tỉnh'!$B$13:$Z$250,S$8,0)</f>
        <v>0</v>
      </c>
      <c r="T163" s="214">
        <f>VLOOKUP($B163,'[1]Sắp xếp ĐVHC tỉnh'!$B$13:$Z$250,T$8,0)</f>
        <v>0</v>
      </c>
      <c r="U163" s="218">
        <f>VLOOKUP($B163,'[1]Sắp xếp ĐVHC tỉnh'!$B$13:$Z$250,U$8,0)</f>
        <v>0</v>
      </c>
      <c r="V163" s="214">
        <f>VLOOKUP($B163,'[1]Sắp xếp ĐVHC tỉnh'!$B$13:$Z$250,V$8,0)</f>
        <v>0</v>
      </c>
      <c r="W163" s="214">
        <f>VLOOKUP($B163,'[1]Sắp xếp ĐVHC tỉnh'!$B$13:$Z$250,W$8,0)</f>
        <v>0</v>
      </c>
      <c r="X163" s="187" t="str">
        <f t="shared" si="12"/>
        <v/>
      </c>
      <c r="Y163" s="187" t="str">
        <f t="shared" si="6"/>
        <v/>
      </c>
      <c r="Z163" s="187" t="str">
        <f t="shared" si="7"/>
        <v/>
      </c>
      <c r="AA163" s="193"/>
    </row>
    <row r="164" spans="1:27" ht="18.75" customHeight="1">
      <c r="A164" s="219">
        <v>146</v>
      </c>
      <c r="B164" s="229" t="s">
        <v>237</v>
      </c>
      <c r="C164" s="214">
        <f>VLOOKUP($B164,'[1]Sắp xếp ĐVHC tỉnh'!$B$13:$Z$250,C$8,0)</f>
        <v>2253</v>
      </c>
      <c r="D164" s="214" t="e">
        <f>VLOOKUP($B164,'[1]Sắp xếp ĐVHC tỉnh'!$B$13:$Z$250,D$8,0)</f>
        <v>#VALUE!</v>
      </c>
      <c r="E164" s="214">
        <f>VLOOKUP($B164,'[1]Sắp xếp ĐVHC tỉnh'!$B$13:$Z$250,E$8,0)</f>
        <v>2253</v>
      </c>
      <c r="F164" s="214">
        <f>VLOOKUP($B164,'[1]Sắp xếp ĐVHC tỉnh'!$B$13:$Z$250,F$8,0)</f>
        <v>2253</v>
      </c>
      <c r="G164" s="215">
        <f t="shared" si="2"/>
        <v>1</v>
      </c>
      <c r="H164" s="214">
        <f>VLOOKUP($B164,'[1]Sắp xếp ĐVHC tỉnh'!$B$13:$Z$250,H$8,0)</f>
        <v>2253</v>
      </c>
      <c r="I164" s="209">
        <f t="shared" si="26"/>
        <v>1</v>
      </c>
      <c r="J164" s="216">
        <f>VLOOKUP($B164,'[1]Sắp xếp ĐVHC tỉnh'!$B$13:$Z$250,J$8,0)</f>
        <v>2253</v>
      </c>
      <c r="K164" s="209">
        <f t="shared" si="27"/>
        <v>1</v>
      </c>
      <c r="L164" s="216">
        <f>VLOOKUP($B164,'[1]Sắp xếp ĐVHC tỉnh'!$B$13:$Z$250,L$8,0)</f>
        <v>0</v>
      </c>
      <c r="M164" s="209">
        <f t="shared" si="28"/>
        <v>0</v>
      </c>
      <c r="N164" s="216">
        <f>VLOOKUP($B164,'[1]Sắp xếp ĐVHC tỉnh'!$B$13:$Z$250,N$8,0)</f>
        <v>2232</v>
      </c>
      <c r="O164" s="209">
        <f t="shared" si="29"/>
        <v>0.99067909454061254</v>
      </c>
      <c r="P164" s="216">
        <f>VLOOKUP($B164,'[1]Sắp xếp ĐVHC tỉnh'!$B$13:$Z$250,P$8,0)</f>
        <v>21</v>
      </c>
      <c r="Q164" s="217">
        <f t="shared" si="3"/>
        <v>9.3209054593874838E-3</v>
      </c>
      <c r="R164" s="214">
        <f>VLOOKUP($B164,'[1]Sắp xếp ĐVHC tỉnh'!$B$13:$Z$250,R$8,0)</f>
        <v>0</v>
      </c>
      <c r="S164" s="214">
        <f>VLOOKUP($B164,'[1]Sắp xếp ĐVHC tỉnh'!$B$13:$Z$250,S$8,0)</f>
        <v>0</v>
      </c>
      <c r="T164" s="214">
        <f>VLOOKUP($B164,'[1]Sắp xếp ĐVHC tỉnh'!$B$13:$Z$250,T$8,0)</f>
        <v>0</v>
      </c>
      <c r="U164" s="218">
        <f>VLOOKUP($B164,'[1]Sắp xếp ĐVHC tỉnh'!$B$13:$Z$250,U$8,0)</f>
        <v>0</v>
      </c>
      <c r="V164" s="214">
        <f>VLOOKUP($B164,'[1]Sắp xếp ĐVHC tỉnh'!$B$13:$Z$250,V$8,0)</f>
        <v>0</v>
      </c>
      <c r="W164" s="214">
        <f>VLOOKUP($B164,'[1]Sắp xếp ĐVHC tỉnh'!$B$13:$Z$250,W$8,0)</f>
        <v>0</v>
      </c>
      <c r="X164" s="187" t="str">
        <f t="shared" si="12"/>
        <v/>
      </c>
      <c r="Y164" s="187" t="str">
        <f t="shared" si="6"/>
        <v/>
      </c>
      <c r="Z164" s="187" t="str">
        <f t="shared" si="7"/>
        <v/>
      </c>
      <c r="AA164" s="193"/>
    </row>
    <row r="165" spans="1:27" ht="18.75" customHeight="1">
      <c r="A165" s="219">
        <v>147</v>
      </c>
      <c r="B165" s="229" t="s">
        <v>238</v>
      </c>
      <c r="C165" s="214">
        <f>VLOOKUP($B165,'[1]Sắp xếp ĐVHC tỉnh'!$B$13:$Z$250,C$8,0)</f>
        <v>2963</v>
      </c>
      <c r="D165" s="214" t="e">
        <f>VLOOKUP($B165,'[1]Sắp xếp ĐVHC tỉnh'!$B$13:$Z$250,D$8,0)</f>
        <v>#VALUE!</v>
      </c>
      <c r="E165" s="214">
        <f>VLOOKUP($B165,'[1]Sắp xếp ĐVHC tỉnh'!$B$13:$Z$250,E$8,0)</f>
        <v>2963</v>
      </c>
      <c r="F165" s="214">
        <f>VLOOKUP($B165,'[1]Sắp xếp ĐVHC tỉnh'!$B$13:$Z$250,F$8,0)</f>
        <v>2963</v>
      </c>
      <c r="G165" s="215">
        <f t="shared" si="2"/>
        <v>1</v>
      </c>
      <c r="H165" s="214">
        <f>VLOOKUP($B165,'[1]Sắp xếp ĐVHC tỉnh'!$B$13:$Z$250,H$8,0)</f>
        <v>2963</v>
      </c>
      <c r="I165" s="209">
        <f t="shared" si="26"/>
        <v>1</v>
      </c>
      <c r="J165" s="216">
        <f>VLOOKUP($B165,'[1]Sắp xếp ĐVHC tỉnh'!$B$13:$Z$250,J$8,0)</f>
        <v>2936</v>
      </c>
      <c r="K165" s="209">
        <f t="shared" si="27"/>
        <v>0.99088761390482616</v>
      </c>
      <c r="L165" s="216">
        <f>VLOOKUP($B165,'[1]Sắp xếp ĐVHC tỉnh'!$B$13:$Z$250,L$8,0)</f>
        <v>27</v>
      </c>
      <c r="M165" s="209">
        <f t="shared" si="28"/>
        <v>9.1123860951738099E-3</v>
      </c>
      <c r="N165" s="216">
        <f>VLOOKUP($B165,'[1]Sắp xếp ĐVHC tỉnh'!$B$13:$Z$250,N$8,0)</f>
        <v>2904</v>
      </c>
      <c r="O165" s="209">
        <f t="shared" si="29"/>
        <v>0.98008774890313866</v>
      </c>
      <c r="P165" s="216">
        <f>VLOOKUP($B165,'[1]Sắp xếp ĐVHC tỉnh'!$B$13:$Z$250,P$8,0)</f>
        <v>32</v>
      </c>
      <c r="Q165" s="217">
        <f t="shared" si="3"/>
        <v>1.0799865001687479E-2</v>
      </c>
      <c r="R165" s="214">
        <f>VLOOKUP($B165,'[1]Sắp xếp ĐVHC tỉnh'!$B$13:$Z$250,R$8,0)</f>
        <v>0</v>
      </c>
      <c r="S165" s="214">
        <f>VLOOKUP($B165,'[1]Sắp xếp ĐVHC tỉnh'!$B$13:$Z$250,S$8,0)</f>
        <v>0</v>
      </c>
      <c r="T165" s="214">
        <f>VLOOKUP($B165,'[1]Sắp xếp ĐVHC tỉnh'!$B$13:$Z$250,T$8,0)</f>
        <v>0</v>
      </c>
      <c r="U165" s="218">
        <f>VLOOKUP($B165,'[1]Sắp xếp ĐVHC tỉnh'!$B$13:$Z$250,U$8,0)</f>
        <v>0</v>
      </c>
      <c r="V165" s="214">
        <f>VLOOKUP($B165,'[1]Sắp xếp ĐVHC tỉnh'!$B$13:$Z$250,V$8,0)</f>
        <v>0</v>
      </c>
      <c r="W165" s="214">
        <f>VLOOKUP($B165,'[1]Sắp xếp ĐVHC tỉnh'!$B$13:$Z$250,W$8,0)</f>
        <v>0</v>
      </c>
      <c r="X165" s="187" t="str">
        <f t="shared" si="12"/>
        <v/>
      </c>
      <c r="Y165" s="187" t="str">
        <f t="shared" si="6"/>
        <v/>
      </c>
      <c r="Z165" s="187" t="str">
        <f t="shared" si="7"/>
        <v/>
      </c>
      <c r="AA165" s="193"/>
    </row>
    <row r="166" spans="1:27" ht="18.75" customHeight="1">
      <c r="A166" s="219">
        <v>148</v>
      </c>
      <c r="B166" s="229" t="s">
        <v>240</v>
      </c>
      <c r="C166" s="214">
        <f>VLOOKUP($B166,'[1]Sắp xếp ĐVHC tỉnh'!$B$13:$Z$250,C$8,0)</f>
        <v>3760</v>
      </c>
      <c r="D166" s="214" t="e">
        <f>VLOOKUP($B166,'[1]Sắp xếp ĐVHC tỉnh'!$B$13:$Z$250,D$8,0)</f>
        <v>#VALUE!</v>
      </c>
      <c r="E166" s="214">
        <f>VLOOKUP($B166,'[1]Sắp xếp ĐVHC tỉnh'!$B$13:$Z$250,E$8,0)</f>
        <v>3760</v>
      </c>
      <c r="F166" s="214">
        <f>VLOOKUP($B166,'[1]Sắp xếp ĐVHC tỉnh'!$B$13:$Z$250,F$8,0)</f>
        <v>3760</v>
      </c>
      <c r="G166" s="215">
        <f t="shared" si="2"/>
        <v>1</v>
      </c>
      <c r="H166" s="214">
        <f>VLOOKUP($B166,'[1]Sắp xếp ĐVHC tỉnh'!$B$13:$Z$250,H$8,0)</f>
        <v>3760</v>
      </c>
      <c r="I166" s="209">
        <f t="shared" si="26"/>
        <v>1</v>
      </c>
      <c r="J166" s="216">
        <f>VLOOKUP($B166,'[1]Sắp xếp ĐVHC tỉnh'!$B$13:$Z$250,J$8,0)</f>
        <v>3758</v>
      </c>
      <c r="K166" s="209">
        <f t="shared" si="27"/>
        <v>0.99946808510638296</v>
      </c>
      <c r="L166" s="216">
        <f>VLOOKUP($B166,'[1]Sắp xếp ĐVHC tỉnh'!$B$13:$Z$250,L$8,0)</f>
        <v>2</v>
      </c>
      <c r="M166" s="209">
        <f t="shared" si="28"/>
        <v>5.3191489361702129E-4</v>
      </c>
      <c r="N166" s="216">
        <f>VLOOKUP($B166,'[1]Sắp xếp ĐVHC tỉnh'!$B$13:$Z$250,N$8,0)</f>
        <v>3647</v>
      </c>
      <c r="O166" s="209">
        <f t="shared" si="29"/>
        <v>0.9699468085106383</v>
      </c>
      <c r="P166" s="216">
        <f>VLOOKUP($B166,'[1]Sắp xếp ĐVHC tỉnh'!$B$13:$Z$250,P$8,0)</f>
        <v>111</v>
      </c>
      <c r="Q166" s="217">
        <f t="shared" si="3"/>
        <v>2.9521276595744682E-2</v>
      </c>
      <c r="R166" s="214">
        <f>VLOOKUP($B166,'[1]Sắp xếp ĐVHC tỉnh'!$B$13:$Z$250,R$8,0)</f>
        <v>0</v>
      </c>
      <c r="S166" s="214">
        <f>VLOOKUP($B166,'[1]Sắp xếp ĐVHC tỉnh'!$B$13:$Z$250,S$8,0)</f>
        <v>0</v>
      </c>
      <c r="T166" s="214">
        <f>VLOOKUP($B166,'[1]Sắp xếp ĐVHC tỉnh'!$B$13:$Z$250,T$8,0)</f>
        <v>0</v>
      </c>
      <c r="U166" s="218">
        <f>VLOOKUP($B166,'[1]Sắp xếp ĐVHC tỉnh'!$B$13:$Z$250,U$8,0)</f>
        <v>0</v>
      </c>
      <c r="V166" s="214">
        <f>VLOOKUP($B166,'[1]Sắp xếp ĐVHC tỉnh'!$B$13:$Z$250,V$8,0)</f>
        <v>0</v>
      </c>
      <c r="W166" s="214">
        <f>VLOOKUP($B166,'[1]Sắp xếp ĐVHC tỉnh'!$B$13:$Z$250,W$8,0)</f>
        <v>0</v>
      </c>
      <c r="X166" s="187" t="str">
        <f t="shared" si="12"/>
        <v/>
      </c>
      <c r="Y166" s="187" t="str">
        <f t="shared" si="6"/>
        <v/>
      </c>
      <c r="Z166" s="187" t="str">
        <f t="shared" si="7"/>
        <v/>
      </c>
      <c r="AA166" s="193"/>
    </row>
    <row r="167" spans="1:27" ht="18.75" customHeight="1">
      <c r="A167" s="219">
        <v>149</v>
      </c>
      <c r="B167" s="229" t="s">
        <v>241</v>
      </c>
      <c r="C167" s="214">
        <f>VLOOKUP($B167,'[1]Sắp xếp ĐVHC tỉnh'!$B$13:$Z$250,C$8,0)</f>
        <v>2975</v>
      </c>
      <c r="D167" s="214" t="e">
        <f>VLOOKUP($B167,'[1]Sắp xếp ĐVHC tỉnh'!$B$13:$Z$250,D$8,0)</f>
        <v>#VALUE!</v>
      </c>
      <c r="E167" s="214">
        <f>VLOOKUP($B167,'[1]Sắp xếp ĐVHC tỉnh'!$B$13:$Z$250,E$8,0)</f>
        <v>2975</v>
      </c>
      <c r="F167" s="214">
        <f>VLOOKUP($B167,'[1]Sắp xếp ĐVHC tỉnh'!$B$13:$Z$250,F$8,0)</f>
        <v>2975</v>
      </c>
      <c r="G167" s="215">
        <f t="shared" si="2"/>
        <v>1</v>
      </c>
      <c r="H167" s="214">
        <f>VLOOKUP($B167,'[1]Sắp xếp ĐVHC tỉnh'!$B$13:$Z$250,H$8,0)</f>
        <v>2975</v>
      </c>
      <c r="I167" s="209">
        <f t="shared" si="26"/>
        <v>1</v>
      </c>
      <c r="J167" s="216">
        <f>VLOOKUP($B167,'[1]Sắp xếp ĐVHC tỉnh'!$B$13:$Z$250,J$8,0)</f>
        <v>2975</v>
      </c>
      <c r="K167" s="209">
        <f t="shared" si="27"/>
        <v>1</v>
      </c>
      <c r="L167" s="216">
        <f>VLOOKUP($B167,'[1]Sắp xếp ĐVHC tỉnh'!$B$13:$Z$250,L$8,0)</f>
        <v>0</v>
      </c>
      <c r="M167" s="209">
        <f t="shared" si="28"/>
        <v>0</v>
      </c>
      <c r="N167" s="216">
        <f>VLOOKUP($B167,'[1]Sắp xếp ĐVHC tỉnh'!$B$13:$Z$250,N$8,0)</f>
        <v>2902</v>
      </c>
      <c r="O167" s="209">
        <f t="shared" si="29"/>
        <v>0.97546218487394953</v>
      </c>
      <c r="P167" s="216">
        <f>VLOOKUP($B167,'[1]Sắp xếp ĐVHC tỉnh'!$B$13:$Z$250,P$8,0)</f>
        <v>73</v>
      </c>
      <c r="Q167" s="217">
        <f t="shared" si="3"/>
        <v>2.4537815126050421E-2</v>
      </c>
      <c r="R167" s="214">
        <f>VLOOKUP($B167,'[1]Sắp xếp ĐVHC tỉnh'!$B$13:$Z$250,R$8,0)</f>
        <v>0</v>
      </c>
      <c r="S167" s="214">
        <f>VLOOKUP($B167,'[1]Sắp xếp ĐVHC tỉnh'!$B$13:$Z$250,S$8,0)</f>
        <v>0</v>
      </c>
      <c r="T167" s="214">
        <f>VLOOKUP($B167,'[1]Sắp xếp ĐVHC tỉnh'!$B$13:$Z$250,T$8,0)</f>
        <v>0</v>
      </c>
      <c r="U167" s="218">
        <f>VLOOKUP($B167,'[1]Sắp xếp ĐVHC tỉnh'!$B$13:$Z$250,U$8,0)</f>
        <v>0</v>
      </c>
      <c r="V167" s="214">
        <f>VLOOKUP($B167,'[1]Sắp xếp ĐVHC tỉnh'!$B$13:$Z$250,V$8,0)</f>
        <v>0</v>
      </c>
      <c r="W167" s="214">
        <f>VLOOKUP($B167,'[1]Sắp xếp ĐVHC tỉnh'!$B$13:$Z$250,W$8,0)</f>
        <v>0</v>
      </c>
      <c r="X167" s="187" t="str">
        <f t="shared" si="12"/>
        <v/>
      </c>
      <c r="Y167" s="187" t="str">
        <f t="shared" si="6"/>
        <v/>
      </c>
      <c r="Z167" s="187" t="str">
        <f t="shared" si="7"/>
        <v/>
      </c>
      <c r="AA167" s="193"/>
    </row>
    <row r="168" spans="1:27" ht="18.75" customHeight="1">
      <c r="A168" s="219">
        <v>150</v>
      </c>
      <c r="B168" s="229" t="s">
        <v>242</v>
      </c>
      <c r="C168" s="214">
        <f>VLOOKUP($B168,'[1]Sắp xếp ĐVHC tỉnh'!$B$13:$Z$250,C$8,0)</f>
        <v>4300</v>
      </c>
      <c r="D168" s="214" t="e">
        <f>VLOOKUP($B168,'[1]Sắp xếp ĐVHC tỉnh'!$B$13:$Z$250,D$8,0)</f>
        <v>#VALUE!</v>
      </c>
      <c r="E168" s="214">
        <f>VLOOKUP($B168,'[1]Sắp xếp ĐVHC tỉnh'!$B$13:$Z$250,E$8,0)</f>
        <v>4300</v>
      </c>
      <c r="F168" s="214">
        <f>VLOOKUP($B168,'[1]Sắp xếp ĐVHC tỉnh'!$B$13:$Z$250,F$8,0)</f>
        <v>4300</v>
      </c>
      <c r="G168" s="215">
        <f t="shared" si="2"/>
        <v>1</v>
      </c>
      <c r="H168" s="214">
        <f>VLOOKUP($B168,'[1]Sắp xếp ĐVHC tỉnh'!$B$13:$Z$250,H$8,0)</f>
        <v>4300</v>
      </c>
      <c r="I168" s="209">
        <f t="shared" si="26"/>
        <v>1</v>
      </c>
      <c r="J168" s="216">
        <f>VLOOKUP($B168,'[1]Sắp xếp ĐVHC tỉnh'!$B$13:$Z$250,J$8,0)</f>
        <v>4300</v>
      </c>
      <c r="K168" s="209">
        <f t="shared" si="27"/>
        <v>1</v>
      </c>
      <c r="L168" s="216">
        <f>VLOOKUP($B168,'[1]Sắp xếp ĐVHC tỉnh'!$B$13:$Z$250,L$8,0)</f>
        <v>0</v>
      </c>
      <c r="M168" s="209">
        <f t="shared" si="28"/>
        <v>0</v>
      </c>
      <c r="N168" s="216">
        <f>VLOOKUP($B168,'[1]Sắp xếp ĐVHC tỉnh'!$B$13:$Z$250,N$8,0)</f>
        <v>4293</v>
      </c>
      <c r="O168" s="209">
        <f t="shared" si="29"/>
        <v>0.9983720930232558</v>
      </c>
      <c r="P168" s="216">
        <f>VLOOKUP($B168,'[1]Sắp xếp ĐVHC tỉnh'!$B$13:$Z$250,P$8,0)</f>
        <v>7</v>
      </c>
      <c r="Q168" s="217">
        <f t="shared" si="3"/>
        <v>1.6279069767441861E-3</v>
      </c>
      <c r="R168" s="214">
        <f>VLOOKUP($B168,'[1]Sắp xếp ĐVHC tỉnh'!$B$13:$Z$250,R$8,0)</f>
        <v>0</v>
      </c>
      <c r="S168" s="214">
        <f>VLOOKUP($B168,'[1]Sắp xếp ĐVHC tỉnh'!$B$13:$Z$250,S$8,0)</f>
        <v>0</v>
      </c>
      <c r="T168" s="214">
        <f>VLOOKUP($B168,'[1]Sắp xếp ĐVHC tỉnh'!$B$13:$Z$250,T$8,0)</f>
        <v>0</v>
      </c>
      <c r="U168" s="218">
        <f>VLOOKUP($B168,'[1]Sắp xếp ĐVHC tỉnh'!$B$13:$Z$250,U$8,0)</f>
        <v>0</v>
      </c>
      <c r="V168" s="214">
        <f>VLOOKUP($B168,'[1]Sắp xếp ĐVHC tỉnh'!$B$13:$Z$250,V$8,0)</f>
        <v>0</v>
      </c>
      <c r="W168" s="214">
        <f>VLOOKUP($B168,'[1]Sắp xếp ĐVHC tỉnh'!$B$13:$Z$250,W$8,0)</f>
        <v>0</v>
      </c>
      <c r="X168" s="187" t="str">
        <f t="shared" si="12"/>
        <v/>
      </c>
      <c r="Y168" s="187" t="str">
        <f t="shared" si="6"/>
        <v/>
      </c>
      <c r="Z168" s="187" t="str">
        <f t="shared" si="7"/>
        <v/>
      </c>
      <c r="AA168" s="193"/>
    </row>
    <row r="169" spans="1:27" ht="18.75" customHeight="1">
      <c r="A169" s="219">
        <v>151</v>
      </c>
      <c r="B169" s="229" t="s">
        <v>243</v>
      </c>
      <c r="C169" s="214">
        <f>VLOOKUP($B169,'[1]Sắp xếp ĐVHC tỉnh'!$B$13:$Z$250,C$8,0)</f>
        <v>2542</v>
      </c>
      <c r="D169" s="214" t="e">
        <f>VLOOKUP($B169,'[1]Sắp xếp ĐVHC tỉnh'!$B$13:$Z$250,D$8,0)</f>
        <v>#VALUE!</v>
      </c>
      <c r="E169" s="214">
        <f>VLOOKUP($B169,'[1]Sắp xếp ĐVHC tỉnh'!$B$13:$Z$250,E$8,0)</f>
        <v>2542</v>
      </c>
      <c r="F169" s="214">
        <f>VLOOKUP($B169,'[1]Sắp xếp ĐVHC tỉnh'!$B$13:$Z$250,F$8,0)</f>
        <v>2540</v>
      </c>
      <c r="G169" s="215">
        <f t="shared" si="2"/>
        <v>0.99921321793863105</v>
      </c>
      <c r="H169" s="214">
        <f>VLOOKUP($B169,'[1]Sắp xếp ĐVHC tỉnh'!$B$13:$Z$250,H$8,0)</f>
        <v>2540</v>
      </c>
      <c r="I169" s="209">
        <f t="shared" si="26"/>
        <v>0.99921321793863105</v>
      </c>
      <c r="J169" s="216">
        <f>VLOOKUP($B169,'[1]Sắp xếp ĐVHC tỉnh'!$B$13:$Z$250,J$8,0)</f>
        <v>2527</v>
      </c>
      <c r="K169" s="209">
        <f t="shared" si="27"/>
        <v>0.99488188976377956</v>
      </c>
      <c r="L169" s="216">
        <f>VLOOKUP($B169,'[1]Sắp xếp ĐVHC tỉnh'!$B$13:$Z$250,L$8,0)</f>
        <v>13</v>
      </c>
      <c r="M169" s="209">
        <f t="shared" si="28"/>
        <v>5.1181102362204724E-3</v>
      </c>
      <c r="N169" s="216">
        <f>VLOOKUP($B169,'[1]Sắp xếp ĐVHC tỉnh'!$B$13:$Z$250,N$8,0)</f>
        <v>2468</v>
      </c>
      <c r="O169" s="209">
        <f t="shared" si="29"/>
        <v>0.97088906372934702</v>
      </c>
      <c r="P169" s="216">
        <f>VLOOKUP($B169,'[1]Sắp xếp ĐVHC tỉnh'!$B$13:$Z$250,P$8,0)</f>
        <v>59</v>
      </c>
      <c r="Q169" s="217">
        <f t="shared" si="3"/>
        <v>2.3210070810385522E-2</v>
      </c>
      <c r="R169" s="214">
        <f>VLOOKUP($B169,'[1]Sắp xếp ĐVHC tỉnh'!$B$13:$Z$250,R$8,0)</f>
        <v>0</v>
      </c>
      <c r="S169" s="214">
        <f>VLOOKUP($B169,'[1]Sắp xếp ĐVHC tỉnh'!$B$13:$Z$250,S$8,0)</f>
        <v>0</v>
      </c>
      <c r="T169" s="214">
        <f>VLOOKUP($B169,'[1]Sắp xếp ĐVHC tỉnh'!$B$13:$Z$250,T$8,0)</f>
        <v>0</v>
      </c>
      <c r="U169" s="218">
        <f>VLOOKUP($B169,'[1]Sắp xếp ĐVHC tỉnh'!$B$13:$Z$250,U$8,0)</f>
        <v>0</v>
      </c>
      <c r="V169" s="214">
        <f>VLOOKUP($B169,'[1]Sắp xếp ĐVHC tỉnh'!$B$13:$Z$250,V$8,0)</f>
        <v>0</v>
      </c>
      <c r="W169" s="214">
        <f>VLOOKUP($B169,'[1]Sắp xếp ĐVHC tỉnh'!$B$13:$Z$250,W$8,0)</f>
        <v>0</v>
      </c>
      <c r="X169" s="187" t="str">
        <f t="shared" si="12"/>
        <v/>
      </c>
      <c r="Y169" s="187" t="str">
        <f t="shared" si="6"/>
        <v/>
      </c>
      <c r="Z169" s="187" t="str">
        <f t="shared" si="7"/>
        <v/>
      </c>
      <c r="AA169" s="193"/>
    </row>
    <row r="170" spans="1:27" ht="18.75" customHeight="1">
      <c r="A170" s="219">
        <v>152</v>
      </c>
      <c r="B170" s="229" t="s">
        <v>245</v>
      </c>
      <c r="C170" s="214">
        <f>VLOOKUP($B170,'[1]Sắp xếp ĐVHC tỉnh'!$B$13:$Z$250,C$8,0)</f>
        <v>2891</v>
      </c>
      <c r="D170" s="214" t="e">
        <f>VLOOKUP($B170,'[1]Sắp xếp ĐVHC tỉnh'!$B$13:$Z$250,D$8,0)</f>
        <v>#VALUE!</v>
      </c>
      <c r="E170" s="214">
        <f>VLOOKUP($B170,'[1]Sắp xếp ĐVHC tỉnh'!$B$13:$Z$250,E$8,0)</f>
        <v>2891</v>
      </c>
      <c r="F170" s="214">
        <f>VLOOKUP($B170,'[1]Sắp xếp ĐVHC tỉnh'!$B$13:$Z$250,F$8,0)</f>
        <v>2891</v>
      </c>
      <c r="G170" s="215">
        <f t="shared" si="2"/>
        <v>1</v>
      </c>
      <c r="H170" s="214">
        <f>VLOOKUP($B170,'[1]Sắp xếp ĐVHC tỉnh'!$B$13:$Z$250,H$8,0)</f>
        <v>2891</v>
      </c>
      <c r="I170" s="209">
        <f t="shared" si="26"/>
        <v>1</v>
      </c>
      <c r="J170" s="216">
        <f>VLOOKUP($B170,'[1]Sắp xếp ĐVHC tỉnh'!$B$13:$Z$250,J$8,0)</f>
        <v>2891</v>
      </c>
      <c r="K170" s="209">
        <f t="shared" si="27"/>
        <v>1</v>
      </c>
      <c r="L170" s="216">
        <f>VLOOKUP($B170,'[1]Sắp xếp ĐVHC tỉnh'!$B$13:$Z$250,L$8,0)</f>
        <v>0</v>
      </c>
      <c r="M170" s="209">
        <f t="shared" si="28"/>
        <v>0</v>
      </c>
      <c r="N170" s="216">
        <f>VLOOKUP($B170,'[1]Sắp xếp ĐVHC tỉnh'!$B$13:$Z$250,N$8,0)</f>
        <v>2874</v>
      </c>
      <c r="O170" s="209">
        <f t="shared" si="29"/>
        <v>0.99411968177101351</v>
      </c>
      <c r="P170" s="216">
        <f>VLOOKUP($B170,'[1]Sắp xếp ĐVHC tỉnh'!$B$13:$Z$250,P$8,0)</f>
        <v>17</v>
      </c>
      <c r="Q170" s="217">
        <f t="shared" si="3"/>
        <v>5.8803182289865101E-3</v>
      </c>
      <c r="R170" s="214">
        <f>VLOOKUP($B170,'[1]Sắp xếp ĐVHC tỉnh'!$B$13:$Z$250,R$8,0)</f>
        <v>0</v>
      </c>
      <c r="S170" s="214">
        <f>VLOOKUP($B170,'[1]Sắp xếp ĐVHC tỉnh'!$B$13:$Z$250,S$8,0)</f>
        <v>0</v>
      </c>
      <c r="T170" s="214">
        <f>VLOOKUP($B170,'[1]Sắp xếp ĐVHC tỉnh'!$B$13:$Z$250,T$8,0)</f>
        <v>0</v>
      </c>
      <c r="U170" s="218">
        <f>VLOOKUP($B170,'[1]Sắp xếp ĐVHC tỉnh'!$B$13:$Z$250,U$8,0)</f>
        <v>0</v>
      </c>
      <c r="V170" s="214">
        <f>VLOOKUP($B170,'[1]Sắp xếp ĐVHC tỉnh'!$B$13:$Z$250,V$8,0)</f>
        <v>0</v>
      </c>
      <c r="W170" s="214">
        <f>VLOOKUP($B170,'[1]Sắp xếp ĐVHC tỉnh'!$B$13:$Z$250,W$8,0)</f>
        <v>0</v>
      </c>
      <c r="X170" s="187" t="str">
        <f t="shared" si="12"/>
        <v/>
      </c>
      <c r="Y170" s="187" t="str">
        <f t="shared" si="6"/>
        <v/>
      </c>
      <c r="Z170" s="187" t="str">
        <f t="shared" si="7"/>
        <v/>
      </c>
      <c r="AA170" s="193"/>
    </row>
    <row r="171" spans="1:27" ht="18.75" customHeight="1">
      <c r="A171" s="219">
        <v>153</v>
      </c>
      <c r="B171" s="229" t="s">
        <v>246</v>
      </c>
      <c r="C171" s="214">
        <f>VLOOKUP($B171,'[1]Sắp xếp ĐVHC tỉnh'!$B$13:$Z$250,C$8,0)</f>
        <v>5544</v>
      </c>
      <c r="D171" s="214" t="e">
        <f>VLOOKUP($B171,'[1]Sắp xếp ĐVHC tỉnh'!$B$13:$Z$250,D$8,0)</f>
        <v>#VALUE!</v>
      </c>
      <c r="E171" s="214">
        <f>VLOOKUP($B171,'[1]Sắp xếp ĐVHC tỉnh'!$B$13:$Z$250,E$8,0)</f>
        <v>5544</v>
      </c>
      <c r="F171" s="214">
        <f>VLOOKUP($B171,'[1]Sắp xếp ĐVHC tỉnh'!$B$13:$Z$250,F$8,0)</f>
        <v>5536</v>
      </c>
      <c r="G171" s="215">
        <f t="shared" si="2"/>
        <v>0.99855699855699853</v>
      </c>
      <c r="H171" s="214">
        <f>VLOOKUP($B171,'[1]Sắp xếp ĐVHC tỉnh'!$B$13:$Z$250,H$8,0)</f>
        <v>5536</v>
      </c>
      <c r="I171" s="209">
        <f t="shared" si="26"/>
        <v>0.99855699855699853</v>
      </c>
      <c r="J171" s="216">
        <f>VLOOKUP($B171,'[1]Sắp xếp ĐVHC tỉnh'!$B$13:$Z$250,J$8,0)</f>
        <v>5531</v>
      </c>
      <c r="K171" s="209">
        <f t="shared" si="27"/>
        <v>0.99909682080924855</v>
      </c>
      <c r="L171" s="216">
        <f>VLOOKUP($B171,'[1]Sắp xếp ĐVHC tỉnh'!$B$13:$Z$250,L$8,0)</f>
        <v>5</v>
      </c>
      <c r="M171" s="209">
        <f t="shared" si="28"/>
        <v>9.0317919075144507E-4</v>
      </c>
      <c r="N171" s="216">
        <f>VLOOKUP($B171,'[1]Sắp xếp ĐVHC tỉnh'!$B$13:$Z$250,N$8,0)</f>
        <v>5487</v>
      </c>
      <c r="O171" s="209">
        <f t="shared" si="29"/>
        <v>0.98971861471861466</v>
      </c>
      <c r="P171" s="216">
        <f>VLOOKUP($B171,'[1]Sắp xếp ĐVHC tỉnh'!$B$13:$Z$250,P$8,0)</f>
        <v>44</v>
      </c>
      <c r="Q171" s="217">
        <f t="shared" si="3"/>
        <v>7.9365079365079361E-3</v>
      </c>
      <c r="R171" s="214">
        <f>VLOOKUP($B171,'[1]Sắp xếp ĐVHC tỉnh'!$B$13:$Z$250,R$8,0)</f>
        <v>0</v>
      </c>
      <c r="S171" s="214">
        <f>VLOOKUP($B171,'[1]Sắp xếp ĐVHC tỉnh'!$B$13:$Z$250,S$8,0)</f>
        <v>0</v>
      </c>
      <c r="T171" s="214">
        <f>VLOOKUP($B171,'[1]Sắp xếp ĐVHC tỉnh'!$B$13:$Z$250,T$8,0)</f>
        <v>0</v>
      </c>
      <c r="U171" s="218">
        <f>VLOOKUP($B171,'[1]Sắp xếp ĐVHC tỉnh'!$B$13:$Z$250,U$8,0)</f>
        <v>0</v>
      </c>
      <c r="V171" s="214">
        <f>VLOOKUP($B171,'[1]Sắp xếp ĐVHC tỉnh'!$B$13:$Z$250,V$8,0)</f>
        <v>0</v>
      </c>
      <c r="W171" s="214">
        <f>VLOOKUP($B171,'[1]Sắp xếp ĐVHC tỉnh'!$B$13:$Z$250,W$8,0)</f>
        <v>0</v>
      </c>
      <c r="X171" s="187" t="str">
        <f t="shared" si="12"/>
        <v/>
      </c>
      <c r="Y171" s="187" t="str">
        <f t="shared" si="6"/>
        <v/>
      </c>
      <c r="Z171" s="187" t="str">
        <f t="shared" si="7"/>
        <v/>
      </c>
      <c r="AA171" s="193"/>
    </row>
    <row r="172" spans="1:27" ht="18.75" customHeight="1">
      <c r="A172" s="219">
        <v>154</v>
      </c>
      <c r="B172" s="229" t="s">
        <v>247</v>
      </c>
      <c r="C172" s="214">
        <f>VLOOKUP($B172,'[1]Sắp xếp ĐVHC tỉnh'!$B$13:$Z$250,C$8,0)</f>
        <v>2259</v>
      </c>
      <c r="D172" s="214" t="e">
        <f>VLOOKUP($B172,'[1]Sắp xếp ĐVHC tỉnh'!$B$13:$Z$250,D$8,0)</f>
        <v>#VALUE!</v>
      </c>
      <c r="E172" s="214">
        <f>VLOOKUP($B172,'[1]Sắp xếp ĐVHC tỉnh'!$B$13:$Z$250,E$8,0)</f>
        <v>2259</v>
      </c>
      <c r="F172" s="214">
        <f>VLOOKUP($B172,'[1]Sắp xếp ĐVHC tỉnh'!$B$13:$Z$250,F$8,0)</f>
        <v>2259</v>
      </c>
      <c r="G172" s="215">
        <f t="shared" si="2"/>
        <v>1</v>
      </c>
      <c r="H172" s="214">
        <f>VLOOKUP($B172,'[1]Sắp xếp ĐVHC tỉnh'!$B$13:$Z$250,H$8,0)</f>
        <v>2259</v>
      </c>
      <c r="I172" s="209">
        <f t="shared" si="26"/>
        <v>1</v>
      </c>
      <c r="J172" s="216">
        <f>VLOOKUP($B172,'[1]Sắp xếp ĐVHC tỉnh'!$B$13:$Z$250,J$8,0)</f>
        <v>2254</v>
      </c>
      <c r="K172" s="209">
        <f t="shared" si="27"/>
        <v>0.99778663125276668</v>
      </c>
      <c r="L172" s="216">
        <f>VLOOKUP($B172,'[1]Sắp xếp ĐVHC tỉnh'!$B$13:$Z$250,L$8,0)</f>
        <v>5</v>
      </c>
      <c r="M172" s="209">
        <f t="shared" si="28"/>
        <v>2.213368747233289E-3</v>
      </c>
      <c r="N172" s="216">
        <f>VLOOKUP($B172,'[1]Sắp xếp ĐVHC tỉnh'!$B$13:$Z$250,N$8,0)</f>
        <v>2239</v>
      </c>
      <c r="O172" s="209">
        <f t="shared" si="29"/>
        <v>0.99114652501106681</v>
      </c>
      <c r="P172" s="216">
        <f>VLOOKUP($B172,'[1]Sắp xếp ĐVHC tỉnh'!$B$13:$Z$250,P$8,0)</f>
        <v>15</v>
      </c>
      <c r="Q172" s="217">
        <f t="shared" si="3"/>
        <v>6.6401062416998674E-3</v>
      </c>
      <c r="R172" s="214">
        <f>VLOOKUP($B172,'[1]Sắp xếp ĐVHC tỉnh'!$B$13:$Z$250,R$8,0)</f>
        <v>0</v>
      </c>
      <c r="S172" s="214">
        <f>VLOOKUP($B172,'[1]Sắp xếp ĐVHC tỉnh'!$B$13:$Z$250,S$8,0)</f>
        <v>0</v>
      </c>
      <c r="T172" s="214">
        <f>VLOOKUP($B172,'[1]Sắp xếp ĐVHC tỉnh'!$B$13:$Z$250,T$8,0)</f>
        <v>0</v>
      </c>
      <c r="U172" s="218">
        <f>VLOOKUP($B172,'[1]Sắp xếp ĐVHC tỉnh'!$B$13:$Z$250,U$8,0)</f>
        <v>0</v>
      </c>
      <c r="V172" s="214">
        <f>VLOOKUP($B172,'[1]Sắp xếp ĐVHC tỉnh'!$B$13:$Z$250,V$8,0)</f>
        <v>0</v>
      </c>
      <c r="W172" s="214">
        <f>VLOOKUP($B172,'[1]Sắp xếp ĐVHC tỉnh'!$B$13:$Z$250,W$8,0)</f>
        <v>0</v>
      </c>
      <c r="X172" s="187" t="str">
        <f t="shared" si="12"/>
        <v/>
      </c>
      <c r="Y172" s="187" t="str">
        <f t="shared" si="6"/>
        <v/>
      </c>
      <c r="Z172" s="187" t="str">
        <f t="shared" si="7"/>
        <v/>
      </c>
      <c r="AA172" s="193"/>
    </row>
    <row r="173" spans="1:27" ht="18.75" customHeight="1">
      <c r="A173" s="219">
        <v>155</v>
      </c>
      <c r="B173" s="229" t="s">
        <v>248</v>
      </c>
      <c r="C173" s="214">
        <f>VLOOKUP($B173,'[1]Sắp xếp ĐVHC tỉnh'!$B$13:$Z$250,C$8,0)</f>
        <v>2019</v>
      </c>
      <c r="D173" s="214" t="e">
        <f>VLOOKUP($B173,'[1]Sắp xếp ĐVHC tỉnh'!$B$13:$Z$250,D$8,0)</f>
        <v>#VALUE!</v>
      </c>
      <c r="E173" s="214">
        <f>VLOOKUP($B173,'[1]Sắp xếp ĐVHC tỉnh'!$B$13:$Z$250,E$8,0)</f>
        <v>2019</v>
      </c>
      <c r="F173" s="214">
        <f>VLOOKUP($B173,'[1]Sắp xếp ĐVHC tỉnh'!$B$13:$Z$250,F$8,0)</f>
        <v>2005</v>
      </c>
      <c r="G173" s="215">
        <f t="shared" si="2"/>
        <v>0.99306587419514614</v>
      </c>
      <c r="H173" s="214">
        <f>VLOOKUP($B173,'[1]Sắp xếp ĐVHC tỉnh'!$B$13:$Z$250,H$8,0)</f>
        <v>2005</v>
      </c>
      <c r="I173" s="209">
        <f t="shared" si="26"/>
        <v>0.99306587419514614</v>
      </c>
      <c r="J173" s="216">
        <f>VLOOKUP($B173,'[1]Sắp xếp ĐVHC tỉnh'!$B$13:$Z$250,J$8,0)</f>
        <v>2005</v>
      </c>
      <c r="K173" s="209">
        <f t="shared" si="27"/>
        <v>1</v>
      </c>
      <c r="L173" s="216">
        <f>VLOOKUP($B173,'[1]Sắp xếp ĐVHC tỉnh'!$B$13:$Z$250,L$8,0)</f>
        <v>0</v>
      </c>
      <c r="M173" s="209">
        <f t="shared" si="28"/>
        <v>0</v>
      </c>
      <c r="N173" s="216">
        <f>VLOOKUP($B173,'[1]Sắp xếp ĐVHC tỉnh'!$B$13:$Z$250,N$8,0)</f>
        <v>1978</v>
      </c>
      <c r="O173" s="209">
        <f t="shared" si="29"/>
        <v>0.979692917285785</v>
      </c>
      <c r="P173" s="216">
        <f>VLOOKUP($B173,'[1]Sắp xếp ĐVHC tỉnh'!$B$13:$Z$250,P$8,0)</f>
        <v>27</v>
      </c>
      <c r="Q173" s="217">
        <f t="shared" si="3"/>
        <v>1.3372956909361069E-2</v>
      </c>
      <c r="R173" s="214">
        <f>VLOOKUP($B173,'[1]Sắp xếp ĐVHC tỉnh'!$B$13:$Z$250,R$8,0)</f>
        <v>0</v>
      </c>
      <c r="S173" s="214">
        <f>VLOOKUP($B173,'[1]Sắp xếp ĐVHC tỉnh'!$B$13:$Z$250,S$8,0)</f>
        <v>0</v>
      </c>
      <c r="T173" s="214">
        <f>VLOOKUP($B173,'[1]Sắp xếp ĐVHC tỉnh'!$B$13:$Z$250,T$8,0)</f>
        <v>0</v>
      </c>
      <c r="U173" s="218">
        <f>VLOOKUP($B173,'[1]Sắp xếp ĐVHC tỉnh'!$B$13:$Z$250,U$8,0)</f>
        <v>0</v>
      </c>
      <c r="V173" s="214">
        <f>VLOOKUP($B173,'[1]Sắp xếp ĐVHC tỉnh'!$B$13:$Z$250,V$8,0)</f>
        <v>0</v>
      </c>
      <c r="W173" s="214">
        <f>VLOOKUP($B173,'[1]Sắp xếp ĐVHC tỉnh'!$B$13:$Z$250,W$8,0)</f>
        <v>0</v>
      </c>
      <c r="X173" s="187" t="str">
        <f t="shared" si="12"/>
        <v/>
      </c>
      <c r="Y173" s="187" t="str">
        <f t="shared" si="6"/>
        <v/>
      </c>
      <c r="Z173" s="187" t="str">
        <f t="shared" si="7"/>
        <v/>
      </c>
      <c r="AA173" s="193"/>
    </row>
    <row r="174" spans="1:27" ht="18.75" customHeight="1">
      <c r="A174" s="219">
        <v>156</v>
      </c>
      <c r="B174" s="229" t="s">
        <v>250</v>
      </c>
      <c r="C174" s="214">
        <f>VLOOKUP($B174,'[1]Sắp xếp ĐVHC tỉnh'!$B$13:$Z$250,C$8,0)</f>
        <v>2331</v>
      </c>
      <c r="D174" s="214" t="e">
        <f>VLOOKUP($B174,'[1]Sắp xếp ĐVHC tỉnh'!$B$13:$Z$250,D$8,0)</f>
        <v>#VALUE!</v>
      </c>
      <c r="E174" s="214">
        <f>VLOOKUP($B174,'[1]Sắp xếp ĐVHC tỉnh'!$B$13:$Z$250,E$8,0)</f>
        <v>2331</v>
      </c>
      <c r="F174" s="214">
        <f>VLOOKUP($B174,'[1]Sắp xếp ĐVHC tỉnh'!$B$13:$Z$250,F$8,0)</f>
        <v>2331</v>
      </c>
      <c r="G174" s="215">
        <f t="shared" si="2"/>
        <v>1</v>
      </c>
      <c r="H174" s="214">
        <f>VLOOKUP($B174,'[1]Sắp xếp ĐVHC tỉnh'!$B$13:$Z$250,H$8,0)</f>
        <v>2331</v>
      </c>
      <c r="I174" s="209">
        <f t="shared" si="26"/>
        <v>1</v>
      </c>
      <c r="J174" s="216">
        <f>VLOOKUP($B174,'[1]Sắp xếp ĐVHC tỉnh'!$B$13:$Z$250,J$8,0)</f>
        <v>2319</v>
      </c>
      <c r="K174" s="209">
        <f t="shared" si="27"/>
        <v>0.99485199485199483</v>
      </c>
      <c r="L174" s="216">
        <f>VLOOKUP($B174,'[1]Sắp xếp ĐVHC tỉnh'!$B$13:$Z$250,L$8,0)</f>
        <v>12</v>
      </c>
      <c r="M174" s="209">
        <f t="shared" si="28"/>
        <v>5.1480051480051478E-3</v>
      </c>
      <c r="N174" s="216">
        <f>VLOOKUP($B174,'[1]Sắp xếp ĐVHC tỉnh'!$B$13:$Z$250,N$8,0)</f>
        <v>2319</v>
      </c>
      <c r="O174" s="209">
        <f t="shared" si="29"/>
        <v>0.99485199485199483</v>
      </c>
      <c r="P174" s="216">
        <f>VLOOKUP($B174,'[1]Sắp xếp ĐVHC tỉnh'!$B$13:$Z$250,P$8,0)</f>
        <v>0</v>
      </c>
      <c r="Q174" s="217">
        <f t="shared" si="3"/>
        <v>0</v>
      </c>
      <c r="R174" s="214">
        <f>VLOOKUP($B174,'[1]Sắp xếp ĐVHC tỉnh'!$B$13:$Z$250,R$8,0)</f>
        <v>0</v>
      </c>
      <c r="S174" s="214">
        <f>VLOOKUP($B174,'[1]Sắp xếp ĐVHC tỉnh'!$B$13:$Z$250,S$8,0)</f>
        <v>0</v>
      </c>
      <c r="T174" s="214">
        <f>VLOOKUP($B174,'[1]Sắp xếp ĐVHC tỉnh'!$B$13:$Z$250,T$8,0)</f>
        <v>0</v>
      </c>
      <c r="U174" s="218">
        <f>VLOOKUP($B174,'[1]Sắp xếp ĐVHC tỉnh'!$B$13:$Z$250,U$8,0)</f>
        <v>0</v>
      </c>
      <c r="V174" s="214">
        <f>VLOOKUP($B174,'[1]Sắp xếp ĐVHC tỉnh'!$B$13:$Z$250,V$8,0)</f>
        <v>0</v>
      </c>
      <c r="W174" s="214">
        <f>VLOOKUP($B174,'[1]Sắp xếp ĐVHC tỉnh'!$B$13:$Z$250,W$8,0)</f>
        <v>0</v>
      </c>
      <c r="X174" s="187" t="str">
        <f t="shared" si="12"/>
        <v/>
      </c>
      <c r="Y174" s="187" t="str">
        <f t="shared" si="6"/>
        <v/>
      </c>
      <c r="Z174" s="187" t="str">
        <f t="shared" si="7"/>
        <v/>
      </c>
      <c r="AA174" s="193"/>
    </row>
    <row r="175" spans="1:27" ht="18.75" customHeight="1">
      <c r="A175" s="219">
        <v>157</v>
      </c>
      <c r="B175" s="229" t="s">
        <v>251</v>
      </c>
      <c r="C175" s="214">
        <f>VLOOKUP($B175,'[1]Sắp xếp ĐVHC tỉnh'!$B$13:$Z$250,C$8,0)</f>
        <v>3136</v>
      </c>
      <c r="D175" s="214" t="e">
        <f>VLOOKUP($B175,'[1]Sắp xếp ĐVHC tỉnh'!$B$13:$Z$250,D$8,0)</f>
        <v>#VALUE!</v>
      </c>
      <c r="E175" s="214">
        <f>VLOOKUP($B175,'[1]Sắp xếp ĐVHC tỉnh'!$B$13:$Z$250,E$8,0)</f>
        <v>3136</v>
      </c>
      <c r="F175" s="214">
        <f>VLOOKUP($B175,'[1]Sắp xếp ĐVHC tỉnh'!$B$13:$Z$250,F$8,0)</f>
        <v>3136</v>
      </c>
      <c r="G175" s="215">
        <f t="shared" si="2"/>
        <v>1</v>
      </c>
      <c r="H175" s="214">
        <f>VLOOKUP($B175,'[1]Sắp xếp ĐVHC tỉnh'!$B$13:$Z$250,H$8,0)</f>
        <v>3136</v>
      </c>
      <c r="I175" s="209">
        <f t="shared" si="26"/>
        <v>1</v>
      </c>
      <c r="J175" s="216">
        <f>VLOOKUP($B175,'[1]Sắp xếp ĐVHC tỉnh'!$B$13:$Z$250,J$8,0)</f>
        <v>3125</v>
      </c>
      <c r="K175" s="209">
        <f t="shared" si="27"/>
        <v>0.99649234693877553</v>
      </c>
      <c r="L175" s="216">
        <f>VLOOKUP($B175,'[1]Sắp xếp ĐVHC tỉnh'!$B$13:$Z$250,L$8,0)</f>
        <v>11</v>
      </c>
      <c r="M175" s="209">
        <f t="shared" si="28"/>
        <v>3.5076530612244898E-3</v>
      </c>
      <c r="N175" s="216">
        <f>VLOOKUP($B175,'[1]Sắp xếp ĐVHC tỉnh'!$B$13:$Z$250,N$8,0)</f>
        <v>3097</v>
      </c>
      <c r="O175" s="209">
        <f t="shared" si="29"/>
        <v>0.98756377551020413</v>
      </c>
      <c r="P175" s="216">
        <f>VLOOKUP($B175,'[1]Sắp xếp ĐVHC tỉnh'!$B$13:$Z$250,P$8,0)</f>
        <v>28</v>
      </c>
      <c r="Q175" s="217">
        <f t="shared" si="3"/>
        <v>8.9285714285714281E-3</v>
      </c>
      <c r="R175" s="214">
        <f>VLOOKUP($B175,'[1]Sắp xếp ĐVHC tỉnh'!$B$13:$Z$250,R$8,0)</f>
        <v>5</v>
      </c>
      <c r="S175" s="214">
        <f>VLOOKUP($B175,'[1]Sắp xếp ĐVHC tỉnh'!$B$13:$Z$250,S$8,0)</f>
        <v>0</v>
      </c>
      <c r="T175" s="214">
        <f>VLOOKUP($B175,'[1]Sắp xếp ĐVHC tỉnh'!$B$13:$Z$250,T$8,0)</f>
        <v>0</v>
      </c>
      <c r="U175" s="218">
        <f>VLOOKUP($B175,'[1]Sắp xếp ĐVHC tỉnh'!$B$13:$Z$250,U$8,0)</f>
        <v>0</v>
      </c>
      <c r="V175" s="214">
        <f>VLOOKUP($B175,'[1]Sắp xếp ĐVHC tỉnh'!$B$13:$Z$250,V$8,0)</f>
        <v>0</v>
      </c>
      <c r="W175" s="214">
        <f>VLOOKUP($B175,'[1]Sắp xếp ĐVHC tỉnh'!$B$13:$Z$250,W$8,0)</f>
        <v>0</v>
      </c>
      <c r="X175" s="187" t="str">
        <f t="shared" si="12"/>
        <v/>
      </c>
      <c r="Y175" s="187" t="str">
        <f t="shared" si="6"/>
        <v/>
      </c>
      <c r="Z175" s="187" t="str">
        <f t="shared" si="7"/>
        <v/>
      </c>
      <c r="AA175" s="193"/>
    </row>
    <row r="176" spans="1:27" ht="18.75" customHeight="1">
      <c r="A176" s="219">
        <v>158</v>
      </c>
      <c r="B176" s="229" t="s">
        <v>252</v>
      </c>
      <c r="C176" s="214">
        <f>VLOOKUP($B176,'[1]Sắp xếp ĐVHC tỉnh'!$B$13:$Z$250,C$8,0)</f>
        <v>3009</v>
      </c>
      <c r="D176" s="214" t="e">
        <f>VLOOKUP($B176,'[1]Sắp xếp ĐVHC tỉnh'!$B$13:$Z$250,D$8,0)</f>
        <v>#VALUE!</v>
      </c>
      <c r="E176" s="214">
        <f>VLOOKUP($B176,'[1]Sắp xếp ĐVHC tỉnh'!$B$13:$Z$250,E$8,0)</f>
        <v>3009</v>
      </c>
      <c r="F176" s="214">
        <f>VLOOKUP($B176,'[1]Sắp xếp ĐVHC tỉnh'!$B$13:$Z$250,F$8,0)</f>
        <v>3009</v>
      </c>
      <c r="G176" s="215">
        <f t="shared" si="2"/>
        <v>1</v>
      </c>
      <c r="H176" s="214">
        <f>VLOOKUP($B176,'[1]Sắp xếp ĐVHC tỉnh'!$B$13:$Z$250,H$8,0)</f>
        <v>3009</v>
      </c>
      <c r="I176" s="209">
        <f t="shared" si="26"/>
        <v>1</v>
      </c>
      <c r="J176" s="216">
        <f>VLOOKUP($B176,'[1]Sắp xếp ĐVHC tỉnh'!$B$13:$Z$250,J$8,0)</f>
        <v>3009</v>
      </c>
      <c r="K176" s="209">
        <f t="shared" si="27"/>
        <v>1</v>
      </c>
      <c r="L176" s="216">
        <f>VLOOKUP($B176,'[1]Sắp xếp ĐVHC tỉnh'!$B$13:$Z$250,L$8,0)</f>
        <v>0</v>
      </c>
      <c r="M176" s="209">
        <f t="shared" si="28"/>
        <v>0</v>
      </c>
      <c r="N176" s="216">
        <f>VLOOKUP($B176,'[1]Sắp xếp ĐVHC tỉnh'!$B$13:$Z$250,N$8,0)</f>
        <v>2974</v>
      </c>
      <c r="O176" s="209">
        <f t="shared" si="29"/>
        <v>0.98836822864739116</v>
      </c>
      <c r="P176" s="216">
        <f>VLOOKUP($B176,'[1]Sắp xếp ĐVHC tỉnh'!$B$13:$Z$250,P$8,0)</f>
        <v>35</v>
      </c>
      <c r="Q176" s="217">
        <f t="shared" si="3"/>
        <v>1.1631771352608841E-2</v>
      </c>
      <c r="R176" s="214">
        <f>VLOOKUP($B176,'[1]Sắp xếp ĐVHC tỉnh'!$B$13:$Z$250,R$8,0)</f>
        <v>0</v>
      </c>
      <c r="S176" s="214">
        <f>VLOOKUP($B176,'[1]Sắp xếp ĐVHC tỉnh'!$B$13:$Z$250,S$8,0)</f>
        <v>0</v>
      </c>
      <c r="T176" s="214">
        <f>VLOOKUP($B176,'[1]Sắp xếp ĐVHC tỉnh'!$B$13:$Z$250,T$8,0)</f>
        <v>0</v>
      </c>
      <c r="U176" s="218">
        <f>VLOOKUP($B176,'[1]Sắp xếp ĐVHC tỉnh'!$B$13:$Z$250,U$8,0)</f>
        <v>0</v>
      </c>
      <c r="V176" s="214">
        <f>VLOOKUP($B176,'[1]Sắp xếp ĐVHC tỉnh'!$B$13:$Z$250,V$8,0)</f>
        <v>0</v>
      </c>
      <c r="W176" s="214">
        <f>VLOOKUP($B176,'[1]Sắp xếp ĐVHC tỉnh'!$B$13:$Z$250,W$8,0)</f>
        <v>0</v>
      </c>
      <c r="X176" s="187" t="str">
        <f t="shared" si="12"/>
        <v/>
      </c>
      <c r="Y176" s="187" t="str">
        <f t="shared" si="6"/>
        <v/>
      </c>
      <c r="Z176" s="187" t="str">
        <f t="shared" si="7"/>
        <v/>
      </c>
      <c r="AA176" s="193"/>
    </row>
    <row r="177" spans="1:27" ht="18.75" customHeight="1">
      <c r="A177" s="219">
        <v>159</v>
      </c>
      <c r="B177" s="229" t="s">
        <v>253</v>
      </c>
      <c r="C177" s="214">
        <f>VLOOKUP($B177,'[1]Sắp xếp ĐVHC tỉnh'!$B$13:$Z$250,C$8,0)</f>
        <v>2322</v>
      </c>
      <c r="D177" s="214" t="e">
        <f>VLOOKUP($B177,'[1]Sắp xếp ĐVHC tỉnh'!$B$13:$Z$250,D$8,0)</f>
        <v>#VALUE!</v>
      </c>
      <c r="E177" s="214">
        <f>VLOOKUP($B177,'[1]Sắp xếp ĐVHC tỉnh'!$B$13:$Z$250,E$8,0)</f>
        <v>2322</v>
      </c>
      <c r="F177" s="214">
        <f>VLOOKUP($B177,'[1]Sắp xếp ĐVHC tỉnh'!$B$13:$Z$250,F$8,0)</f>
        <v>2322</v>
      </c>
      <c r="G177" s="215">
        <f t="shared" si="2"/>
        <v>1</v>
      </c>
      <c r="H177" s="214">
        <f>VLOOKUP($B177,'[1]Sắp xếp ĐVHC tỉnh'!$B$13:$Z$250,H$8,0)</f>
        <v>2322</v>
      </c>
      <c r="I177" s="209">
        <f t="shared" si="26"/>
        <v>1</v>
      </c>
      <c r="J177" s="216">
        <f>VLOOKUP($B177,'[1]Sắp xếp ĐVHC tỉnh'!$B$13:$Z$250,J$8,0)</f>
        <v>2322</v>
      </c>
      <c r="K177" s="209">
        <f t="shared" si="27"/>
        <v>1</v>
      </c>
      <c r="L177" s="216">
        <f>VLOOKUP($B177,'[1]Sắp xếp ĐVHC tỉnh'!$B$13:$Z$250,L$8,0)</f>
        <v>0</v>
      </c>
      <c r="M177" s="209">
        <f t="shared" si="28"/>
        <v>0</v>
      </c>
      <c r="N177" s="216">
        <f>VLOOKUP($B177,'[1]Sắp xếp ĐVHC tỉnh'!$B$13:$Z$250,N$8,0)</f>
        <v>2301</v>
      </c>
      <c r="O177" s="209">
        <f t="shared" si="29"/>
        <v>0.99095607235142114</v>
      </c>
      <c r="P177" s="216">
        <f>VLOOKUP($B177,'[1]Sắp xếp ĐVHC tỉnh'!$B$13:$Z$250,P$8,0)</f>
        <v>21</v>
      </c>
      <c r="Q177" s="217">
        <f t="shared" si="3"/>
        <v>9.0439276485788107E-3</v>
      </c>
      <c r="R177" s="214">
        <f>VLOOKUP($B177,'[1]Sắp xếp ĐVHC tỉnh'!$B$13:$Z$250,R$8,0)</f>
        <v>0</v>
      </c>
      <c r="S177" s="214">
        <f>VLOOKUP($B177,'[1]Sắp xếp ĐVHC tỉnh'!$B$13:$Z$250,S$8,0)</f>
        <v>0</v>
      </c>
      <c r="T177" s="214">
        <f>VLOOKUP($B177,'[1]Sắp xếp ĐVHC tỉnh'!$B$13:$Z$250,T$8,0)</f>
        <v>0</v>
      </c>
      <c r="U177" s="218">
        <f>VLOOKUP($B177,'[1]Sắp xếp ĐVHC tỉnh'!$B$13:$Z$250,U$8,0)</f>
        <v>0</v>
      </c>
      <c r="V177" s="214">
        <f>VLOOKUP($B177,'[1]Sắp xếp ĐVHC tỉnh'!$B$13:$Z$250,V$8,0)</f>
        <v>0</v>
      </c>
      <c r="W177" s="214">
        <f>VLOOKUP($B177,'[1]Sắp xếp ĐVHC tỉnh'!$B$13:$Z$250,W$8,0)</f>
        <v>0</v>
      </c>
      <c r="X177" s="187" t="str">
        <f t="shared" si="12"/>
        <v/>
      </c>
      <c r="Y177" s="187" t="str">
        <f t="shared" si="6"/>
        <v/>
      </c>
      <c r="Z177" s="187" t="str">
        <f t="shared" si="7"/>
        <v/>
      </c>
      <c r="AA177" s="193"/>
    </row>
    <row r="178" spans="1:27" ht="18.75" customHeight="1" thickBot="1">
      <c r="A178" s="219">
        <v>160</v>
      </c>
      <c r="B178" s="229" t="s">
        <v>254</v>
      </c>
      <c r="C178" s="214">
        <f>VLOOKUP($B178,'[1]Sắp xếp ĐVHC tỉnh'!$B$13:$Z$250,C$8,0)</f>
        <v>2870</v>
      </c>
      <c r="D178" s="214" t="e">
        <f>VLOOKUP($B178,'[1]Sắp xếp ĐVHC tỉnh'!$B$13:$Z$250,D$8,0)</f>
        <v>#VALUE!</v>
      </c>
      <c r="E178" s="214">
        <f>VLOOKUP($B178,'[1]Sắp xếp ĐVHC tỉnh'!$B$13:$Z$250,E$8,0)</f>
        <v>2870</v>
      </c>
      <c r="F178" s="214">
        <f>VLOOKUP($B178,'[1]Sắp xếp ĐVHC tỉnh'!$B$13:$Z$250,F$8,0)</f>
        <v>2870</v>
      </c>
      <c r="G178" s="215">
        <f t="shared" si="2"/>
        <v>1</v>
      </c>
      <c r="H178" s="214">
        <f>VLOOKUP($B178,'[1]Sắp xếp ĐVHC tỉnh'!$B$13:$Z$250,H$8,0)</f>
        <v>2870</v>
      </c>
      <c r="I178" s="209">
        <f t="shared" si="26"/>
        <v>1</v>
      </c>
      <c r="J178" s="216">
        <f>VLOOKUP($B178,'[1]Sắp xếp ĐVHC tỉnh'!$B$13:$Z$250,J$8,0)</f>
        <v>2864</v>
      </c>
      <c r="K178" s="209">
        <f t="shared" si="27"/>
        <v>0.99790940766550518</v>
      </c>
      <c r="L178" s="216">
        <f>VLOOKUP($B178,'[1]Sắp xếp ĐVHC tỉnh'!$B$13:$Z$250,L$8,0)</f>
        <v>6</v>
      </c>
      <c r="M178" s="209">
        <f t="shared" si="28"/>
        <v>2.0905923344947735E-3</v>
      </c>
      <c r="N178" s="216">
        <f>VLOOKUP($B178,'[1]Sắp xếp ĐVHC tỉnh'!$B$13:$Z$250,N$8,0)</f>
        <v>2836</v>
      </c>
      <c r="O178" s="209">
        <f t="shared" si="29"/>
        <v>0.98815331010452967</v>
      </c>
      <c r="P178" s="216">
        <f>VLOOKUP($B178,'[1]Sắp xếp ĐVHC tỉnh'!$B$13:$Z$250,P$8,0)</f>
        <v>28</v>
      </c>
      <c r="Q178" s="217">
        <f t="shared" si="3"/>
        <v>9.7560975609756097E-3</v>
      </c>
      <c r="R178" s="214">
        <f>VLOOKUP($B178,'[1]Sắp xếp ĐVHC tỉnh'!$B$13:$Z$250,R$8,0)</f>
        <v>0</v>
      </c>
      <c r="S178" s="214">
        <f>VLOOKUP($B178,'[1]Sắp xếp ĐVHC tỉnh'!$B$13:$Z$250,S$8,0)</f>
        <v>0</v>
      </c>
      <c r="T178" s="214">
        <f>VLOOKUP($B178,'[1]Sắp xếp ĐVHC tỉnh'!$B$13:$Z$250,T$8,0)</f>
        <v>0</v>
      </c>
      <c r="U178" s="218">
        <f>VLOOKUP($B178,'[1]Sắp xếp ĐVHC tỉnh'!$B$13:$Z$250,U$8,0)</f>
        <v>0</v>
      </c>
      <c r="V178" s="214">
        <f>VLOOKUP($B178,'[1]Sắp xếp ĐVHC tỉnh'!$B$13:$Z$250,V$8,0)</f>
        <v>0</v>
      </c>
      <c r="W178" s="214">
        <f>VLOOKUP($B178,'[1]Sắp xếp ĐVHC tỉnh'!$B$13:$Z$250,W$8,0)</f>
        <v>0</v>
      </c>
      <c r="X178" s="187" t="str">
        <f t="shared" si="12"/>
        <v/>
      </c>
      <c r="Y178" s="187" t="str">
        <f t="shared" si="6"/>
        <v/>
      </c>
      <c r="Z178" s="187" t="str">
        <f t="shared" si="7"/>
        <v/>
      </c>
      <c r="AA178" s="193"/>
    </row>
    <row r="179" spans="1:27" ht="18.75" customHeight="1" thickTop="1">
      <c r="A179" s="226" t="s">
        <v>255</v>
      </c>
      <c r="B179" s="227" t="s">
        <v>256</v>
      </c>
      <c r="C179" s="230">
        <f>SUM(C180:C211)</f>
        <v>87473</v>
      </c>
      <c r="D179" s="230" t="e">
        <f>SUM(D180:D196)</f>
        <v>#VALUE!</v>
      </c>
      <c r="E179" s="230">
        <f t="shared" ref="E179:F179" si="33">SUM(E180:E211)</f>
        <v>87201</v>
      </c>
      <c r="F179" s="230">
        <f t="shared" si="33"/>
        <v>87100</v>
      </c>
      <c r="G179" s="215">
        <f t="shared" si="2"/>
        <v>0.99884175640187611</v>
      </c>
      <c r="H179" s="230">
        <f>SUM(H180:H211)</f>
        <v>87087</v>
      </c>
      <c r="I179" s="209">
        <f t="shared" si="26"/>
        <v>0.99558720976758541</v>
      </c>
      <c r="J179" s="231">
        <f>SUM(J180:J211)</f>
        <v>86913</v>
      </c>
      <c r="K179" s="209">
        <f t="shared" si="27"/>
        <v>0.99800199800199796</v>
      </c>
      <c r="L179" s="231">
        <f>SUM(L180:L211)</f>
        <v>187</v>
      </c>
      <c r="M179" s="209">
        <f t="shared" si="28"/>
        <v>2.1472780093469749E-3</v>
      </c>
      <c r="N179" s="231">
        <f>SUM(N180:N211)</f>
        <v>86399</v>
      </c>
      <c r="O179" s="209">
        <f t="shared" si="29"/>
        <v>0.98772192562276362</v>
      </c>
      <c r="P179" s="231">
        <f>SUM(P180:P211)</f>
        <v>514</v>
      </c>
      <c r="Q179" s="217">
        <f t="shared" si="3"/>
        <v>5.8760989105209604E-3</v>
      </c>
      <c r="R179" s="230">
        <f>SUM(R180:R211)</f>
        <v>101</v>
      </c>
      <c r="S179" s="230">
        <f>SUM(S180:S196)</f>
        <v>0</v>
      </c>
      <c r="T179" s="230">
        <f>SUM(T180:T211)</f>
        <v>0</v>
      </c>
      <c r="U179" s="232"/>
      <c r="V179" s="230">
        <f>SUM(V180:V211)</f>
        <v>0</v>
      </c>
      <c r="W179" s="232"/>
      <c r="X179" s="187" t="str">
        <f t="shared" si="12"/>
        <v/>
      </c>
      <c r="Y179" s="187" t="str">
        <f t="shared" si="6"/>
        <v/>
      </c>
      <c r="Z179" s="187" t="str">
        <f t="shared" si="7"/>
        <v/>
      </c>
      <c r="AA179" s="193"/>
    </row>
    <row r="180" spans="1:27" ht="18.75" customHeight="1">
      <c r="A180" s="219">
        <v>161</v>
      </c>
      <c r="B180" s="229" t="s">
        <v>258</v>
      </c>
      <c r="C180" s="214">
        <f>VLOOKUP($B180,'[1]Sắp xếp ĐVHC tỉnh'!$B$13:$Z$250,C$8,0)</f>
        <v>5345</v>
      </c>
      <c r="D180" s="214" t="e">
        <f>VLOOKUP($B180,'[1]Sắp xếp ĐVHC tỉnh'!$B$13:$Z$250,D$8,0)</f>
        <v>#VALUE!</v>
      </c>
      <c r="E180" s="214">
        <f>VLOOKUP($B180,'[1]Sắp xếp ĐVHC tỉnh'!$B$13:$Z$250,E$8,0)</f>
        <v>5345</v>
      </c>
      <c r="F180" s="214">
        <f>VLOOKUP($B180,'[1]Sắp xếp ĐVHC tỉnh'!$B$13:$Z$250,F$8,0)</f>
        <v>5338</v>
      </c>
      <c r="G180" s="215">
        <f t="shared" si="2"/>
        <v>0.99869036482694107</v>
      </c>
      <c r="H180" s="214">
        <f>VLOOKUP($B180,'[1]Sắp xếp ĐVHC tỉnh'!$B$13:$Z$250,H$8,0)</f>
        <v>5338</v>
      </c>
      <c r="I180" s="209">
        <f t="shared" si="26"/>
        <v>0.99869036482694107</v>
      </c>
      <c r="J180" s="216">
        <f>VLOOKUP($B180,'[1]Sắp xếp ĐVHC tỉnh'!$B$13:$Z$250,J$8,0)</f>
        <v>5322</v>
      </c>
      <c r="K180" s="209">
        <f t="shared" si="27"/>
        <v>0.99700262270513296</v>
      </c>
      <c r="L180" s="216">
        <f>VLOOKUP($B180,'[1]Sắp xếp ĐVHC tỉnh'!$B$13:$Z$250,L$8,0)</f>
        <v>16</v>
      </c>
      <c r="M180" s="209">
        <f t="shared" si="28"/>
        <v>2.9973772948669914E-3</v>
      </c>
      <c r="N180" s="216">
        <f>VLOOKUP($B180,'[1]Sắp xếp ĐVHC tỉnh'!$B$13:$Z$250,N$8,0)</f>
        <v>5288</v>
      </c>
      <c r="O180" s="209">
        <f t="shared" si="29"/>
        <v>0.98933582787652008</v>
      </c>
      <c r="P180" s="216">
        <f>VLOOKUP($B180,'[1]Sắp xếp ĐVHC tỉnh'!$B$13:$Z$250,P$8,0)</f>
        <v>34</v>
      </c>
      <c r="Q180" s="217">
        <f t="shared" si="3"/>
        <v>6.3610851262862486E-3</v>
      </c>
      <c r="R180" s="214">
        <f>VLOOKUP($B180,'[1]Sắp xếp ĐVHC tỉnh'!$B$13:$Z$250,R$8,0)</f>
        <v>1</v>
      </c>
      <c r="S180" s="214">
        <f>VLOOKUP($B180,'[1]Sắp xếp ĐVHC tỉnh'!$B$13:$Z$250,S$8,0)</f>
        <v>0</v>
      </c>
      <c r="T180" s="214">
        <f>VLOOKUP($B180,'[1]Sắp xếp ĐVHC tỉnh'!$B$13:$Z$250,T$8,0)</f>
        <v>0</v>
      </c>
      <c r="U180" s="218">
        <f>VLOOKUP($B180,'[1]Sắp xếp ĐVHC tỉnh'!$B$13:$Z$250,U$8,0)</f>
        <v>0</v>
      </c>
      <c r="V180" s="214">
        <f>VLOOKUP($B180,'[1]Sắp xếp ĐVHC tỉnh'!$B$13:$Z$250,V$8,0)</f>
        <v>0</v>
      </c>
      <c r="W180" s="214">
        <f>VLOOKUP($B180,'[1]Sắp xếp ĐVHC tỉnh'!$B$13:$Z$250,W$8,0)</f>
        <v>0</v>
      </c>
      <c r="X180" s="187" t="str">
        <f t="shared" si="12"/>
        <v/>
      </c>
      <c r="Y180" s="187" t="str">
        <f t="shared" si="6"/>
        <v/>
      </c>
      <c r="Z180" s="187" t="str">
        <f t="shared" si="7"/>
        <v/>
      </c>
      <c r="AA180" s="193"/>
    </row>
    <row r="181" spans="1:27" ht="18.75" customHeight="1">
      <c r="A181" s="219">
        <v>162</v>
      </c>
      <c r="B181" s="229" t="s">
        <v>259</v>
      </c>
      <c r="C181" s="214">
        <f>VLOOKUP($B181,'[1]Sắp xếp ĐVHC tỉnh'!$B$13:$Z$250,C$8,0)</f>
        <v>5828</v>
      </c>
      <c r="D181" s="214" t="e">
        <f>VLOOKUP($B181,'[1]Sắp xếp ĐVHC tỉnh'!$B$13:$Z$250,D$8,0)</f>
        <v>#VALUE!</v>
      </c>
      <c r="E181" s="214">
        <f>VLOOKUP($B181,'[1]Sắp xếp ĐVHC tỉnh'!$B$13:$Z$250,E$8,0)</f>
        <v>5828</v>
      </c>
      <c r="F181" s="214">
        <f>VLOOKUP($B181,'[1]Sắp xếp ĐVHC tỉnh'!$B$13:$Z$250,F$8,0)</f>
        <v>5785</v>
      </c>
      <c r="G181" s="215">
        <f t="shared" si="2"/>
        <v>0.99262182566918322</v>
      </c>
      <c r="H181" s="214">
        <f>VLOOKUP($B181,'[1]Sắp xếp ĐVHC tỉnh'!$B$13:$Z$250,H$8,0)</f>
        <v>5785</v>
      </c>
      <c r="I181" s="209">
        <f t="shared" si="26"/>
        <v>0.99262182566918322</v>
      </c>
      <c r="J181" s="216">
        <f>VLOOKUP($B181,'[1]Sắp xếp ĐVHC tỉnh'!$B$13:$Z$250,J$8,0)</f>
        <v>5756</v>
      </c>
      <c r="K181" s="209">
        <f t="shared" si="27"/>
        <v>0.9949870354364736</v>
      </c>
      <c r="L181" s="216">
        <f>VLOOKUP($B181,'[1]Sắp xếp ĐVHC tỉnh'!$B$13:$Z$250,L$8,0)</f>
        <v>29</v>
      </c>
      <c r="M181" s="209">
        <f t="shared" si="28"/>
        <v>5.012964563526361E-3</v>
      </c>
      <c r="N181" s="216">
        <f>VLOOKUP($B181,'[1]Sắp xếp ĐVHC tỉnh'!$B$13:$Z$250,N$8,0)</f>
        <v>5732</v>
      </c>
      <c r="O181" s="209">
        <f t="shared" si="29"/>
        <v>0.98352779684282776</v>
      </c>
      <c r="P181" s="216">
        <f>VLOOKUP($B181,'[1]Sắp xếp ĐVHC tỉnh'!$B$13:$Z$250,P$8,0)</f>
        <v>24</v>
      </c>
      <c r="Q181" s="217">
        <f t="shared" si="3"/>
        <v>4.1180507892930682E-3</v>
      </c>
      <c r="R181" s="214">
        <f>VLOOKUP($B181,'[1]Sắp xếp ĐVHC tỉnh'!$B$13:$Z$250,R$8,0)</f>
        <v>15</v>
      </c>
      <c r="S181" s="214">
        <f>VLOOKUP($B181,'[1]Sắp xếp ĐVHC tỉnh'!$B$13:$Z$250,S$8,0)</f>
        <v>0</v>
      </c>
      <c r="T181" s="214">
        <f>VLOOKUP($B181,'[1]Sắp xếp ĐVHC tỉnh'!$B$13:$Z$250,T$8,0)</f>
        <v>0</v>
      </c>
      <c r="U181" s="218">
        <f>VLOOKUP($B181,'[1]Sắp xếp ĐVHC tỉnh'!$B$13:$Z$250,U$8,0)</f>
        <v>0</v>
      </c>
      <c r="V181" s="214">
        <f>VLOOKUP($B181,'[1]Sắp xếp ĐVHC tỉnh'!$B$13:$Z$250,V$8,0)</f>
        <v>0</v>
      </c>
      <c r="W181" s="214">
        <f>VLOOKUP($B181,'[1]Sắp xếp ĐVHC tỉnh'!$B$13:$Z$250,W$8,0)</f>
        <v>0</v>
      </c>
      <c r="X181" s="187" t="str">
        <f t="shared" si="12"/>
        <v/>
      </c>
      <c r="Y181" s="187" t="str">
        <f t="shared" si="6"/>
        <v/>
      </c>
      <c r="Z181" s="187" t="str">
        <f t="shared" si="7"/>
        <v/>
      </c>
      <c r="AA181" s="193"/>
    </row>
    <row r="182" spans="1:27" ht="18.75" customHeight="1">
      <c r="A182" s="219">
        <v>163</v>
      </c>
      <c r="B182" s="229" t="s">
        <v>260</v>
      </c>
      <c r="C182" s="214">
        <f>VLOOKUP($B182,'[1]Sắp xếp ĐVHC tỉnh'!$B$13:$Z$250,C$8,0)</f>
        <v>2993</v>
      </c>
      <c r="D182" s="214" t="e">
        <f>VLOOKUP($B182,'[1]Sắp xếp ĐVHC tỉnh'!$B$13:$Z$250,D$8,0)</f>
        <v>#VALUE!</v>
      </c>
      <c r="E182" s="214">
        <f>VLOOKUP($B182,'[1]Sắp xếp ĐVHC tỉnh'!$B$13:$Z$250,E$8,0)</f>
        <v>2967</v>
      </c>
      <c r="F182" s="214">
        <f>VLOOKUP($B182,'[1]Sắp xếp ĐVHC tỉnh'!$B$13:$Z$250,F$8,0)</f>
        <v>2967</v>
      </c>
      <c r="G182" s="215">
        <f t="shared" si="2"/>
        <v>1</v>
      </c>
      <c r="H182" s="214">
        <f>VLOOKUP($B182,'[1]Sắp xếp ĐVHC tỉnh'!$B$13:$Z$250,H$8,0)</f>
        <v>2967</v>
      </c>
      <c r="I182" s="209">
        <f t="shared" si="26"/>
        <v>0.99131306381556972</v>
      </c>
      <c r="J182" s="216">
        <f>VLOOKUP($B182,'[1]Sắp xếp ĐVHC tỉnh'!$B$13:$Z$250,J$8,0)</f>
        <v>2965</v>
      </c>
      <c r="K182" s="209">
        <f t="shared" si="27"/>
        <v>0.99932591843613072</v>
      </c>
      <c r="L182" s="216">
        <f>VLOOKUP($B182,'[1]Sắp xếp ĐVHC tỉnh'!$B$13:$Z$250,L$8,0)</f>
        <v>2</v>
      </c>
      <c r="M182" s="209">
        <f t="shared" si="28"/>
        <v>6.740815638692282E-4</v>
      </c>
      <c r="N182" s="216">
        <f>VLOOKUP($B182,'[1]Sắp xếp ĐVHC tỉnh'!$B$13:$Z$250,N$8,0)</f>
        <v>2959</v>
      </c>
      <c r="O182" s="209">
        <f t="shared" si="29"/>
        <v>0.98864016037420643</v>
      </c>
      <c r="P182" s="216">
        <f>VLOOKUP($B182,'[1]Sắp xếp ĐVHC tỉnh'!$B$13:$Z$250,P$8,0)</f>
        <v>6</v>
      </c>
      <c r="Q182" s="217">
        <f t="shared" si="3"/>
        <v>2.0046775810223854E-3</v>
      </c>
      <c r="R182" s="214">
        <f>VLOOKUP($B182,'[1]Sắp xếp ĐVHC tỉnh'!$B$13:$Z$250,R$8,0)</f>
        <v>8</v>
      </c>
      <c r="S182" s="214">
        <f>VLOOKUP($B182,'[1]Sắp xếp ĐVHC tỉnh'!$B$13:$Z$250,S$8,0)</f>
        <v>0</v>
      </c>
      <c r="T182" s="214">
        <f>VLOOKUP($B182,'[1]Sắp xếp ĐVHC tỉnh'!$B$13:$Z$250,T$8,0)</f>
        <v>0</v>
      </c>
      <c r="U182" s="218">
        <f>VLOOKUP($B182,'[1]Sắp xếp ĐVHC tỉnh'!$B$13:$Z$250,U$8,0)</f>
        <v>0</v>
      </c>
      <c r="V182" s="214">
        <f>VLOOKUP($B182,'[1]Sắp xếp ĐVHC tỉnh'!$B$13:$Z$250,V$8,0)</f>
        <v>0</v>
      </c>
      <c r="W182" s="214">
        <f>VLOOKUP($B182,'[1]Sắp xếp ĐVHC tỉnh'!$B$13:$Z$250,W$8,0)</f>
        <v>0</v>
      </c>
      <c r="X182" s="187" t="str">
        <f t="shared" si="12"/>
        <v/>
      </c>
      <c r="Y182" s="187" t="str">
        <f t="shared" si="6"/>
        <v/>
      </c>
      <c r="Z182" s="187" t="str">
        <f t="shared" si="7"/>
        <v/>
      </c>
      <c r="AA182" s="193"/>
    </row>
    <row r="183" spans="1:27" ht="18.75" customHeight="1">
      <c r="A183" s="219">
        <v>164</v>
      </c>
      <c r="B183" s="229" t="s">
        <v>309</v>
      </c>
      <c r="C183" s="214">
        <f>VLOOKUP($B183,'[1]Sắp xếp ĐVHC tỉnh'!$B$13:$Z$250,C$8,0)</f>
        <v>3397</v>
      </c>
      <c r="D183" s="214" t="e">
        <f>VLOOKUP($B183,'[1]Sắp xếp ĐVHC tỉnh'!$B$13:$Z$250,D$8,0)</f>
        <v>#VALUE!</v>
      </c>
      <c r="E183" s="214">
        <f>VLOOKUP($B183,'[1]Sắp xếp ĐVHC tỉnh'!$B$13:$Z$250,E$8,0)</f>
        <v>3387</v>
      </c>
      <c r="F183" s="214">
        <f>VLOOKUP($B183,'[1]Sắp xếp ĐVHC tỉnh'!$B$13:$Z$250,F$8,0)</f>
        <v>3387</v>
      </c>
      <c r="G183" s="215">
        <f t="shared" si="2"/>
        <v>1</v>
      </c>
      <c r="H183" s="214">
        <f>VLOOKUP($B183,'[1]Sắp xếp ĐVHC tỉnh'!$B$13:$Z$250,H$8,0)</f>
        <v>3387</v>
      </c>
      <c r="I183" s="209">
        <f t="shared" si="26"/>
        <v>0.99705622608183686</v>
      </c>
      <c r="J183" s="216">
        <f>VLOOKUP($B183,'[1]Sắp xếp ĐVHC tỉnh'!$B$13:$Z$250,J$8,0)</f>
        <v>3380</v>
      </c>
      <c r="K183" s="209">
        <f t="shared" si="27"/>
        <v>0.99793327428402712</v>
      </c>
      <c r="L183" s="216">
        <f>VLOOKUP($B183,'[1]Sắp xếp ĐVHC tỉnh'!$B$13:$Z$250,L$8,0)</f>
        <v>7</v>
      </c>
      <c r="M183" s="209">
        <f t="shared" si="28"/>
        <v>2.0667257159728372E-3</v>
      </c>
      <c r="N183" s="216">
        <f>VLOOKUP($B183,'[1]Sắp xếp ĐVHC tỉnh'!$B$13:$Z$250,N$8,0)</f>
        <v>3370</v>
      </c>
      <c r="O183" s="209">
        <f t="shared" si="29"/>
        <v>0.99205181042095969</v>
      </c>
      <c r="P183" s="216">
        <f>VLOOKUP($B183,'[1]Sắp xếp ĐVHC tỉnh'!$B$13:$Z$250,P$8,0)</f>
        <v>10</v>
      </c>
      <c r="Q183" s="217">
        <f t="shared" si="3"/>
        <v>2.9437739181630853E-3</v>
      </c>
      <c r="R183" s="214">
        <f>VLOOKUP($B183,'[1]Sắp xếp ĐVHC tỉnh'!$B$13:$Z$250,R$8,0)</f>
        <v>0</v>
      </c>
      <c r="S183" s="214">
        <f>VLOOKUP($B183,'[1]Sắp xếp ĐVHC tỉnh'!$B$13:$Z$250,S$8,0)</f>
        <v>0</v>
      </c>
      <c r="T183" s="214">
        <f>VLOOKUP($B183,'[1]Sắp xếp ĐVHC tỉnh'!$B$13:$Z$250,T$8,0)</f>
        <v>0</v>
      </c>
      <c r="U183" s="218">
        <f>VLOOKUP($B183,'[1]Sắp xếp ĐVHC tỉnh'!$B$13:$Z$250,U$8,0)</f>
        <v>0</v>
      </c>
      <c r="V183" s="214">
        <f>VLOOKUP($B183,'[1]Sắp xếp ĐVHC tỉnh'!$B$13:$Z$250,V$8,0)</f>
        <v>0</v>
      </c>
      <c r="W183" s="214">
        <f>VLOOKUP($B183,'[1]Sắp xếp ĐVHC tỉnh'!$B$13:$Z$250,W$8,0)</f>
        <v>0</v>
      </c>
      <c r="X183" s="187" t="str">
        <f t="shared" si="12"/>
        <v/>
      </c>
      <c r="Y183" s="187" t="str">
        <f t="shared" si="6"/>
        <v/>
      </c>
      <c r="Z183" s="187" t="str">
        <f t="shared" si="7"/>
        <v/>
      </c>
      <c r="AA183" s="193"/>
    </row>
    <row r="184" spans="1:27" ht="18.75" customHeight="1">
      <c r="A184" s="219">
        <v>165</v>
      </c>
      <c r="B184" s="229" t="s">
        <v>262</v>
      </c>
      <c r="C184" s="214">
        <v>4999</v>
      </c>
      <c r="D184" s="214" t="e">
        <f>VLOOKUP($B184,'[1]Sắp xếp ĐVHC tỉnh'!$B$13:$Z$250,D$8,0)</f>
        <v>#VALUE!</v>
      </c>
      <c r="E184" s="214">
        <v>4977</v>
      </c>
      <c r="F184" s="214">
        <v>4977</v>
      </c>
      <c r="G184" s="215">
        <f t="shared" si="2"/>
        <v>1</v>
      </c>
      <c r="H184" s="214">
        <f>VLOOKUP($B184,'[1]Sắp xếp ĐVHC tỉnh'!$B$13:$Z$250,H$8,0)</f>
        <v>4977</v>
      </c>
      <c r="I184" s="209">
        <f t="shared" si="26"/>
        <v>0.99559911982396476</v>
      </c>
      <c r="J184" s="216">
        <f>VLOOKUP($B184,'[1]Sắp xếp ĐVHC tỉnh'!$B$13:$Z$250,J$8,0)</f>
        <v>4976</v>
      </c>
      <c r="K184" s="209">
        <f t="shared" si="27"/>
        <v>0.99979907574844284</v>
      </c>
      <c r="L184" s="216">
        <f>VLOOKUP($B184,'[1]Sắp xếp ĐVHC tỉnh'!$B$13:$Z$250,L$8,0)</f>
        <v>1</v>
      </c>
      <c r="M184" s="209">
        <f t="shared" si="28"/>
        <v>2.0092425155716296E-4</v>
      </c>
      <c r="N184" s="216">
        <f>VLOOKUP($B184,'[1]Sắp xếp ĐVHC tỉnh'!$B$13:$Z$250,N$8,0)</f>
        <v>4944</v>
      </c>
      <c r="O184" s="209">
        <f t="shared" si="29"/>
        <v>0.98899779955991196</v>
      </c>
      <c r="P184" s="216">
        <f>VLOOKUP($B184,'[1]Sắp xếp ĐVHC tỉnh'!$B$13:$Z$250,P$8,0)</f>
        <v>32</v>
      </c>
      <c r="Q184" s="217">
        <f t="shared" si="3"/>
        <v>6.4012802560512103E-3</v>
      </c>
      <c r="R184" s="214">
        <f>VLOOKUP($B184,'[1]Sắp xếp ĐVHC tỉnh'!$B$13:$Z$250,R$8,0)</f>
        <v>0</v>
      </c>
      <c r="S184" s="214">
        <f>VLOOKUP($B184,'[1]Sắp xếp ĐVHC tỉnh'!$B$13:$Z$250,S$8,0)</f>
        <v>0</v>
      </c>
      <c r="T184" s="214">
        <f>VLOOKUP($B184,'[1]Sắp xếp ĐVHC tỉnh'!$B$13:$Z$250,T$8,0)</f>
        <v>0</v>
      </c>
      <c r="U184" s="218">
        <f>VLOOKUP($B184,'[1]Sắp xếp ĐVHC tỉnh'!$B$13:$Z$250,U$8,0)</f>
        <v>0</v>
      </c>
      <c r="V184" s="214">
        <f>VLOOKUP($B184,'[1]Sắp xếp ĐVHC tỉnh'!$B$13:$Z$250,V$8,0)</f>
        <v>0</v>
      </c>
      <c r="W184" s="214">
        <f>VLOOKUP($B184,'[1]Sắp xếp ĐVHC tỉnh'!$B$13:$Z$250,W$8,0)</f>
        <v>0</v>
      </c>
      <c r="X184" s="187" t="str">
        <f t="shared" si="12"/>
        <v/>
      </c>
      <c r="Y184" s="187" t="str">
        <f t="shared" si="6"/>
        <v/>
      </c>
      <c r="Z184" s="187" t="str">
        <f t="shared" si="7"/>
        <v/>
      </c>
      <c r="AA184" s="193"/>
    </row>
    <row r="185" spans="1:27" ht="18.75" customHeight="1">
      <c r="A185" s="219">
        <v>166</v>
      </c>
      <c r="B185" s="229" t="s">
        <v>263</v>
      </c>
      <c r="C185" s="214">
        <f>VLOOKUP($B185,'[1]Sắp xếp ĐVHC tỉnh'!$B$13:$Z$250,C$8,0)</f>
        <v>4445</v>
      </c>
      <c r="D185" s="214" t="e">
        <f>VLOOKUP($B185,'[1]Sắp xếp ĐVHC tỉnh'!$B$13:$Z$250,D$8,0)</f>
        <v>#VALUE!</v>
      </c>
      <c r="E185" s="214">
        <f>VLOOKUP($B185,'[1]Sắp xếp ĐVHC tỉnh'!$B$13:$Z$250,E$8,0)</f>
        <v>4445</v>
      </c>
      <c r="F185" s="214">
        <f>VLOOKUP($B185,'[1]Sắp xếp ĐVHC tỉnh'!$B$13:$Z$250,F$8,0)</f>
        <v>4435</v>
      </c>
      <c r="G185" s="215">
        <f t="shared" si="2"/>
        <v>0.9977502812148481</v>
      </c>
      <c r="H185" s="214">
        <f>VLOOKUP($B185,'[1]Sắp xếp ĐVHC tỉnh'!$B$13:$Z$250,H$8,0)</f>
        <v>4435</v>
      </c>
      <c r="I185" s="209">
        <f t="shared" si="26"/>
        <v>0.9977502812148481</v>
      </c>
      <c r="J185" s="216">
        <f>VLOOKUP($B185,'[1]Sắp xếp ĐVHC tỉnh'!$B$13:$Z$250,J$8,0)</f>
        <v>4435</v>
      </c>
      <c r="K185" s="209">
        <f t="shared" si="27"/>
        <v>1</v>
      </c>
      <c r="L185" s="216">
        <f>VLOOKUP($B185,'[1]Sắp xếp ĐVHC tỉnh'!$B$13:$Z$250,L$8,0)</f>
        <v>0</v>
      </c>
      <c r="M185" s="209">
        <f t="shared" si="28"/>
        <v>0</v>
      </c>
      <c r="N185" s="216">
        <f>VLOOKUP($B185,'[1]Sắp xếp ĐVHC tỉnh'!$B$13:$Z$250,N$8,0)</f>
        <v>4399</v>
      </c>
      <c r="O185" s="209">
        <f t="shared" si="29"/>
        <v>0.98965129358830151</v>
      </c>
      <c r="P185" s="216">
        <f>VLOOKUP($B185,'[1]Sắp xếp ĐVHC tỉnh'!$B$13:$Z$250,P$8,0)</f>
        <v>36</v>
      </c>
      <c r="Q185" s="217">
        <f t="shared" si="3"/>
        <v>8.0989876265466811E-3</v>
      </c>
      <c r="R185" s="214">
        <f>VLOOKUP($B185,'[1]Sắp xếp ĐVHC tỉnh'!$B$13:$Z$250,R$8,0)</f>
        <v>10</v>
      </c>
      <c r="S185" s="214">
        <f>VLOOKUP($B185,'[1]Sắp xếp ĐVHC tỉnh'!$B$13:$Z$250,S$8,0)</f>
        <v>0</v>
      </c>
      <c r="T185" s="214">
        <f>VLOOKUP($B185,'[1]Sắp xếp ĐVHC tỉnh'!$B$13:$Z$250,T$8,0)</f>
        <v>0</v>
      </c>
      <c r="U185" s="218">
        <f>VLOOKUP($B185,'[1]Sắp xếp ĐVHC tỉnh'!$B$13:$Z$250,U$8,0)</f>
        <v>0</v>
      </c>
      <c r="V185" s="214">
        <f>VLOOKUP($B185,'[1]Sắp xếp ĐVHC tỉnh'!$B$13:$Z$250,V$8,0)</f>
        <v>0</v>
      </c>
      <c r="W185" s="214">
        <f>VLOOKUP($B185,'[1]Sắp xếp ĐVHC tỉnh'!$B$13:$Z$250,W$8,0)</f>
        <v>0</v>
      </c>
      <c r="X185" s="187" t="str">
        <f t="shared" si="12"/>
        <v/>
      </c>
      <c r="Y185" s="187" t="str">
        <f t="shared" si="6"/>
        <v/>
      </c>
      <c r="Z185" s="187" t="str">
        <f t="shared" si="7"/>
        <v/>
      </c>
      <c r="AA185" s="193"/>
    </row>
    <row r="186" spans="1:27" ht="18.75" customHeight="1">
      <c r="A186" s="219">
        <v>167</v>
      </c>
      <c r="B186" s="229" t="s">
        <v>264</v>
      </c>
      <c r="C186" s="214">
        <f>VLOOKUP($B186,'[1]Sắp xếp ĐVHC tỉnh'!$B$13:$Z$250,C$8,0)</f>
        <v>2900</v>
      </c>
      <c r="D186" s="214" t="e">
        <f>VLOOKUP($B186,'[1]Sắp xếp ĐVHC tỉnh'!$B$13:$Z$250,D$8,0)</f>
        <v>#VALUE!</v>
      </c>
      <c r="E186" s="214">
        <f>VLOOKUP($B186,'[1]Sắp xếp ĐVHC tỉnh'!$B$13:$Z$250,E$8,0)</f>
        <v>2895</v>
      </c>
      <c r="F186" s="214">
        <f>VLOOKUP($B186,'[1]Sắp xếp ĐVHC tỉnh'!$B$13:$Z$250,F$8,0)</f>
        <v>2895</v>
      </c>
      <c r="G186" s="215">
        <f t="shared" si="2"/>
        <v>1</v>
      </c>
      <c r="H186" s="214">
        <f>VLOOKUP($B186,'[1]Sắp xếp ĐVHC tỉnh'!$B$13:$Z$250,H$8,0)</f>
        <v>2895</v>
      </c>
      <c r="I186" s="209">
        <f t="shared" si="26"/>
        <v>0.99827586206896557</v>
      </c>
      <c r="J186" s="216">
        <f>VLOOKUP($B186,'[1]Sắp xếp ĐVHC tỉnh'!$B$13:$Z$250,J$8,0)</f>
        <v>2887</v>
      </c>
      <c r="K186" s="209">
        <f t="shared" si="27"/>
        <v>0.99723661485319515</v>
      </c>
      <c r="L186" s="216">
        <f>VLOOKUP($B186,'[1]Sắp xếp ĐVHC tỉnh'!$B$13:$Z$250,L$8,0)</f>
        <v>8</v>
      </c>
      <c r="M186" s="209">
        <f t="shared" si="28"/>
        <v>2.7633851468048358E-3</v>
      </c>
      <c r="N186" s="216">
        <f>VLOOKUP($B186,'[1]Sắp xếp ĐVHC tỉnh'!$B$13:$Z$250,N$8,0)</f>
        <v>2853</v>
      </c>
      <c r="O186" s="209">
        <f t="shared" si="29"/>
        <v>0.98379310344827586</v>
      </c>
      <c r="P186" s="216">
        <f>VLOOKUP($B186,'[1]Sắp xếp ĐVHC tỉnh'!$B$13:$Z$250,P$8,0)</f>
        <v>34</v>
      </c>
      <c r="Q186" s="217">
        <f t="shared" si="3"/>
        <v>1.1724137931034483E-2</v>
      </c>
      <c r="R186" s="214">
        <f>VLOOKUP($B186,'[1]Sắp xếp ĐVHC tỉnh'!$B$13:$Z$250,R$8,0)</f>
        <v>13</v>
      </c>
      <c r="S186" s="214">
        <f>VLOOKUP($B186,'[1]Sắp xếp ĐVHC tỉnh'!$B$13:$Z$250,S$8,0)</f>
        <v>0</v>
      </c>
      <c r="T186" s="214">
        <f>VLOOKUP($B186,'[1]Sắp xếp ĐVHC tỉnh'!$B$13:$Z$250,T$8,0)</f>
        <v>0</v>
      </c>
      <c r="U186" s="218">
        <f>VLOOKUP($B186,'[1]Sắp xếp ĐVHC tỉnh'!$B$13:$Z$250,U$8,0)</f>
        <v>0</v>
      </c>
      <c r="V186" s="214">
        <f>VLOOKUP($B186,'[1]Sắp xếp ĐVHC tỉnh'!$B$13:$Z$250,V$8,0)</f>
        <v>0</v>
      </c>
      <c r="W186" s="214">
        <f>VLOOKUP($B186,'[1]Sắp xếp ĐVHC tỉnh'!$B$13:$Z$250,W$8,0)</f>
        <v>0</v>
      </c>
      <c r="X186" s="187" t="str">
        <f t="shared" si="12"/>
        <v/>
      </c>
      <c r="Y186" s="187" t="str">
        <f t="shared" si="6"/>
        <v/>
      </c>
      <c r="Z186" s="187" t="str">
        <f t="shared" si="7"/>
        <v/>
      </c>
      <c r="AA186" s="193"/>
    </row>
    <row r="187" spans="1:27" ht="18.75" customHeight="1">
      <c r="A187" s="219">
        <v>168</v>
      </c>
      <c r="B187" s="229" t="s">
        <v>266</v>
      </c>
      <c r="C187" s="214">
        <f>VLOOKUP($B187,'[1]Sắp xếp ĐVHC tỉnh'!$B$13:$Z$250,C$8,0)</f>
        <v>1480</v>
      </c>
      <c r="D187" s="214" t="e">
        <f>VLOOKUP($B187,'[1]Sắp xếp ĐVHC tỉnh'!$B$13:$Z$250,D$8,0)</f>
        <v>#VALUE!</v>
      </c>
      <c r="E187" s="214">
        <f>VLOOKUP($B187,'[1]Sắp xếp ĐVHC tỉnh'!$B$13:$Z$250,E$8,0)</f>
        <v>1480</v>
      </c>
      <c r="F187" s="214">
        <f>VLOOKUP($B187,'[1]Sắp xếp ĐVHC tỉnh'!$B$13:$Z$250,F$8,0)</f>
        <v>1480</v>
      </c>
      <c r="G187" s="215">
        <f t="shared" si="2"/>
        <v>1</v>
      </c>
      <c r="H187" s="214">
        <f>VLOOKUP($B187,'[1]Sắp xếp ĐVHC tỉnh'!$B$13:$Z$250,H$8,0)</f>
        <v>1480</v>
      </c>
      <c r="I187" s="209">
        <f t="shared" si="26"/>
        <v>1</v>
      </c>
      <c r="J187" s="216">
        <f>VLOOKUP($B187,'[1]Sắp xếp ĐVHC tỉnh'!$B$13:$Z$250,J$8,0)</f>
        <v>1480</v>
      </c>
      <c r="K187" s="209">
        <f t="shared" si="27"/>
        <v>1</v>
      </c>
      <c r="L187" s="216">
        <f>VLOOKUP($B187,'[1]Sắp xếp ĐVHC tỉnh'!$B$13:$Z$250,L$8,0)</f>
        <v>0</v>
      </c>
      <c r="M187" s="209">
        <f t="shared" si="28"/>
        <v>0</v>
      </c>
      <c r="N187" s="216">
        <f>VLOOKUP($B187,'[1]Sắp xếp ĐVHC tỉnh'!$B$13:$Z$250,N$8,0)</f>
        <v>1472</v>
      </c>
      <c r="O187" s="209">
        <f t="shared" si="29"/>
        <v>0.99459459459459465</v>
      </c>
      <c r="P187" s="216">
        <f>VLOOKUP($B187,'[1]Sắp xếp ĐVHC tỉnh'!$B$13:$Z$250,P$8,0)</f>
        <v>8</v>
      </c>
      <c r="Q187" s="217">
        <f t="shared" si="3"/>
        <v>5.4054054054054057E-3</v>
      </c>
      <c r="R187" s="214">
        <f>VLOOKUP($B187,'[1]Sắp xếp ĐVHC tỉnh'!$B$13:$Z$250,R$8,0)</f>
        <v>0</v>
      </c>
      <c r="S187" s="214">
        <f>VLOOKUP($B187,'[1]Sắp xếp ĐVHC tỉnh'!$B$13:$Z$250,S$8,0)</f>
        <v>0</v>
      </c>
      <c r="T187" s="214">
        <f>VLOOKUP($B187,'[1]Sắp xếp ĐVHC tỉnh'!$B$13:$Z$250,T$8,0)</f>
        <v>0</v>
      </c>
      <c r="U187" s="218">
        <f>VLOOKUP($B187,'[1]Sắp xếp ĐVHC tỉnh'!$B$13:$Z$250,U$8,0)</f>
        <v>0</v>
      </c>
      <c r="V187" s="214">
        <f>VLOOKUP($B187,'[1]Sắp xếp ĐVHC tỉnh'!$B$13:$Z$250,V$8,0)</f>
        <v>0</v>
      </c>
      <c r="W187" s="214">
        <f>VLOOKUP($B187,'[1]Sắp xếp ĐVHC tỉnh'!$B$13:$Z$250,W$8,0)</f>
        <v>0</v>
      </c>
      <c r="X187" s="187" t="str">
        <f t="shared" si="12"/>
        <v/>
      </c>
      <c r="Y187" s="187" t="str">
        <f t="shared" si="6"/>
        <v/>
      </c>
      <c r="Z187" s="187" t="str">
        <f t="shared" si="7"/>
        <v/>
      </c>
      <c r="AA187" s="193"/>
    </row>
    <row r="188" spans="1:27" ht="18.75" customHeight="1">
      <c r="A188" s="219">
        <v>169</v>
      </c>
      <c r="B188" s="229" t="s">
        <v>267</v>
      </c>
      <c r="C188" s="214">
        <f>VLOOKUP($B188,'[1]Sắp xếp ĐVHC tỉnh'!$B$13:$Z$250,C$8,0)</f>
        <v>2829</v>
      </c>
      <c r="D188" s="214" t="e">
        <f>VLOOKUP($B188,'[1]Sắp xếp ĐVHC tỉnh'!$B$13:$Z$250,D$8,0)</f>
        <v>#VALUE!</v>
      </c>
      <c r="E188" s="214">
        <f>VLOOKUP($B188,'[1]Sắp xếp ĐVHC tỉnh'!$B$13:$Z$250,E$8,0)</f>
        <v>2829</v>
      </c>
      <c r="F188" s="214">
        <f>VLOOKUP($B188,'[1]Sắp xếp ĐVHC tỉnh'!$B$13:$Z$250,F$8,0)</f>
        <v>2829</v>
      </c>
      <c r="G188" s="215">
        <f t="shared" si="2"/>
        <v>1</v>
      </c>
      <c r="H188" s="214">
        <f>VLOOKUP($B188,'[1]Sắp xếp ĐVHC tỉnh'!$B$13:$Z$250,H$8,0)</f>
        <v>2829</v>
      </c>
      <c r="I188" s="209">
        <f t="shared" si="26"/>
        <v>1</v>
      </c>
      <c r="J188" s="216">
        <f>VLOOKUP($B188,'[1]Sắp xếp ĐVHC tỉnh'!$B$13:$Z$250,J$8,0)</f>
        <v>2817</v>
      </c>
      <c r="K188" s="209">
        <f t="shared" si="27"/>
        <v>0.99575821845174972</v>
      </c>
      <c r="L188" s="216">
        <f>VLOOKUP($B188,'[1]Sắp xếp ĐVHC tỉnh'!$B$13:$Z$250,L$8,0)</f>
        <v>12</v>
      </c>
      <c r="M188" s="209">
        <f t="shared" si="28"/>
        <v>4.2417815482502655E-3</v>
      </c>
      <c r="N188" s="216">
        <f>VLOOKUP($B188,'[1]Sắp xếp ĐVHC tỉnh'!$B$13:$Z$250,N$8,0)</f>
        <v>2806</v>
      </c>
      <c r="O188" s="209">
        <f t="shared" si="29"/>
        <v>0.99186991869918695</v>
      </c>
      <c r="P188" s="216">
        <f>VLOOKUP($B188,'[1]Sắp xếp ĐVHC tỉnh'!$B$13:$Z$250,P$8,0)</f>
        <v>11</v>
      </c>
      <c r="Q188" s="217">
        <f t="shared" si="3"/>
        <v>3.888299752562743E-3</v>
      </c>
      <c r="R188" s="214">
        <f>VLOOKUP($B188,'[1]Sắp xếp ĐVHC tỉnh'!$B$13:$Z$250,R$8,0)</f>
        <v>38</v>
      </c>
      <c r="S188" s="214">
        <f>VLOOKUP($B188,'[1]Sắp xếp ĐVHC tỉnh'!$B$13:$Z$250,S$8,0)</f>
        <v>0</v>
      </c>
      <c r="T188" s="214">
        <f>VLOOKUP($B188,'[1]Sắp xếp ĐVHC tỉnh'!$B$13:$Z$250,T$8,0)</f>
        <v>0</v>
      </c>
      <c r="U188" s="218">
        <f>VLOOKUP($B188,'[1]Sắp xếp ĐVHC tỉnh'!$B$13:$Z$250,U$8,0)</f>
        <v>0</v>
      </c>
      <c r="V188" s="214">
        <f>VLOOKUP($B188,'[1]Sắp xếp ĐVHC tỉnh'!$B$13:$Z$250,V$8,0)</f>
        <v>0</v>
      </c>
      <c r="W188" s="214">
        <f>VLOOKUP($B188,'[1]Sắp xếp ĐVHC tỉnh'!$B$13:$Z$250,W$8,0)</f>
        <v>0</v>
      </c>
      <c r="X188" s="187" t="str">
        <f t="shared" si="12"/>
        <v/>
      </c>
      <c r="Y188" s="187" t="str">
        <f t="shared" si="6"/>
        <v/>
      </c>
      <c r="Z188" s="187" t="str">
        <f t="shared" si="7"/>
        <v/>
      </c>
      <c r="AA188" s="193"/>
    </row>
    <row r="189" spans="1:27" ht="18.75" customHeight="1">
      <c r="A189" s="219">
        <v>170</v>
      </c>
      <c r="B189" s="229" t="s">
        <v>268</v>
      </c>
      <c r="C189" s="214">
        <f>VLOOKUP($B189,'[1]Sắp xếp ĐVHC tỉnh'!$B$13:$Z$250,C$8,0)</f>
        <v>1778</v>
      </c>
      <c r="D189" s="214" t="e">
        <f>VLOOKUP($B189,'[1]Sắp xếp ĐVHC tỉnh'!$B$13:$Z$250,D$8,0)</f>
        <v>#VALUE!</v>
      </c>
      <c r="E189" s="214">
        <f>VLOOKUP($B189,'[1]Sắp xếp ĐVHC tỉnh'!$B$13:$Z$250,E$8,0)</f>
        <v>1778</v>
      </c>
      <c r="F189" s="214">
        <f>VLOOKUP($B189,'[1]Sắp xếp ĐVHC tỉnh'!$B$13:$Z$250,F$8,0)</f>
        <v>1778</v>
      </c>
      <c r="G189" s="215">
        <f t="shared" si="2"/>
        <v>1</v>
      </c>
      <c r="H189" s="214">
        <f>VLOOKUP($B189,'[1]Sắp xếp ĐVHC tỉnh'!$B$13:$Z$250,H$8,0)</f>
        <v>1764</v>
      </c>
      <c r="I189" s="209">
        <f t="shared" si="26"/>
        <v>0.99212598425196852</v>
      </c>
      <c r="J189" s="216">
        <f>VLOOKUP($B189,'[1]Sắp xếp ĐVHC tỉnh'!$B$13:$Z$250,J$8,0)</f>
        <v>1757</v>
      </c>
      <c r="K189" s="209">
        <f t="shared" si="27"/>
        <v>0.99603174603174605</v>
      </c>
      <c r="L189" s="216">
        <f>VLOOKUP($B189,'[1]Sắp xếp ĐVHC tỉnh'!$B$13:$Z$250,L$8,0)</f>
        <v>21</v>
      </c>
      <c r="M189" s="209">
        <f t="shared" si="28"/>
        <v>1.1904761904761904E-2</v>
      </c>
      <c r="N189" s="216">
        <f>VLOOKUP($B189,'[1]Sắp xếp ĐVHC tỉnh'!$B$13:$Z$250,N$8,0)</f>
        <v>1748</v>
      </c>
      <c r="O189" s="209">
        <f t="shared" si="29"/>
        <v>0.98312710911136103</v>
      </c>
      <c r="P189" s="216">
        <f>VLOOKUP($B189,'[1]Sắp xếp ĐVHC tỉnh'!$B$13:$Z$250,P$8,0)</f>
        <v>9</v>
      </c>
      <c r="Q189" s="217">
        <f t="shared" si="3"/>
        <v>5.0618672665916761E-3</v>
      </c>
      <c r="R189" s="214">
        <f>VLOOKUP($B189,'[1]Sắp xếp ĐVHC tỉnh'!$B$13:$Z$250,R$8,0)</f>
        <v>4</v>
      </c>
      <c r="S189" s="214">
        <f>VLOOKUP($B189,'[1]Sắp xếp ĐVHC tỉnh'!$B$13:$Z$250,S$8,0)</f>
        <v>0</v>
      </c>
      <c r="T189" s="214">
        <f>VLOOKUP($B189,'[1]Sắp xếp ĐVHC tỉnh'!$B$13:$Z$250,T$8,0)</f>
        <v>0</v>
      </c>
      <c r="U189" s="218">
        <f>VLOOKUP($B189,'[1]Sắp xếp ĐVHC tỉnh'!$B$13:$Z$250,U$8,0)</f>
        <v>0</v>
      </c>
      <c r="V189" s="214">
        <f>VLOOKUP($B189,'[1]Sắp xếp ĐVHC tỉnh'!$B$13:$Z$250,V$8,0)</f>
        <v>0</v>
      </c>
      <c r="W189" s="214">
        <f>VLOOKUP($B189,'[1]Sắp xếp ĐVHC tỉnh'!$B$13:$Z$250,W$8,0)</f>
        <v>0</v>
      </c>
      <c r="X189" s="187" t="str">
        <f t="shared" si="12"/>
        <v/>
      </c>
      <c r="Y189" s="187" t="str">
        <f t="shared" si="6"/>
        <v/>
      </c>
      <c r="Z189" s="187" t="str">
        <f t="shared" si="7"/>
        <v/>
      </c>
      <c r="AA189" s="193"/>
    </row>
    <row r="190" spans="1:27" ht="18.75" customHeight="1">
      <c r="A190" s="219">
        <v>171</v>
      </c>
      <c r="B190" s="229" t="s">
        <v>269</v>
      </c>
      <c r="C190" s="214">
        <f>VLOOKUP($B190,'[1]Sắp xếp ĐVHC tỉnh'!$B$13:$Z$250,C$8,0)</f>
        <v>3331</v>
      </c>
      <c r="D190" s="214" t="e">
        <f>VLOOKUP($B190,'[1]Sắp xếp ĐVHC tỉnh'!$B$13:$Z$250,D$8,0)</f>
        <v>#VALUE!</v>
      </c>
      <c r="E190" s="214">
        <f>VLOOKUP($B190,'[1]Sắp xếp ĐVHC tỉnh'!$B$13:$Z$250,E$8,0)</f>
        <v>3308</v>
      </c>
      <c r="F190" s="214">
        <f>VLOOKUP($B190,'[1]Sắp xếp ĐVHC tỉnh'!$B$13:$Z$250,F$8,0)</f>
        <v>3301</v>
      </c>
      <c r="G190" s="215">
        <f t="shared" si="2"/>
        <v>0.99788391777509067</v>
      </c>
      <c r="H190" s="214">
        <f>VLOOKUP($B190,'[1]Sắp xếp ĐVHC tỉnh'!$B$13:$Z$250,H$8,0)</f>
        <v>3301</v>
      </c>
      <c r="I190" s="209">
        <f t="shared" si="26"/>
        <v>0.99099369558691086</v>
      </c>
      <c r="J190" s="216">
        <f>VLOOKUP($B190,'[1]Sắp xếp ĐVHC tỉnh'!$B$13:$Z$250,J$8,0)</f>
        <v>3295</v>
      </c>
      <c r="K190" s="209">
        <f t="shared" si="27"/>
        <v>0.99818236897909729</v>
      </c>
      <c r="L190" s="216">
        <f>VLOOKUP($B190,'[1]Sắp xếp ĐVHC tỉnh'!$B$13:$Z$250,L$8,0)</f>
        <v>6</v>
      </c>
      <c r="M190" s="209">
        <f t="shared" si="28"/>
        <v>1.8176310209027568E-3</v>
      </c>
      <c r="N190" s="216">
        <f>VLOOKUP($B190,'[1]Sắp xếp ĐVHC tỉnh'!$B$13:$Z$250,N$8,0)</f>
        <v>3231</v>
      </c>
      <c r="O190" s="209">
        <f t="shared" si="29"/>
        <v>0.96997898528970283</v>
      </c>
      <c r="P190" s="216">
        <f>VLOOKUP($B190,'[1]Sắp xếp ĐVHC tỉnh'!$B$13:$Z$250,P$8,0)</f>
        <v>64</v>
      </c>
      <c r="Q190" s="217">
        <f t="shared" si="3"/>
        <v>1.9213449414590213E-2</v>
      </c>
      <c r="R190" s="214">
        <f>VLOOKUP($B190,'[1]Sắp xếp ĐVHC tỉnh'!$B$13:$Z$250,R$8,0)</f>
        <v>0</v>
      </c>
      <c r="S190" s="214">
        <f>VLOOKUP($B190,'[1]Sắp xếp ĐVHC tỉnh'!$B$13:$Z$250,S$8,0)</f>
        <v>0</v>
      </c>
      <c r="T190" s="214">
        <f>VLOOKUP($B190,'[1]Sắp xếp ĐVHC tỉnh'!$B$13:$Z$250,T$8,0)</f>
        <v>0</v>
      </c>
      <c r="U190" s="218">
        <f>VLOOKUP($B190,'[1]Sắp xếp ĐVHC tỉnh'!$B$13:$Z$250,U$8,0)</f>
        <v>0</v>
      </c>
      <c r="V190" s="214">
        <f>VLOOKUP($B190,'[1]Sắp xếp ĐVHC tỉnh'!$B$13:$Z$250,V$8,0)</f>
        <v>0</v>
      </c>
      <c r="W190" s="214">
        <f>VLOOKUP($B190,'[1]Sắp xếp ĐVHC tỉnh'!$B$13:$Z$250,W$8,0)</f>
        <v>0</v>
      </c>
      <c r="X190" s="187" t="str">
        <f t="shared" si="12"/>
        <v/>
      </c>
      <c r="Y190" s="187" t="str">
        <f t="shared" si="6"/>
        <v/>
      </c>
      <c r="Z190" s="187" t="str">
        <f t="shared" si="7"/>
        <v/>
      </c>
      <c r="AA190" s="193"/>
    </row>
    <row r="191" spans="1:27" ht="18.75" customHeight="1">
      <c r="A191" s="219">
        <v>172</v>
      </c>
      <c r="B191" s="245" t="s">
        <v>270</v>
      </c>
      <c r="C191" s="214">
        <f>VLOOKUP($B191,'[1]Sắp xếp ĐVHC tỉnh'!$B$13:$Z$250,C$8,0)</f>
        <v>2213</v>
      </c>
      <c r="D191" s="214" t="e">
        <f>VLOOKUP($B191,'[1]Sắp xếp ĐVHC tỉnh'!$B$13:$Z$250,D$8,0)</f>
        <v>#VALUE!</v>
      </c>
      <c r="E191" s="214">
        <f>VLOOKUP($B191,'[1]Sắp xếp ĐVHC tỉnh'!$B$13:$Z$250,E$8,0)</f>
        <v>2206</v>
      </c>
      <c r="F191" s="214">
        <f>VLOOKUP($B191,'[1]Sắp xếp ĐVHC tỉnh'!$B$13:$Z$250,F$8,0)</f>
        <v>2206</v>
      </c>
      <c r="G191" s="215">
        <f t="shared" si="2"/>
        <v>1</v>
      </c>
      <c r="H191" s="214">
        <f>VLOOKUP($B191,'[1]Sắp xếp ĐVHC tỉnh'!$B$13:$Z$250,H$8,0)</f>
        <v>2206</v>
      </c>
      <c r="I191" s="209">
        <f t="shared" si="26"/>
        <v>0.99683687302304569</v>
      </c>
      <c r="J191" s="216">
        <f>VLOOKUP($B191,'[1]Sắp xếp ĐVHC tỉnh'!$B$13:$Z$250,J$8,0)</f>
        <v>2206</v>
      </c>
      <c r="K191" s="209">
        <f t="shared" si="27"/>
        <v>1</v>
      </c>
      <c r="L191" s="216">
        <f>VLOOKUP($B191,'[1]Sắp xếp ĐVHC tỉnh'!$B$13:$Z$250,L$8,0)</f>
        <v>0</v>
      </c>
      <c r="M191" s="209">
        <f t="shared" si="28"/>
        <v>0</v>
      </c>
      <c r="N191" s="216">
        <f>VLOOKUP($B191,'[1]Sắp xếp ĐVHC tỉnh'!$B$13:$Z$250,N$8,0)</f>
        <v>2201</v>
      </c>
      <c r="O191" s="209">
        <f t="shared" si="29"/>
        <v>0.99457749661093542</v>
      </c>
      <c r="P191" s="216">
        <f>VLOOKUP($B191,'[1]Sắp xếp ĐVHC tỉnh'!$B$13:$Z$250,P$8,0)</f>
        <v>5</v>
      </c>
      <c r="Q191" s="217">
        <f t="shared" si="3"/>
        <v>2.2593764121102574E-3</v>
      </c>
      <c r="R191" s="214">
        <f>VLOOKUP($B191,'[1]Sắp xếp ĐVHC tỉnh'!$B$13:$Z$250,R$8,0)</f>
        <v>0</v>
      </c>
      <c r="S191" s="214">
        <f>VLOOKUP($B191,'[1]Sắp xếp ĐVHC tỉnh'!$B$13:$Z$250,S$8,0)</f>
        <v>0</v>
      </c>
      <c r="T191" s="214">
        <f>VLOOKUP($B191,'[1]Sắp xếp ĐVHC tỉnh'!$B$13:$Z$250,T$8,0)</f>
        <v>0</v>
      </c>
      <c r="U191" s="218">
        <f>VLOOKUP($B191,'[1]Sắp xếp ĐVHC tỉnh'!$B$13:$Z$250,U$8,0)</f>
        <v>0</v>
      </c>
      <c r="V191" s="214">
        <f>VLOOKUP($B191,'[1]Sắp xếp ĐVHC tỉnh'!$B$13:$Z$250,V$8,0)</f>
        <v>0</v>
      </c>
      <c r="W191" s="214">
        <f>VLOOKUP($B191,'[1]Sắp xếp ĐVHC tỉnh'!$B$13:$Z$250,W$8,0)</f>
        <v>0</v>
      </c>
      <c r="X191" s="187" t="str">
        <f t="shared" si="12"/>
        <v/>
      </c>
      <c r="Y191" s="187" t="str">
        <f t="shared" si="6"/>
        <v/>
      </c>
      <c r="Z191" s="187" t="str">
        <f t="shared" si="7"/>
        <v/>
      </c>
      <c r="AA191" s="193"/>
    </row>
    <row r="192" spans="1:27" ht="18.75" customHeight="1">
      <c r="A192" s="219">
        <v>173</v>
      </c>
      <c r="B192" s="229" t="s">
        <v>272</v>
      </c>
      <c r="C192" s="214">
        <f>VLOOKUP($B192,'[1]Sắp xếp ĐVHC tỉnh'!$B$13:$Z$250,C$8,0)</f>
        <v>2296</v>
      </c>
      <c r="D192" s="214" t="e">
        <f>VLOOKUP($B192,'[1]Sắp xếp ĐVHC tỉnh'!$B$13:$Z$250,D$8,0)</f>
        <v>#VALUE!</v>
      </c>
      <c r="E192" s="214">
        <f>VLOOKUP($B192,'[1]Sắp xếp ĐVHC tỉnh'!$B$13:$Z$250,E$8,0)</f>
        <v>2296</v>
      </c>
      <c r="F192" s="214">
        <f>VLOOKUP($B192,'[1]Sắp xếp ĐVHC tỉnh'!$B$13:$Z$250,F$8,0)</f>
        <v>2271</v>
      </c>
      <c r="G192" s="215">
        <f t="shared" si="2"/>
        <v>0.98911149825783973</v>
      </c>
      <c r="H192" s="214">
        <f>VLOOKUP($B192,'[1]Sắp xếp ĐVHC tỉnh'!$B$13:$Z$250,H$8,0)</f>
        <v>2271</v>
      </c>
      <c r="I192" s="209">
        <f t="shared" si="26"/>
        <v>0.98911149825783973</v>
      </c>
      <c r="J192" s="216">
        <f>VLOOKUP($B192,'[1]Sắp xếp ĐVHC tỉnh'!$B$13:$Z$250,J$8,0)</f>
        <v>2266</v>
      </c>
      <c r="K192" s="209">
        <f t="shared" si="27"/>
        <v>0.99779832672831348</v>
      </c>
      <c r="L192" s="216">
        <f>VLOOKUP($B192,'[1]Sắp xếp ĐVHC tỉnh'!$B$13:$Z$250,L$8,0)</f>
        <v>5</v>
      </c>
      <c r="M192" s="209">
        <f t="shared" si="28"/>
        <v>2.2016732716864818E-3</v>
      </c>
      <c r="N192" s="216">
        <f>VLOOKUP($B192,'[1]Sắp xếp ĐVHC tỉnh'!$B$13:$Z$250,N$8,0)</f>
        <v>2243</v>
      </c>
      <c r="O192" s="209">
        <f t="shared" si="29"/>
        <v>0.9769163763066202</v>
      </c>
      <c r="P192" s="216">
        <f>VLOOKUP($B192,'[1]Sắp xếp ĐVHC tỉnh'!$B$13:$Z$250,P$8,0)</f>
        <v>23</v>
      </c>
      <c r="Q192" s="217">
        <f t="shared" si="3"/>
        <v>1.0017421602787456E-2</v>
      </c>
      <c r="R192" s="214">
        <f>VLOOKUP($B192,'[1]Sắp xếp ĐVHC tỉnh'!$B$13:$Z$250,R$8,0)</f>
        <v>1</v>
      </c>
      <c r="S192" s="214">
        <f>VLOOKUP($B192,'[1]Sắp xếp ĐVHC tỉnh'!$B$13:$Z$250,S$8,0)</f>
        <v>0</v>
      </c>
      <c r="T192" s="214">
        <f>VLOOKUP($B192,'[1]Sắp xếp ĐVHC tỉnh'!$B$13:$Z$250,T$8,0)</f>
        <v>0</v>
      </c>
      <c r="U192" s="218">
        <f>VLOOKUP($B192,'[1]Sắp xếp ĐVHC tỉnh'!$B$13:$Z$250,U$8,0)</f>
        <v>0</v>
      </c>
      <c r="V192" s="214">
        <f>VLOOKUP($B192,'[1]Sắp xếp ĐVHC tỉnh'!$B$13:$Z$250,V$8,0)</f>
        <v>0</v>
      </c>
      <c r="W192" s="214">
        <f>VLOOKUP($B192,'[1]Sắp xếp ĐVHC tỉnh'!$B$13:$Z$250,W$8,0)</f>
        <v>0</v>
      </c>
      <c r="X192" s="187" t="str">
        <f t="shared" si="12"/>
        <v/>
      </c>
      <c r="Y192" s="187" t="str">
        <f t="shared" si="6"/>
        <v/>
      </c>
      <c r="Z192" s="187" t="str">
        <f t="shared" si="7"/>
        <v/>
      </c>
      <c r="AA192" s="193"/>
    </row>
    <row r="193" spans="1:27" ht="18.75" customHeight="1">
      <c r="A193" s="219">
        <v>174</v>
      </c>
      <c r="B193" s="229" t="s">
        <v>273</v>
      </c>
      <c r="C193" s="214">
        <f>VLOOKUP($B193,'[1]Sắp xếp ĐVHC tỉnh'!$B$13:$Z$250,C$8,0)</f>
        <v>1560</v>
      </c>
      <c r="D193" s="214" t="e">
        <f>VLOOKUP($B193,'[1]Sắp xếp ĐVHC tỉnh'!$B$13:$Z$250,D$8,0)</f>
        <v>#VALUE!</v>
      </c>
      <c r="E193" s="214">
        <f>VLOOKUP($B193,'[1]Sắp xếp ĐVHC tỉnh'!$B$13:$Z$250,E$8,0)</f>
        <v>1557</v>
      </c>
      <c r="F193" s="214">
        <f>VLOOKUP($B193,'[1]Sắp xếp ĐVHC tỉnh'!$B$13:$Z$250,F$8,0)</f>
        <v>1557</v>
      </c>
      <c r="G193" s="215">
        <f t="shared" si="2"/>
        <v>1</v>
      </c>
      <c r="H193" s="214">
        <f>VLOOKUP($B193,'[1]Sắp xếp ĐVHC tỉnh'!$B$13:$Z$250,H$8,0)</f>
        <v>1557</v>
      </c>
      <c r="I193" s="209">
        <f t="shared" si="26"/>
        <v>0.99807692307692308</v>
      </c>
      <c r="J193" s="216">
        <f>VLOOKUP($B193,'[1]Sắp xếp ĐVHC tỉnh'!$B$13:$Z$250,J$8,0)</f>
        <v>1556</v>
      </c>
      <c r="K193" s="209">
        <f t="shared" si="27"/>
        <v>0.99935773924213234</v>
      </c>
      <c r="L193" s="216">
        <f>VLOOKUP($B193,'[1]Sắp xếp ĐVHC tỉnh'!$B$13:$Z$250,L$8,0)</f>
        <v>1</v>
      </c>
      <c r="M193" s="209">
        <f t="shared" si="28"/>
        <v>6.4226075786769424E-4</v>
      </c>
      <c r="N193" s="216">
        <f>VLOOKUP($B193,'[1]Sắp xếp ĐVHC tỉnh'!$B$13:$Z$250,N$8,0)</f>
        <v>1541</v>
      </c>
      <c r="O193" s="209">
        <f t="shared" si="29"/>
        <v>0.98782051282051286</v>
      </c>
      <c r="P193" s="216">
        <f>VLOOKUP($B193,'[1]Sắp xếp ĐVHC tỉnh'!$B$13:$Z$250,P$8,0)</f>
        <v>15</v>
      </c>
      <c r="Q193" s="217">
        <f t="shared" si="3"/>
        <v>9.6153846153846159E-3</v>
      </c>
      <c r="R193" s="214">
        <f>VLOOKUP($B193,'[1]Sắp xếp ĐVHC tỉnh'!$B$13:$Z$250,R$8,0)</f>
        <v>7</v>
      </c>
      <c r="S193" s="214">
        <f>VLOOKUP($B193,'[1]Sắp xếp ĐVHC tỉnh'!$B$13:$Z$250,S$8,0)</f>
        <v>0</v>
      </c>
      <c r="T193" s="214">
        <f>VLOOKUP($B193,'[1]Sắp xếp ĐVHC tỉnh'!$B$13:$Z$250,T$8,0)</f>
        <v>0</v>
      </c>
      <c r="U193" s="218">
        <f>VLOOKUP($B193,'[1]Sắp xếp ĐVHC tỉnh'!$B$13:$Z$250,U$8,0)</f>
        <v>0</v>
      </c>
      <c r="V193" s="214">
        <f>VLOOKUP($B193,'[1]Sắp xếp ĐVHC tỉnh'!$B$13:$Z$250,V$8,0)</f>
        <v>0</v>
      </c>
      <c r="W193" s="214">
        <f>VLOOKUP($B193,'[1]Sắp xếp ĐVHC tỉnh'!$B$13:$Z$250,W$8,0)</f>
        <v>0</v>
      </c>
      <c r="X193" s="187" t="str">
        <f t="shared" si="12"/>
        <v/>
      </c>
      <c r="Y193" s="187" t="str">
        <f t="shared" si="6"/>
        <v/>
      </c>
      <c r="Z193" s="187" t="str">
        <f t="shared" si="7"/>
        <v/>
      </c>
      <c r="AA193" s="193"/>
    </row>
    <row r="194" spans="1:27" ht="18.75" customHeight="1">
      <c r="A194" s="219">
        <v>175</v>
      </c>
      <c r="B194" s="229" t="s">
        <v>274</v>
      </c>
      <c r="C194" s="214">
        <f>VLOOKUP($B194,'[1]Sắp xếp ĐVHC tỉnh'!$B$13:$Z$250,C$8,0)</f>
        <v>2013</v>
      </c>
      <c r="D194" s="214" t="e">
        <f>VLOOKUP($B194,'[1]Sắp xếp ĐVHC tỉnh'!$B$13:$Z$250,D$8,0)</f>
        <v>#VALUE!</v>
      </c>
      <c r="E194" s="214">
        <f>VLOOKUP($B194,'[1]Sắp xếp ĐVHC tỉnh'!$B$13:$Z$250,E$8,0)</f>
        <v>1975</v>
      </c>
      <c r="F194" s="214">
        <f>VLOOKUP($B194,'[1]Sắp xếp ĐVHC tỉnh'!$B$13:$Z$250,F$8,0)</f>
        <v>1974</v>
      </c>
      <c r="G194" s="215">
        <f t="shared" si="2"/>
        <v>0.99949367088607599</v>
      </c>
      <c r="H194" s="214">
        <f>VLOOKUP($B194,'[1]Sắp xếp ĐVHC tỉnh'!$B$13:$Z$250,H$8,0)</f>
        <v>1975</v>
      </c>
      <c r="I194" s="209">
        <f t="shared" si="26"/>
        <v>0.98112270243417787</v>
      </c>
      <c r="J194" s="216">
        <f>VLOOKUP($B194,'[1]Sắp xếp ĐVHC tỉnh'!$B$13:$Z$250,J$8,0)</f>
        <v>1950</v>
      </c>
      <c r="K194" s="209">
        <f t="shared" si="27"/>
        <v>0.98734177215189878</v>
      </c>
      <c r="L194" s="216">
        <f>VLOOKUP($B194,'[1]Sắp xếp ĐVHC tỉnh'!$B$13:$Z$250,L$8,0)</f>
        <v>24</v>
      </c>
      <c r="M194" s="209">
        <f t="shared" si="28"/>
        <v>1.2151898734177215E-2</v>
      </c>
      <c r="N194" s="216">
        <f>VLOOKUP($B194,'[1]Sắp xếp ĐVHC tỉnh'!$B$13:$Z$250,N$8,0)</f>
        <v>1898</v>
      </c>
      <c r="O194" s="209">
        <f t="shared" si="29"/>
        <v>0.94287133631395925</v>
      </c>
      <c r="P194" s="216">
        <f>VLOOKUP($B194,'[1]Sắp xếp ĐVHC tỉnh'!$B$13:$Z$250,P$8,0)</f>
        <v>52</v>
      </c>
      <c r="Q194" s="217">
        <f t="shared" si="3"/>
        <v>2.5832091405861898E-2</v>
      </c>
      <c r="R194" s="214">
        <f>VLOOKUP($B194,'[1]Sắp xếp ĐVHC tỉnh'!$B$13:$Z$250,R$8,0)</f>
        <v>0</v>
      </c>
      <c r="S194" s="214">
        <f>VLOOKUP($B194,'[1]Sắp xếp ĐVHC tỉnh'!$B$13:$Z$250,S$8,0)</f>
        <v>0</v>
      </c>
      <c r="T194" s="214">
        <f>VLOOKUP($B194,'[1]Sắp xếp ĐVHC tỉnh'!$B$13:$Z$250,T$8,0)</f>
        <v>0</v>
      </c>
      <c r="U194" s="218">
        <f>VLOOKUP($B194,'[1]Sắp xếp ĐVHC tỉnh'!$B$13:$Z$250,U$8,0)</f>
        <v>0</v>
      </c>
      <c r="V194" s="214">
        <f>VLOOKUP($B194,'[1]Sắp xếp ĐVHC tỉnh'!$B$13:$Z$250,V$8,0)</f>
        <v>0</v>
      </c>
      <c r="W194" s="214">
        <f>VLOOKUP($B194,'[1]Sắp xếp ĐVHC tỉnh'!$B$13:$Z$250,W$8,0)</f>
        <v>0</v>
      </c>
      <c r="X194" s="187" t="str">
        <f t="shared" si="12"/>
        <v/>
      </c>
      <c r="Y194" s="187" t="str">
        <f t="shared" si="6"/>
        <v/>
      </c>
      <c r="Z194" s="187" t="str">
        <f t="shared" si="7"/>
        <v/>
      </c>
      <c r="AA194" s="193"/>
    </row>
    <row r="195" spans="1:27" ht="18.75" customHeight="1">
      <c r="A195" s="219">
        <v>176</v>
      </c>
      <c r="B195" s="229" t="s">
        <v>275</v>
      </c>
      <c r="C195" s="214">
        <f>VLOOKUP($B195,'[1]Sắp xếp ĐVHC tỉnh'!$B$13:$Z$250,C$8,0)</f>
        <v>2248</v>
      </c>
      <c r="D195" s="214" t="e">
        <f>VLOOKUP($B195,'[1]Sắp xếp ĐVHC tỉnh'!$B$13:$Z$250,D$8,0)</f>
        <v>#VALUE!</v>
      </c>
      <c r="E195" s="214">
        <f>VLOOKUP($B195,'[1]Sắp xếp ĐVHC tỉnh'!$B$13:$Z$250,E$8,0)</f>
        <v>2248</v>
      </c>
      <c r="F195" s="214">
        <f>VLOOKUP($B195,'[1]Sắp xếp ĐVHC tỉnh'!$B$13:$Z$250,F$8,0)</f>
        <v>2248</v>
      </c>
      <c r="G195" s="215">
        <f t="shared" si="2"/>
        <v>1</v>
      </c>
      <c r="H195" s="214">
        <f>VLOOKUP($B195,'[1]Sắp xếp ĐVHC tỉnh'!$B$13:$Z$250,H$8,0)</f>
        <v>2248</v>
      </c>
      <c r="I195" s="209">
        <f t="shared" si="26"/>
        <v>1</v>
      </c>
      <c r="J195" s="216">
        <f>VLOOKUP($B195,'[1]Sắp xếp ĐVHC tỉnh'!$B$13:$Z$250,J$8,0)</f>
        <v>2244</v>
      </c>
      <c r="K195" s="209">
        <f t="shared" si="27"/>
        <v>0.99822064056939497</v>
      </c>
      <c r="L195" s="216">
        <f>VLOOKUP($B195,'[1]Sắp xếp ĐVHC tỉnh'!$B$13:$Z$250,L$8,0)</f>
        <v>4</v>
      </c>
      <c r="M195" s="209">
        <f t="shared" si="28"/>
        <v>1.7793594306049821E-3</v>
      </c>
      <c r="N195" s="216">
        <f>VLOOKUP($B195,'[1]Sắp xếp ĐVHC tỉnh'!$B$13:$Z$250,N$8,0)</f>
        <v>2234</v>
      </c>
      <c r="O195" s="209">
        <f t="shared" si="29"/>
        <v>0.99377224199288261</v>
      </c>
      <c r="P195" s="216">
        <f>VLOOKUP($B195,'[1]Sắp xếp ĐVHC tỉnh'!$B$13:$Z$250,P$8,0)</f>
        <v>10</v>
      </c>
      <c r="Q195" s="217">
        <f t="shared" si="3"/>
        <v>4.4483985765124559E-3</v>
      </c>
      <c r="R195" s="214">
        <f>VLOOKUP($B195,'[1]Sắp xếp ĐVHC tỉnh'!$B$13:$Z$250,R$8,0)</f>
        <v>0</v>
      </c>
      <c r="S195" s="214">
        <f>VLOOKUP($B195,'[1]Sắp xếp ĐVHC tỉnh'!$B$13:$Z$250,S$8,0)</f>
        <v>0</v>
      </c>
      <c r="T195" s="214">
        <f>VLOOKUP($B195,'[1]Sắp xếp ĐVHC tỉnh'!$B$13:$Z$250,T$8,0)</f>
        <v>0</v>
      </c>
      <c r="U195" s="218">
        <f>VLOOKUP($B195,'[1]Sắp xếp ĐVHC tỉnh'!$B$13:$Z$250,U$8,0)</f>
        <v>0</v>
      </c>
      <c r="V195" s="214">
        <f>VLOOKUP($B195,'[1]Sắp xếp ĐVHC tỉnh'!$B$13:$Z$250,V$8,0)</f>
        <v>0</v>
      </c>
      <c r="W195" s="214">
        <f>VLOOKUP($B195,'[1]Sắp xếp ĐVHC tỉnh'!$B$13:$Z$250,W$8,0)</f>
        <v>0</v>
      </c>
      <c r="X195" s="187" t="str">
        <f t="shared" si="12"/>
        <v/>
      </c>
      <c r="Y195" s="187" t="str">
        <f t="shared" si="6"/>
        <v/>
      </c>
      <c r="Z195" s="187" t="str">
        <f t="shared" si="7"/>
        <v/>
      </c>
      <c r="AA195" s="193"/>
    </row>
    <row r="196" spans="1:27" ht="18.75" customHeight="1">
      <c r="A196" s="219">
        <v>177</v>
      </c>
      <c r="B196" s="229" t="s">
        <v>277</v>
      </c>
      <c r="C196" s="214">
        <f>VLOOKUP($B196,'[1]Sắp xếp ĐVHC tỉnh'!$B$13:$Z$250,C$8,0)</f>
        <v>3638</v>
      </c>
      <c r="D196" s="214" t="e">
        <f>VLOOKUP($B196,'[1]Sắp xếp ĐVHC tỉnh'!$B$13:$Z$250,D$8,0)</f>
        <v>#VALUE!</v>
      </c>
      <c r="E196" s="214">
        <f>VLOOKUP($B196,'[1]Sắp xếp ĐVHC tỉnh'!$B$13:$Z$250,E$8,0)</f>
        <v>3602</v>
      </c>
      <c r="F196" s="214">
        <f>VLOOKUP($B196,'[1]Sắp xếp ĐVHC tỉnh'!$B$13:$Z$250,F$8,0)</f>
        <v>3602</v>
      </c>
      <c r="G196" s="215">
        <f t="shared" si="2"/>
        <v>1</v>
      </c>
      <c r="H196" s="214">
        <f>VLOOKUP($B196,'[1]Sắp xếp ĐVHC tỉnh'!$B$13:$Z$250,H$8,0)</f>
        <v>3602</v>
      </c>
      <c r="I196" s="209">
        <f t="shared" si="26"/>
        <v>0.99010445299615168</v>
      </c>
      <c r="J196" s="216">
        <f>VLOOKUP($B196,'[1]Sắp xếp ĐVHC tỉnh'!$B$13:$Z$250,J$8,0)</f>
        <v>3597</v>
      </c>
      <c r="K196" s="209">
        <f t="shared" si="27"/>
        <v>0.99861188228761799</v>
      </c>
      <c r="L196" s="216">
        <f>VLOOKUP($B196,'[1]Sắp xếp ĐVHC tỉnh'!$B$13:$Z$250,L$8,0)</f>
        <v>5</v>
      </c>
      <c r="M196" s="209">
        <f t="shared" si="28"/>
        <v>1.3881177123820101E-3</v>
      </c>
      <c r="N196" s="216">
        <f>VLOOKUP($B196,'[1]Sắp xếp ĐVHC tỉnh'!$B$13:$Z$250,N$8,0)</f>
        <v>3585</v>
      </c>
      <c r="O196" s="209">
        <f t="shared" si="29"/>
        <v>0.98543155579989006</v>
      </c>
      <c r="P196" s="216">
        <f>VLOOKUP($B196,'[1]Sắp xếp ĐVHC tỉnh'!$B$13:$Z$250,P$8,0)</f>
        <v>12</v>
      </c>
      <c r="Q196" s="217">
        <f t="shared" si="3"/>
        <v>3.2985156679494229E-3</v>
      </c>
      <c r="R196" s="214">
        <f>VLOOKUP($B196,'[1]Sắp xếp ĐVHC tỉnh'!$B$13:$Z$250,R$8,0)</f>
        <v>4</v>
      </c>
      <c r="S196" s="214">
        <f>VLOOKUP($B196,'[1]Sắp xếp ĐVHC tỉnh'!$B$13:$Z$250,S$8,0)</f>
        <v>0</v>
      </c>
      <c r="T196" s="214">
        <f>VLOOKUP($B196,'[1]Sắp xếp ĐVHC tỉnh'!$B$13:$Z$250,T$8,0)</f>
        <v>0</v>
      </c>
      <c r="U196" s="218">
        <f>VLOOKUP($B196,'[1]Sắp xếp ĐVHC tỉnh'!$B$13:$Z$250,U$8,0)</f>
        <v>0</v>
      </c>
      <c r="V196" s="214">
        <f>VLOOKUP($B196,'[1]Sắp xếp ĐVHC tỉnh'!$B$13:$Z$250,V$8,0)</f>
        <v>0</v>
      </c>
      <c r="W196" s="214">
        <f>VLOOKUP($B196,'[1]Sắp xếp ĐVHC tỉnh'!$B$13:$Z$250,W$8,0)</f>
        <v>0</v>
      </c>
      <c r="X196" s="187" t="str">
        <f t="shared" si="12"/>
        <v/>
      </c>
      <c r="Y196" s="187" t="str">
        <f t="shared" si="6"/>
        <v/>
      </c>
      <c r="Z196" s="187" t="str">
        <f t="shared" si="7"/>
        <v/>
      </c>
      <c r="AA196" s="193"/>
    </row>
    <row r="197" spans="1:27" ht="18.75" customHeight="1">
      <c r="A197" s="219">
        <v>178</v>
      </c>
      <c r="B197" s="229" t="s">
        <v>278</v>
      </c>
      <c r="C197" s="214">
        <f>VLOOKUP($B197,'[1]Sắp xếp ĐVHC tỉnh'!$B$13:$Z$250,C$8,0)</f>
        <v>1558</v>
      </c>
      <c r="D197" s="214" t="e">
        <f>VLOOKUP($B197,'[1]Sắp xếp ĐVHC tỉnh'!$B$13:$Z$250,D$8,0)</f>
        <v>#VALUE!</v>
      </c>
      <c r="E197" s="214">
        <f>VLOOKUP($B197,'[1]Sắp xếp ĐVHC tỉnh'!$B$13:$Z$250,E$8,0)</f>
        <v>1558</v>
      </c>
      <c r="F197" s="214">
        <f>VLOOKUP($B197,'[1]Sắp xếp ĐVHC tỉnh'!$B$13:$Z$250,F$8,0)</f>
        <v>1558</v>
      </c>
      <c r="G197" s="215">
        <f t="shared" si="2"/>
        <v>1</v>
      </c>
      <c r="H197" s="214">
        <f>VLOOKUP($B197,'[1]Sắp xếp ĐVHC tỉnh'!$B$13:$Z$250,H$8,0)</f>
        <v>1558</v>
      </c>
      <c r="I197" s="209">
        <f t="shared" si="26"/>
        <v>1</v>
      </c>
      <c r="J197" s="216">
        <f>VLOOKUP($B197,'[1]Sắp xếp ĐVHC tỉnh'!$B$13:$Z$250,J$8,0)</f>
        <v>1556</v>
      </c>
      <c r="K197" s="209">
        <f t="shared" si="27"/>
        <v>0.99871630295250324</v>
      </c>
      <c r="L197" s="216">
        <f>VLOOKUP($B197,'[1]Sắp xếp ĐVHC tỉnh'!$B$13:$Z$250,L$8,0)</f>
        <v>2</v>
      </c>
      <c r="M197" s="209">
        <f t="shared" si="28"/>
        <v>1.2836970474967907E-3</v>
      </c>
      <c r="N197" s="216">
        <f>VLOOKUP($B197,'[1]Sắp xếp ĐVHC tỉnh'!$B$13:$Z$250,N$8,0)</f>
        <v>1541</v>
      </c>
      <c r="O197" s="209">
        <f t="shared" si="29"/>
        <v>0.98908857509627723</v>
      </c>
      <c r="P197" s="216">
        <f>VLOOKUP($B197,'[1]Sắp xếp ĐVHC tỉnh'!$B$13:$Z$250,P$8,0)</f>
        <v>15</v>
      </c>
      <c r="Q197" s="217">
        <f t="shared" si="3"/>
        <v>9.6277278562259313E-3</v>
      </c>
      <c r="R197" s="214">
        <f>VLOOKUP($B197,'[1]Sắp xếp ĐVHC tỉnh'!$B$13:$Z$250,R$8,0)</f>
        <v>0</v>
      </c>
      <c r="S197" s="214">
        <f>VLOOKUP($B197,'[1]Sắp xếp ĐVHC tỉnh'!$B$13:$Z$250,S$8,0)</f>
        <v>0</v>
      </c>
      <c r="T197" s="214">
        <f>VLOOKUP($B197,'[1]Sắp xếp ĐVHC tỉnh'!$B$13:$Z$250,T$8,0)</f>
        <v>0</v>
      </c>
      <c r="U197" s="218">
        <f>VLOOKUP($B197,'[1]Sắp xếp ĐVHC tỉnh'!$B$13:$Z$250,U$8,0)</f>
        <v>0</v>
      </c>
      <c r="V197" s="214">
        <f>VLOOKUP($B197,'[1]Sắp xếp ĐVHC tỉnh'!$B$13:$Z$250,V$8,0)</f>
        <v>0</v>
      </c>
      <c r="W197" s="214">
        <f>VLOOKUP($B197,'[1]Sắp xếp ĐVHC tỉnh'!$B$13:$Z$250,W$8,0)</f>
        <v>0</v>
      </c>
      <c r="X197" s="187" t="str">
        <f t="shared" si="12"/>
        <v/>
      </c>
      <c r="Y197" s="187" t="str">
        <f t="shared" si="6"/>
        <v/>
      </c>
      <c r="Z197" s="187" t="str">
        <f t="shared" si="7"/>
        <v/>
      </c>
      <c r="AA197" s="193"/>
    </row>
    <row r="198" spans="1:27" ht="18.75" customHeight="1">
      <c r="A198" s="219">
        <v>179</v>
      </c>
      <c r="B198" s="229" t="s">
        <v>279</v>
      </c>
      <c r="C198" s="214">
        <f>VLOOKUP($B198,'[1]Sắp xếp ĐVHC tỉnh'!$B$13:$Z$250,C$8,0)</f>
        <v>1273</v>
      </c>
      <c r="D198" s="214" t="e">
        <f>VLOOKUP($B198,'[1]Sắp xếp ĐVHC tỉnh'!$B$13:$Z$250,D$8,0)</f>
        <v>#VALUE!</v>
      </c>
      <c r="E198" s="214">
        <f>VLOOKUP($B198,'[1]Sắp xếp ĐVHC tỉnh'!$B$13:$Z$250,E$8,0)</f>
        <v>1272</v>
      </c>
      <c r="F198" s="214">
        <f>VLOOKUP($B198,'[1]Sắp xếp ĐVHC tỉnh'!$B$13:$Z$250,F$8,0)</f>
        <v>1272</v>
      </c>
      <c r="G198" s="215">
        <f t="shared" si="2"/>
        <v>1</v>
      </c>
      <c r="H198" s="214">
        <f>VLOOKUP($B198,'[1]Sắp xếp ĐVHC tỉnh'!$B$13:$Z$250,H$8,0)</f>
        <v>1272</v>
      </c>
      <c r="I198" s="209">
        <f t="shared" si="26"/>
        <v>0.99921445404556164</v>
      </c>
      <c r="J198" s="216">
        <f>VLOOKUP($B198,'[1]Sắp xếp ĐVHC tỉnh'!$B$13:$Z$250,J$8,0)</f>
        <v>1264</v>
      </c>
      <c r="K198" s="209">
        <f t="shared" si="27"/>
        <v>0.99371069182389937</v>
      </c>
      <c r="L198" s="216">
        <f>VLOOKUP($B198,'[1]Sắp xếp ĐVHC tỉnh'!$B$13:$Z$250,L$8,0)</f>
        <v>8</v>
      </c>
      <c r="M198" s="209">
        <f t="shared" si="28"/>
        <v>6.2893081761006293E-3</v>
      </c>
      <c r="N198" s="216">
        <f>VLOOKUP($B198,'[1]Sắp xếp ĐVHC tỉnh'!$B$13:$Z$250,N$8,0)</f>
        <v>1261</v>
      </c>
      <c r="O198" s="209">
        <f t="shared" si="29"/>
        <v>0.99057344854674001</v>
      </c>
      <c r="P198" s="216">
        <f>VLOOKUP($B198,'[1]Sắp xếp ĐVHC tỉnh'!$B$13:$Z$250,P$8,0)</f>
        <v>3</v>
      </c>
      <c r="Q198" s="217">
        <f t="shared" si="3"/>
        <v>2.3566378633150041E-3</v>
      </c>
      <c r="R198" s="214">
        <f>VLOOKUP($B198,'[1]Sắp xếp ĐVHC tỉnh'!$B$13:$Z$250,R$8,0)</f>
        <v>0</v>
      </c>
      <c r="S198" s="214">
        <f>VLOOKUP($B198,'[1]Sắp xếp ĐVHC tỉnh'!$B$13:$Z$250,S$8,0)</f>
        <v>0</v>
      </c>
      <c r="T198" s="214">
        <f>VLOOKUP($B198,'[1]Sắp xếp ĐVHC tỉnh'!$B$13:$Z$250,T$8,0)</f>
        <v>0</v>
      </c>
      <c r="U198" s="218">
        <f>VLOOKUP($B198,'[1]Sắp xếp ĐVHC tỉnh'!$B$13:$Z$250,U$8,0)</f>
        <v>0</v>
      </c>
      <c r="V198" s="214">
        <f>VLOOKUP($B198,'[1]Sắp xếp ĐVHC tỉnh'!$B$13:$Z$250,V$8,0)</f>
        <v>0</v>
      </c>
      <c r="W198" s="214">
        <f>VLOOKUP($B198,'[1]Sắp xếp ĐVHC tỉnh'!$B$13:$Z$250,W$8,0)</f>
        <v>0</v>
      </c>
      <c r="X198" s="187" t="str">
        <f t="shared" si="12"/>
        <v/>
      </c>
      <c r="Y198" s="187" t="str">
        <f t="shared" si="6"/>
        <v/>
      </c>
      <c r="Z198" s="187" t="str">
        <f t="shared" si="7"/>
        <v/>
      </c>
      <c r="AA198" s="193"/>
    </row>
    <row r="199" spans="1:27" ht="18.75" customHeight="1">
      <c r="A199" s="219">
        <v>180</v>
      </c>
      <c r="B199" s="229" t="s">
        <v>280</v>
      </c>
      <c r="C199" s="214">
        <f>VLOOKUP($B199,'[1]Sắp xếp ĐVHC tỉnh'!$B$13:$Z$250,C$8,0)</f>
        <v>1598</v>
      </c>
      <c r="D199" s="214" t="e">
        <f>VLOOKUP($B199,'[1]Sắp xếp ĐVHC tỉnh'!$B$13:$Z$250,D$8,0)</f>
        <v>#VALUE!</v>
      </c>
      <c r="E199" s="222">
        <f>VLOOKUP($B199,'[1]Sắp xếp ĐVHC tỉnh'!$B$13:$Z$250,E$8,0)</f>
        <v>1598</v>
      </c>
      <c r="F199" s="222">
        <f>VLOOKUP($B199,'[1]Sắp xếp ĐVHC tỉnh'!$B$13:$Z$250,F$8,0)</f>
        <v>1598</v>
      </c>
      <c r="G199" s="215">
        <f t="shared" si="2"/>
        <v>1</v>
      </c>
      <c r="H199" s="222">
        <f>VLOOKUP($B199,'[1]Sắp xếp ĐVHC tỉnh'!$B$13:$Z$250,H$8,0)</f>
        <v>1598</v>
      </c>
      <c r="I199" s="209">
        <f t="shared" si="26"/>
        <v>1</v>
      </c>
      <c r="J199" s="223">
        <f>VLOOKUP($B199,'[1]Sắp xếp ĐVHC tỉnh'!$B$13:$Z$250,J$8,0)</f>
        <v>1588</v>
      </c>
      <c r="K199" s="209">
        <f t="shared" si="27"/>
        <v>0.99374217772215268</v>
      </c>
      <c r="L199" s="216">
        <f>VLOOKUP($B199,'[1]Sắp xếp ĐVHC tỉnh'!$B$13:$Z$250,L$8,0)</f>
        <v>10</v>
      </c>
      <c r="M199" s="209">
        <f t="shared" si="28"/>
        <v>6.2578222778473091E-3</v>
      </c>
      <c r="N199" s="223">
        <f>VLOOKUP($B199,'[1]Sắp xếp ĐVHC tỉnh'!$B$13:$Z$250,N$8,0)</f>
        <v>1577</v>
      </c>
      <c r="O199" s="209">
        <f t="shared" si="29"/>
        <v>0.9868585732165206</v>
      </c>
      <c r="P199" s="216">
        <f>VLOOKUP($B199,'[1]Sắp xếp ĐVHC tỉnh'!$B$13:$Z$250,P$8,0)</f>
        <v>11</v>
      </c>
      <c r="Q199" s="217">
        <f t="shared" si="3"/>
        <v>6.8836045056320403E-3</v>
      </c>
      <c r="R199" s="214">
        <f>VLOOKUP($B199,'[1]Sắp xếp ĐVHC tỉnh'!$B$13:$Z$250,R$8,0)</f>
        <v>0</v>
      </c>
      <c r="S199" s="214">
        <f>VLOOKUP($B199,'[1]Sắp xếp ĐVHC tỉnh'!$B$13:$Z$250,S$8,0)</f>
        <v>0</v>
      </c>
      <c r="T199" s="214">
        <f>VLOOKUP($B199,'[1]Sắp xếp ĐVHC tỉnh'!$B$13:$Z$250,T$8,0)</f>
        <v>0</v>
      </c>
      <c r="U199" s="218">
        <f>VLOOKUP($B199,'[1]Sắp xếp ĐVHC tỉnh'!$B$13:$Z$250,U$8,0)</f>
        <v>0</v>
      </c>
      <c r="V199" s="214">
        <f>VLOOKUP($B199,'[1]Sắp xếp ĐVHC tỉnh'!$B$13:$Z$250,V$8,0)</f>
        <v>0</v>
      </c>
      <c r="W199" s="214">
        <f>VLOOKUP($B199,'[1]Sắp xếp ĐVHC tỉnh'!$B$13:$Z$250,W$8,0)</f>
        <v>0</v>
      </c>
      <c r="X199" s="187" t="str">
        <f t="shared" si="12"/>
        <v/>
      </c>
      <c r="Y199" s="187" t="str">
        <f t="shared" si="6"/>
        <v/>
      </c>
      <c r="Z199" s="187" t="str">
        <f t="shared" si="7"/>
        <v/>
      </c>
      <c r="AA199" s="193"/>
    </row>
    <row r="200" spans="1:27" ht="18.75" customHeight="1">
      <c r="A200" s="219">
        <v>181</v>
      </c>
      <c r="B200" s="229" t="s">
        <v>282</v>
      </c>
      <c r="C200" s="214">
        <f>VLOOKUP($B200,'[1]Sắp xếp ĐVHC tỉnh'!$B$13:$Z$250,C$8,0)</f>
        <v>4590</v>
      </c>
      <c r="D200" s="214" t="e">
        <f>VLOOKUP($B200,'[1]Sắp xếp ĐVHC tỉnh'!$B$13:$Z$250,D$8,0)</f>
        <v>#VALUE!</v>
      </c>
      <c r="E200" s="214">
        <f>VLOOKUP($B200,'[1]Sắp xếp ĐVHC tỉnh'!$B$13:$Z$250,E$8,0)</f>
        <v>4525</v>
      </c>
      <c r="F200" s="214">
        <f>VLOOKUP($B200,'[1]Sắp xếp ĐVHC tỉnh'!$B$13:$Z$250,F$8,0)</f>
        <v>4525</v>
      </c>
      <c r="G200" s="215">
        <f t="shared" si="2"/>
        <v>1</v>
      </c>
      <c r="H200" s="214">
        <f>VLOOKUP($B200,'[1]Sắp xếp ĐVHC tỉnh'!$B$13:$Z$250,H$8,0)</f>
        <v>4525</v>
      </c>
      <c r="I200" s="209">
        <f t="shared" si="26"/>
        <v>0.98583877995642699</v>
      </c>
      <c r="J200" s="216">
        <f>VLOOKUP($B200,'[1]Sắp xếp ĐVHC tỉnh'!$B$13:$Z$250,J$8,0)</f>
        <v>4521</v>
      </c>
      <c r="K200" s="209">
        <f t="shared" si="27"/>
        <v>0.9991160220994475</v>
      </c>
      <c r="L200" s="216">
        <f>VLOOKUP($B200,'[1]Sắp xếp ĐVHC tỉnh'!$B$13:$Z$250,L$8,0)</f>
        <v>4</v>
      </c>
      <c r="M200" s="209">
        <f t="shared" si="28"/>
        <v>8.8397790055248619E-4</v>
      </c>
      <c r="N200" s="216">
        <f>VLOOKUP($B200,'[1]Sắp xếp ĐVHC tỉnh'!$B$13:$Z$250,N$8,0)</f>
        <v>4507</v>
      </c>
      <c r="O200" s="209">
        <f t="shared" si="29"/>
        <v>0.98191721132897603</v>
      </c>
      <c r="P200" s="216">
        <f>VLOOKUP($B200,'[1]Sắp xếp ĐVHC tỉnh'!$B$13:$Z$250,P$8,0)</f>
        <v>14</v>
      </c>
      <c r="Q200" s="217">
        <f t="shared" si="3"/>
        <v>3.0501089324618735E-3</v>
      </c>
      <c r="R200" s="214">
        <f>VLOOKUP($B200,'[1]Sắp xếp ĐVHC tỉnh'!$B$13:$Z$250,R$8,0)</f>
        <v>0</v>
      </c>
      <c r="S200" s="214">
        <f>VLOOKUP($B200,'[1]Sắp xếp ĐVHC tỉnh'!$B$13:$Z$250,S$8,0)</f>
        <v>0</v>
      </c>
      <c r="T200" s="214">
        <f>VLOOKUP($B200,'[1]Sắp xếp ĐVHC tỉnh'!$B$13:$Z$250,T$8,0)</f>
        <v>0</v>
      </c>
      <c r="U200" s="218">
        <f>VLOOKUP($B200,'[1]Sắp xếp ĐVHC tỉnh'!$B$13:$Z$250,U$8,0)</f>
        <v>0</v>
      </c>
      <c r="V200" s="214">
        <f>VLOOKUP($B200,'[1]Sắp xếp ĐVHC tỉnh'!$B$13:$Z$250,V$8,0)</f>
        <v>0</v>
      </c>
      <c r="W200" s="214">
        <f>VLOOKUP($B200,'[1]Sắp xếp ĐVHC tỉnh'!$B$13:$Z$250,W$8,0)</f>
        <v>0</v>
      </c>
      <c r="X200" s="187" t="str">
        <f t="shared" si="12"/>
        <v/>
      </c>
      <c r="Y200" s="187" t="str">
        <f t="shared" si="6"/>
        <v/>
      </c>
      <c r="Z200" s="187" t="str">
        <f t="shared" si="7"/>
        <v/>
      </c>
      <c r="AA200" s="193"/>
    </row>
    <row r="201" spans="1:27" ht="18.75" customHeight="1">
      <c r="A201" s="219">
        <v>182</v>
      </c>
      <c r="B201" s="229" t="s">
        <v>283</v>
      </c>
      <c r="C201" s="214">
        <f>VLOOKUP($B201,'[1]Sắp xếp ĐVHC tỉnh'!$B$13:$Z$250,C$8,0)</f>
        <v>1584</v>
      </c>
      <c r="D201" s="214" t="e">
        <f>VLOOKUP($B201,'[1]Sắp xếp ĐVHC tỉnh'!$B$13:$Z$250,D$8,0)</f>
        <v>#VALUE!</v>
      </c>
      <c r="E201" s="214">
        <f>VLOOKUP($B201,'[1]Sắp xếp ĐVHC tỉnh'!$B$13:$Z$250,E$8,0)</f>
        <v>1584</v>
      </c>
      <c r="F201" s="214">
        <f>VLOOKUP($B201,'[1]Sắp xếp ĐVHC tỉnh'!$B$13:$Z$250,F$8,0)</f>
        <v>1584</v>
      </c>
      <c r="G201" s="215">
        <f t="shared" si="2"/>
        <v>1</v>
      </c>
      <c r="H201" s="214">
        <f>VLOOKUP($B201,'[1]Sắp xếp ĐVHC tỉnh'!$B$13:$Z$250,H$8,0)</f>
        <v>1584</v>
      </c>
      <c r="I201" s="209">
        <f t="shared" si="26"/>
        <v>1</v>
      </c>
      <c r="J201" s="216">
        <f>VLOOKUP($B201,'[1]Sắp xếp ĐVHC tỉnh'!$B$13:$Z$250,J$8,0)</f>
        <v>1584</v>
      </c>
      <c r="K201" s="209">
        <f t="shared" si="27"/>
        <v>1</v>
      </c>
      <c r="L201" s="216">
        <f>VLOOKUP($B201,'[1]Sắp xếp ĐVHC tỉnh'!$B$13:$Z$250,L$8,0)</f>
        <v>0</v>
      </c>
      <c r="M201" s="209">
        <f t="shared" si="28"/>
        <v>0</v>
      </c>
      <c r="N201" s="216">
        <f>VLOOKUP($B201,'[1]Sắp xếp ĐVHC tỉnh'!$B$13:$Z$250,N$8,0)</f>
        <v>1584</v>
      </c>
      <c r="O201" s="209">
        <f t="shared" si="29"/>
        <v>1</v>
      </c>
      <c r="P201" s="216">
        <f>VLOOKUP($B201,'[1]Sắp xếp ĐVHC tỉnh'!$B$13:$Z$250,P$8,0)</f>
        <v>0</v>
      </c>
      <c r="Q201" s="217">
        <f t="shared" si="3"/>
        <v>0</v>
      </c>
      <c r="R201" s="214">
        <f>VLOOKUP($B201,'[1]Sắp xếp ĐVHC tỉnh'!$B$13:$Z$250,R$8,0)</f>
        <v>0</v>
      </c>
      <c r="S201" s="214">
        <f>VLOOKUP($B201,'[1]Sắp xếp ĐVHC tỉnh'!$B$13:$Z$250,S$8,0)</f>
        <v>0</v>
      </c>
      <c r="T201" s="214">
        <f>VLOOKUP($B201,'[1]Sắp xếp ĐVHC tỉnh'!$B$13:$Z$250,T$8,0)</f>
        <v>0</v>
      </c>
      <c r="U201" s="218">
        <f>VLOOKUP($B201,'[1]Sắp xếp ĐVHC tỉnh'!$B$13:$Z$250,U$8,0)</f>
        <v>0</v>
      </c>
      <c r="V201" s="214">
        <f>VLOOKUP($B201,'[1]Sắp xếp ĐVHC tỉnh'!$B$13:$Z$250,V$8,0)</f>
        <v>0</v>
      </c>
      <c r="W201" s="214">
        <f>VLOOKUP($B201,'[1]Sắp xếp ĐVHC tỉnh'!$B$13:$Z$250,W$8,0)</f>
        <v>0</v>
      </c>
      <c r="X201" s="187" t="str">
        <f t="shared" si="12"/>
        <v/>
      </c>
      <c r="Y201" s="187" t="str">
        <f t="shared" si="6"/>
        <v/>
      </c>
      <c r="Z201" s="187" t="str">
        <f t="shared" si="7"/>
        <v/>
      </c>
      <c r="AA201" s="193"/>
    </row>
    <row r="202" spans="1:27" ht="18.75" customHeight="1">
      <c r="A202" s="219">
        <v>183</v>
      </c>
      <c r="B202" s="229" t="s">
        <v>284</v>
      </c>
      <c r="C202" s="214">
        <f>VLOOKUP($B202,'[1]Sắp xếp ĐVHC tỉnh'!$B$13:$Z$250,C$8,0)</f>
        <v>3638</v>
      </c>
      <c r="D202" s="214" t="e">
        <f>VLOOKUP($B202,'[1]Sắp xếp ĐVHC tỉnh'!$B$13:$Z$250,D$8,0)</f>
        <v>#VALUE!</v>
      </c>
      <c r="E202" s="214">
        <f>VLOOKUP($B202,'[1]Sắp xếp ĐVHC tỉnh'!$B$13:$Z$250,E$8,0)</f>
        <v>3633</v>
      </c>
      <c r="F202" s="214">
        <f>VLOOKUP($B202,'[1]Sắp xếp ĐVHC tỉnh'!$B$13:$Z$250,F$8,0)</f>
        <v>3630</v>
      </c>
      <c r="G202" s="215">
        <f t="shared" si="2"/>
        <v>0.9991742361684558</v>
      </c>
      <c r="H202" s="214">
        <f>VLOOKUP($B202,'[1]Sắp xếp ĐVHC tỉnh'!$B$13:$Z$250,H$8,0)</f>
        <v>3630</v>
      </c>
      <c r="I202" s="209">
        <f t="shared" si="26"/>
        <v>0.99780098955470042</v>
      </c>
      <c r="J202" s="216">
        <f>VLOOKUP($B202,'[1]Sắp xếp ĐVHC tỉnh'!$B$13:$Z$250,J$8,0)</f>
        <v>3622</v>
      </c>
      <c r="K202" s="209">
        <f t="shared" si="27"/>
        <v>0.99779614325068866</v>
      </c>
      <c r="L202" s="216">
        <f>VLOOKUP($B202,'[1]Sắp xếp ĐVHC tỉnh'!$B$13:$Z$250,L$8,0)</f>
        <v>8</v>
      </c>
      <c r="M202" s="209">
        <f t="shared" si="28"/>
        <v>2.2038567493112946E-3</v>
      </c>
      <c r="N202" s="216">
        <f>VLOOKUP($B202,'[1]Sắp xếp ĐVHC tỉnh'!$B$13:$Z$250,N$8,0)</f>
        <v>3612</v>
      </c>
      <c r="O202" s="209">
        <f t="shared" si="29"/>
        <v>0.99285321605277621</v>
      </c>
      <c r="P202" s="216">
        <f>VLOOKUP($B202,'[1]Sắp xếp ĐVHC tỉnh'!$B$13:$Z$250,P$8,0)</f>
        <v>10</v>
      </c>
      <c r="Q202" s="217">
        <f t="shared" si="3"/>
        <v>2.7487630566245189E-3</v>
      </c>
      <c r="R202" s="214">
        <f>VLOOKUP($B202,'[1]Sắp xếp ĐVHC tỉnh'!$B$13:$Z$250,R$8,0)</f>
        <v>0</v>
      </c>
      <c r="S202" s="214">
        <f>VLOOKUP($B202,'[1]Sắp xếp ĐVHC tỉnh'!$B$13:$Z$250,S$8,0)</f>
        <v>0</v>
      </c>
      <c r="T202" s="214">
        <f>VLOOKUP($B202,'[1]Sắp xếp ĐVHC tỉnh'!$B$13:$Z$250,T$8,0)</f>
        <v>0</v>
      </c>
      <c r="U202" s="218">
        <f>VLOOKUP($B202,'[1]Sắp xếp ĐVHC tỉnh'!$B$13:$Z$250,U$8,0)</f>
        <v>0</v>
      </c>
      <c r="V202" s="214">
        <f>VLOOKUP($B202,'[1]Sắp xếp ĐVHC tỉnh'!$B$13:$Z$250,V$8,0)</f>
        <v>0</v>
      </c>
      <c r="W202" s="214">
        <f>VLOOKUP($B202,'[1]Sắp xếp ĐVHC tỉnh'!$B$13:$Z$250,W$8,0)</f>
        <v>0</v>
      </c>
      <c r="X202" s="187" t="str">
        <f t="shared" si="12"/>
        <v/>
      </c>
      <c r="Y202" s="187" t="str">
        <f t="shared" si="6"/>
        <v/>
      </c>
      <c r="Z202" s="187" t="str">
        <f t="shared" si="7"/>
        <v/>
      </c>
      <c r="AA202" s="193"/>
    </row>
    <row r="203" spans="1:27" ht="18.75" customHeight="1">
      <c r="A203" s="219">
        <v>184</v>
      </c>
      <c r="B203" s="229" t="s">
        <v>286</v>
      </c>
      <c r="C203" s="214">
        <f>VLOOKUP($B203,'[1]Sắp xếp ĐVHC tỉnh'!$B$13:$Z$250,C$8,0)</f>
        <v>2638</v>
      </c>
      <c r="D203" s="214" t="e">
        <f>VLOOKUP($B203,'[1]Sắp xếp ĐVHC tỉnh'!$B$13:$Z$250,D$8,0)</f>
        <v>#VALUE!</v>
      </c>
      <c r="E203" s="214">
        <f>VLOOKUP($B203,'[1]Sắp xếp ĐVHC tỉnh'!$B$13:$Z$250,E$8,0)</f>
        <v>2638</v>
      </c>
      <c r="F203" s="214">
        <f>VLOOKUP($B203,'[1]Sắp xếp ĐVHC tỉnh'!$B$13:$Z$250,F$8,0)</f>
        <v>2638</v>
      </c>
      <c r="G203" s="215">
        <f t="shared" si="2"/>
        <v>1</v>
      </c>
      <c r="H203" s="214">
        <f>VLOOKUP($B203,'[1]Sắp xếp ĐVHC tỉnh'!$B$13:$Z$250,H$8,0)</f>
        <v>2638</v>
      </c>
      <c r="I203" s="209">
        <f t="shared" ref="I203:I212" si="34">H203/$C203</f>
        <v>1</v>
      </c>
      <c r="J203" s="216">
        <f>VLOOKUP($B203,'[1]Sắp xếp ĐVHC tỉnh'!$B$13:$Z$250,J$8,0)</f>
        <v>2637</v>
      </c>
      <c r="K203" s="209">
        <f t="shared" ref="K203:K212" si="35">J203/$H203</f>
        <v>0.9996209249431387</v>
      </c>
      <c r="L203" s="216">
        <f>VLOOKUP($B203,'[1]Sắp xếp ĐVHC tỉnh'!$B$13:$Z$250,L$8,0)</f>
        <v>1</v>
      </c>
      <c r="M203" s="209">
        <f t="shared" ref="M203:M212" si="36">L203/$H203</f>
        <v>3.7907505686125853E-4</v>
      </c>
      <c r="N203" s="216">
        <f>VLOOKUP($B203,'[1]Sắp xếp ĐVHC tỉnh'!$B$13:$Z$250,N$8,0)</f>
        <v>2608</v>
      </c>
      <c r="O203" s="209">
        <f t="shared" ref="O203:O212" si="37">N203/$C203</f>
        <v>0.98862774829416222</v>
      </c>
      <c r="P203" s="216">
        <f>VLOOKUP($B203,'[1]Sắp xếp ĐVHC tỉnh'!$B$13:$Z$250,P$8,0)</f>
        <v>29</v>
      </c>
      <c r="Q203" s="217">
        <f t="shared" si="3"/>
        <v>1.0993176648976498E-2</v>
      </c>
      <c r="R203" s="214">
        <f>VLOOKUP($B203,'[1]Sắp xếp ĐVHC tỉnh'!$B$13:$Z$250,R$8,0)</f>
        <v>0</v>
      </c>
      <c r="S203" s="214">
        <f>VLOOKUP($B203,'[1]Sắp xếp ĐVHC tỉnh'!$B$13:$Z$250,S$8,0)</f>
        <v>0</v>
      </c>
      <c r="T203" s="214">
        <f>VLOOKUP($B203,'[1]Sắp xếp ĐVHC tỉnh'!$B$13:$Z$250,T$8,0)</f>
        <v>0</v>
      </c>
      <c r="U203" s="218">
        <f>VLOOKUP($B203,'[1]Sắp xếp ĐVHC tỉnh'!$B$13:$Z$250,U$8,0)</f>
        <v>0</v>
      </c>
      <c r="V203" s="214">
        <f>VLOOKUP($B203,'[1]Sắp xếp ĐVHC tỉnh'!$B$13:$Z$250,V$8,0)</f>
        <v>0</v>
      </c>
      <c r="W203" s="214">
        <f>VLOOKUP($B203,'[1]Sắp xếp ĐVHC tỉnh'!$B$13:$Z$250,W$8,0)</f>
        <v>0</v>
      </c>
      <c r="X203" s="187" t="str">
        <f t="shared" si="12"/>
        <v/>
      </c>
      <c r="Y203" s="187" t="str">
        <f t="shared" si="6"/>
        <v/>
      </c>
      <c r="Z203" s="187" t="str">
        <f t="shared" si="7"/>
        <v/>
      </c>
      <c r="AA203" s="193"/>
    </row>
    <row r="204" spans="1:27" ht="18.75" customHeight="1">
      <c r="A204" s="219">
        <v>185</v>
      </c>
      <c r="B204" s="229" t="s">
        <v>287</v>
      </c>
      <c r="C204" s="214">
        <f>VLOOKUP($B204,'[1]Sắp xếp ĐVHC tỉnh'!$B$13:$Z$250,C$8,0)</f>
        <v>2605</v>
      </c>
      <c r="D204" s="214" t="e">
        <f>VLOOKUP($B204,'[1]Sắp xếp ĐVHC tỉnh'!$B$13:$Z$250,D$8,0)</f>
        <v>#VALUE!</v>
      </c>
      <c r="E204" s="214">
        <f>VLOOKUP($B204,'[1]Sắp xếp ĐVHC tỉnh'!$B$13:$Z$250,E$8,0)</f>
        <v>2579</v>
      </c>
      <c r="F204" s="214">
        <f>VLOOKUP($B204,'[1]Sắp xếp ĐVHC tỉnh'!$B$13:$Z$250,F$8,0)</f>
        <v>2579</v>
      </c>
      <c r="G204" s="215">
        <f t="shared" si="2"/>
        <v>1</v>
      </c>
      <c r="H204" s="214">
        <f>VLOOKUP($B204,'[1]Sắp xếp ĐVHC tỉnh'!$B$13:$Z$250,H$8,0)</f>
        <v>2579</v>
      </c>
      <c r="I204" s="209">
        <f t="shared" si="34"/>
        <v>0.99001919385796544</v>
      </c>
      <c r="J204" s="216">
        <f>VLOOKUP($B204,'[1]Sắp xếp ĐVHC tỉnh'!$B$13:$Z$250,J$8,0)</f>
        <v>2576</v>
      </c>
      <c r="K204" s="209">
        <f t="shared" si="35"/>
        <v>0.99883675843350139</v>
      </c>
      <c r="L204" s="216">
        <f>VLOOKUP($B204,'[1]Sắp xếp ĐVHC tỉnh'!$B$13:$Z$250,L$8,0)</f>
        <v>3</v>
      </c>
      <c r="M204" s="209">
        <f t="shared" si="36"/>
        <v>1.1632415664986429E-3</v>
      </c>
      <c r="N204" s="216">
        <f>VLOOKUP($B204,'[1]Sắp xếp ĐVHC tỉnh'!$B$13:$Z$250,N$8,0)</f>
        <v>2576</v>
      </c>
      <c r="O204" s="209">
        <f t="shared" si="37"/>
        <v>0.98886756238003837</v>
      </c>
      <c r="P204" s="216">
        <f>VLOOKUP($B204,'[1]Sắp xếp ĐVHC tỉnh'!$B$13:$Z$250,P$8,0)</f>
        <v>0</v>
      </c>
      <c r="Q204" s="217">
        <f t="shared" si="3"/>
        <v>0</v>
      </c>
      <c r="R204" s="214">
        <f>VLOOKUP($B204,'[1]Sắp xếp ĐVHC tỉnh'!$B$13:$Z$250,R$8,0)</f>
        <v>0</v>
      </c>
      <c r="S204" s="214">
        <f>VLOOKUP($B204,'[1]Sắp xếp ĐVHC tỉnh'!$B$13:$Z$250,S$8,0)</f>
        <v>0</v>
      </c>
      <c r="T204" s="214">
        <f>VLOOKUP($B204,'[1]Sắp xếp ĐVHC tỉnh'!$B$13:$Z$250,T$8,0)</f>
        <v>0</v>
      </c>
      <c r="U204" s="218">
        <f>VLOOKUP($B204,'[1]Sắp xếp ĐVHC tỉnh'!$B$13:$Z$250,U$8,0)</f>
        <v>0</v>
      </c>
      <c r="V204" s="214">
        <f>VLOOKUP($B204,'[1]Sắp xếp ĐVHC tỉnh'!$B$13:$Z$250,V$8,0)</f>
        <v>0</v>
      </c>
      <c r="W204" s="214">
        <f>VLOOKUP($B204,'[1]Sắp xếp ĐVHC tỉnh'!$B$13:$Z$250,W$8,0)</f>
        <v>0</v>
      </c>
      <c r="X204" s="187" t="str">
        <f t="shared" si="12"/>
        <v/>
      </c>
      <c r="Y204" s="187" t="str">
        <f t="shared" si="6"/>
        <v/>
      </c>
      <c r="Z204" s="187" t="str">
        <f t="shared" si="7"/>
        <v/>
      </c>
      <c r="AA204" s="193"/>
    </row>
    <row r="205" spans="1:27" ht="18.75" customHeight="1">
      <c r="A205" s="219">
        <v>186</v>
      </c>
      <c r="B205" s="229" t="s">
        <v>288</v>
      </c>
      <c r="C205" s="214">
        <f>VLOOKUP($B205,'[1]Sắp xếp ĐVHC tỉnh'!$B$13:$Z$250,C$8,0)</f>
        <v>2153</v>
      </c>
      <c r="D205" s="214" t="e">
        <f>VLOOKUP($B205,'[1]Sắp xếp ĐVHC tỉnh'!$B$13:$Z$250,D$8,0)</f>
        <v>#VALUE!</v>
      </c>
      <c r="E205" s="214">
        <f>VLOOKUP($B205,'[1]Sắp xếp ĐVHC tỉnh'!$B$13:$Z$250,E$8,0)</f>
        <v>2153</v>
      </c>
      <c r="F205" s="214">
        <f>VLOOKUP($B205,'[1]Sắp xếp ĐVHC tỉnh'!$B$13:$Z$250,F$8,0)</f>
        <v>2153</v>
      </c>
      <c r="G205" s="215">
        <f t="shared" si="2"/>
        <v>1</v>
      </c>
      <c r="H205" s="214">
        <f>VLOOKUP($B205,'[1]Sắp xếp ĐVHC tỉnh'!$B$13:$Z$250,H$8,0)</f>
        <v>2153</v>
      </c>
      <c r="I205" s="209">
        <f t="shared" si="34"/>
        <v>1</v>
      </c>
      <c r="J205" s="216">
        <f>VLOOKUP($B205,'[1]Sắp xếp ĐVHC tỉnh'!$B$13:$Z$250,J$8,0)</f>
        <v>2149</v>
      </c>
      <c r="K205" s="209">
        <f t="shared" si="35"/>
        <v>0.99814212726428242</v>
      </c>
      <c r="L205" s="216">
        <f>VLOOKUP($B205,'[1]Sắp xếp ĐVHC tỉnh'!$B$13:$Z$250,L$8,0)</f>
        <v>4</v>
      </c>
      <c r="M205" s="209">
        <f t="shared" si="36"/>
        <v>1.8578727357176034E-3</v>
      </c>
      <c r="N205" s="216">
        <f>VLOOKUP($B205,'[1]Sắp xếp ĐVHC tỉnh'!$B$13:$Z$250,N$8,0)</f>
        <v>2139</v>
      </c>
      <c r="O205" s="209">
        <f t="shared" si="37"/>
        <v>0.99349744542498841</v>
      </c>
      <c r="P205" s="216">
        <f>VLOOKUP($B205,'[1]Sắp xếp ĐVHC tỉnh'!$B$13:$Z$250,P$8,0)</f>
        <v>10</v>
      </c>
      <c r="Q205" s="217">
        <f t="shared" si="3"/>
        <v>4.6446818392940088E-3</v>
      </c>
      <c r="R205" s="214">
        <f>VLOOKUP($B205,'[1]Sắp xếp ĐVHC tỉnh'!$B$13:$Z$250,R$8,0)</f>
        <v>0</v>
      </c>
      <c r="S205" s="214">
        <f>VLOOKUP($B205,'[1]Sắp xếp ĐVHC tỉnh'!$B$13:$Z$250,S$8,0)</f>
        <v>0</v>
      </c>
      <c r="T205" s="214">
        <f>VLOOKUP($B205,'[1]Sắp xếp ĐVHC tỉnh'!$B$13:$Z$250,T$8,0)</f>
        <v>0</v>
      </c>
      <c r="U205" s="218">
        <f>VLOOKUP($B205,'[1]Sắp xếp ĐVHC tỉnh'!$B$13:$Z$250,U$8,0)</f>
        <v>0</v>
      </c>
      <c r="V205" s="214">
        <f>VLOOKUP($B205,'[1]Sắp xếp ĐVHC tỉnh'!$B$13:$Z$250,V$8,0)</f>
        <v>0</v>
      </c>
      <c r="W205" s="214">
        <f>VLOOKUP($B205,'[1]Sắp xếp ĐVHC tỉnh'!$B$13:$Z$250,W$8,0)</f>
        <v>0</v>
      </c>
      <c r="X205" s="187" t="str">
        <f t="shared" si="12"/>
        <v/>
      </c>
      <c r="Y205" s="187" t="str">
        <f t="shared" si="6"/>
        <v/>
      </c>
      <c r="Z205" s="187" t="str">
        <f t="shared" si="7"/>
        <v/>
      </c>
      <c r="AA205" s="193"/>
    </row>
    <row r="206" spans="1:27" ht="18.75" customHeight="1">
      <c r="A206" s="219">
        <v>187</v>
      </c>
      <c r="B206" s="229" t="s">
        <v>290</v>
      </c>
      <c r="C206" s="214">
        <f>VLOOKUP($B206,'[1]Sắp xếp ĐVHC tỉnh'!$B$13:$Z$250,C$8,0)</f>
        <v>2189</v>
      </c>
      <c r="D206" s="214" t="e">
        <f>VLOOKUP($B206,'[1]Sắp xếp ĐVHC tỉnh'!$B$13:$Z$250,D$8,0)</f>
        <v>#VALUE!</v>
      </c>
      <c r="E206" s="214">
        <f>VLOOKUP($B206,'[1]Sắp xếp ĐVHC tỉnh'!$B$13:$Z$250,E$8,0)</f>
        <v>2189</v>
      </c>
      <c r="F206" s="214">
        <f>VLOOKUP($B206,'[1]Sắp xếp ĐVHC tỉnh'!$B$13:$Z$250,F$8,0)</f>
        <v>2188</v>
      </c>
      <c r="G206" s="215">
        <f t="shared" si="2"/>
        <v>0.99954317039744178</v>
      </c>
      <c r="H206" s="214">
        <f>VLOOKUP($B206,'[1]Sắp xếp ĐVHC tỉnh'!$B$13:$Z$250,H$8,0)</f>
        <v>2188</v>
      </c>
      <c r="I206" s="209">
        <f t="shared" si="34"/>
        <v>0.99954317039744178</v>
      </c>
      <c r="J206" s="216">
        <f>VLOOKUP($B206,'[1]Sắp xếp ĐVHC tỉnh'!$B$13:$Z$250,J$8,0)</f>
        <v>2188</v>
      </c>
      <c r="K206" s="209">
        <f t="shared" si="35"/>
        <v>1</v>
      </c>
      <c r="L206" s="216">
        <f>VLOOKUP($B206,'[1]Sắp xếp ĐVHC tỉnh'!$B$13:$Z$250,L$8,0)</f>
        <v>0</v>
      </c>
      <c r="M206" s="209">
        <f t="shared" si="36"/>
        <v>0</v>
      </c>
      <c r="N206" s="216">
        <f>VLOOKUP($B206,'[1]Sắp xếp ĐVHC tỉnh'!$B$13:$Z$250,N$8,0)</f>
        <v>2188</v>
      </c>
      <c r="O206" s="209">
        <f t="shared" si="37"/>
        <v>0.99954317039744178</v>
      </c>
      <c r="P206" s="216">
        <f>VLOOKUP($B206,'[1]Sắp xếp ĐVHC tỉnh'!$B$13:$Z$250,P$8,0)</f>
        <v>0</v>
      </c>
      <c r="Q206" s="217">
        <f t="shared" si="3"/>
        <v>0</v>
      </c>
      <c r="R206" s="214">
        <f>VLOOKUP($B206,'[1]Sắp xếp ĐVHC tỉnh'!$B$13:$Z$250,R$8,0)</f>
        <v>0</v>
      </c>
      <c r="S206" s="214">
        <f>VLOOKUP($B206,'[1]Sắp xếp ĐVHC tỉnh'!$B$13:$Z$250,S$8,0)</f>
        <v>0</v>
      </c>
      <c r="T206" s="214">
        <f>VLOOKUP($B206,'[1]Sắp xếp ĐVHC tỉnh'!$B$13:$Z$250,T$8,0)</f>
        <v>0</v>
      </c>
      <c r="U206" s="218">
        <f>VLOOKUP($B206,'[1]Sắp xếp ĐVHC tỉnh'!$B$13:$Z$250,U$8,0)</f>
        <v>0</v>
      </c>
      <c r="V206" s="214">
        <f>VLOOKUP($B206,'[1]Sắp xếp ĐVHC tỉnh'!$B$13:$Z$250,V$8,0)</f>
        <v>0</v>
      </c>
      <c r="W206" s="214">
        <f>VLOOKUP($B206,'[1]Sắp xếp ĐVHC tỉnh'!$B$13:$Z$250,W$8,0)</f>
        <v>0</v>
      </c>
      <c r="X206" s="187" t="str">
        <f t="shared" si="12"/>
        <v/>
      </c>
      <c r="Y206" s="187" t="str">
        <f t="shared" si="6"/>
        <v/>
      </c>
      <c r="Z206" s="187" t="str">
        <f t="shared" si="7"/>
        <v/>
      </c>
      <c r="AA206" s="193"/>
    </row>
    <row r="207" spans="1:27" ht="18.75" customHeight="1">
      <c r="A207" s="219">
        <v>188</v>
      </c>
      <c r="B207" s="229" t="s">
        <v>291</v>
      </c>
      <c r="C207" s="214">
        <f>VLOOKUP($B207,'[1]Sắp xếp ĐVHC tỉnh'!$B$13:$Z$250,C$8,0)</f>
        <v>2133</v>
      </c>
      <c r="D207" s="214" t="e">
        <f>VLOOKUP($B207,'[1]Sắp xếp ĐVHC tỉnh'!$B$13:$Z$250,D$8,0)</f>
        <v>#VALUE!</v>
      </c>
      <c r="E207" s="222">
        <f>VLOOKUP($B207,'[1]Sắp xếp ĐVHC tỉnh'!$B$13:$Z$250,E$8,0)</f>
        <v>2133</v>
      </c>
      <c r="F207" s="222">
        <f>VLOOKUP($B207,'[1]Sắp xếp ĐVHC tỉnh'!$B$13:$Z$250,F$8,0)</f>
        <v>2133</v>
      </c>
      <c r="G207" s="215">
        <f t="shared" si="2"/>
        <v>1</v>
      </c>
      <c r="H207" s="222">
        <f>VLOOKUP($B207,'[1]Sắp xếp ĐVHC tỉnh'!$B$13:$Z$250,H$8,0)</f>
        <v>2133</v>
      </c>
      <c r="I207" s="209">
        <f t="shared" si="34"/>
        <v>1</v>
      </c>
      <c r="J207" s="223">
        <f>VLOOKUP($B207,'[1]Sắp xếp ĐVHC tỉnh'!$B$13:$Z$250,J$8,0)</f>
        <v>2132</v>
      </c>
      <c r="K207" s="209">
        <f t="shared" si="35"/>
        <v>0.9995311767463666</v>
      </c>
      <c r="L207" s="216">
        <f>VLOOKUP($B207,'[1]Sắp xếp ĐVHC tỉnh'!$B$13:$Z$250,L$8,0)</f>
        <v>1</v>
      </c>
      <c r="M207" s="209">
        <f t="shared" si="36"/>
        <v>4.6882325363338024E-4</v>
      </c>
      <c r="N207" s="223">
        <f>VLOOKUP($B207,'[1]Sắp xếp ĐVHC tỉnh'!$B$13:$Z$250,N$8,0)</f>
        <v>2124</v>
      </c>
      <c r="O207" s="209">
        <f t="shared" si="37"/>
        <v>0.99578059071729963</v>
      </c>
      <c r="P207" s="216">
        <f>VLOOKUP($B207,'[1]Sắp xếp ĐVHC tỉnh'!$B$13:$Z$250,P$8,0)</f>
        <v>8</v>
      </c>
      <c r="Q207" s="217">
        <f t="shared" si="3"/>
        <v>3.7505860290670419E-3</v>
      </c>
      <c r="R207" s="214">
        <f>VLOOKUP($B207,'[1]Sắp xếp ĐVHC tỉnh'!$B$13:$Z$250,R$8,0)</f>
        <v>0</v>
      </c>
      <c r="S207" s="214">
        <f>VLOOKUP($B207,'[1]Sắp xếp ĐVHC tỉnh'!$B$13:$Z$250,S$8,0)</f>
        <v>0</v>
      </c>
      <c r="T207" s="214">
        <f>VLOOKUP($B207,'[1]Sắp xếp ĐVHC tỉnh'!$B$13:$Z$250,T$8,0)</f>
        <v>0</v>
      </c>
      <c r="U207" s="218">
        <f>VLOOKUP($B207,'[1]Sắp xếp ĐVHC tỉnh'!$B$13:$Z$250,U$8,0)</f>
        <v>0</v>
      </c>
      <c r="V207" s="214">
        <f>VLOOKUP($B207,'[1]Sắp xếp ĐVHC tỉnh'!$B$13:$Z$250,V$8,0)</f>
        <v>0</v>
      </c>
      <c r="W207" s="214">
        <f>VLOOKUP($B207,'[1]Sắp xếp ĐVHC tỉnh'!$B$13:$Z$250,W$8,0)</f>
        <v>0</v>
      </c>
      <c r="X207" s="187" t="str">
        <f t="shared" si="12"/>
        <v/>
      </c>
      <c r="Y207" s="187" t="str">
        <f t="shared" si="6"/>
        <v/>
      </c>
      <c r="Z207" s="187" t="str">
        <f t="shared" si="7"/>
        <v/>
      </c>
      <c r="AA207" s="193"/>
    </row>
    <row r="208" spans="1:27" ht="18.75" customHeight="1">
      <c r="A208" s="219">
        <v>189</v>
      </c>
      <c r="B208" s="229" t="s">
        <v>292</v>
      </c>
      <c r="C208" s="214">
        <f>VLOOKUP($B208,'[1]Sắp xếp ĐVHC tỉnh'!$B$13:$Z$250,C$8,0)</f>
        <v>2023</v>
      </c>
      <c r="D208" s="214" t="e">
        <f>VLOOKUP($B208,'[1]Sắp xếp ĐVHC tỉnh'!$B$13:$Z$250,D$8,0)</f>
        <v>#VALUE!</v>
      </c>
      <c r="E208" s="222">
        <f>VLOOKUP($B208,'[1]Sắp xếp ĐVHC tỉnh'!$B$13:$Z$250,E$8,0)</f>
        <v>2023</v>
      </c>
      <c r="F208" s="222">
        <f>VLOOKUP($B208,'[1]Sắp xếp ĐVHC tỉnh'!$B$13:$Z$250,F$8,0)</f>
        <v>2023</v>
      </c>
      <c r="G208" s="215">
        <f t="shared" si="2"/>
        <v>1</v>
      </c>
      <c r="H208" s="222">
        <f>VLOOKUP($B208,'[1]Sắp xếp ĐVHC tỉnh'!$B$13:$Z$250,H$8,0)</f>
        <v>2023</v>
      </c>
      <c r="I208" s="209">
        <f t="shared" si="34"/>
        <v>1</v>
      </c>
      <c r="J208" s="223">
        <f>VLOOKUP($B208,'[1]Sắp xếp ĐVHC tỉnh'!$B$13:$Z$250,J$8,0)</f>
        <v>2021</v>
      </c>
      <c r="K208" s="209">
        <f t="shared" si="35"/>
        <v>0.9990113692535838</v>
      </c>
      <c r="L208" s="216">
        <f>VLOOKUP($B208,'[1]Sắp xếp ĐVHC tỉnh'!$B$13:$Z$250,L$8,0)</f>
        <v>2</v>
      </c>
      <c r="M208" s="209">
        <f t="shared" si="36"/>
        <v>9.8863074641621345E-4</v>
      </c>
      <c r="N208" s="223">
        <f>VLOOKUP($B208,'[1]Sắp xếp ĐVHC tỉnh'!$B$13:$Z$250,N$8,0)</f>
        <v>2021</v>
      </c>
      <c r="O208" s="209">
        <f t="shared" si="37"/>
        <v>0.9990113692535838</v>
      </c>
      <c r="P208" s="216">
        <f>VLOOKUP($B208,'[1]Sắp xếp ĐVHC tỉnh'!$B$13:$Z$250,P$8,0)</f>
        <v>0</v>
      </c>
      <c r="Q208" s="217">
        <f t="shared" si="3"/>
        <v>0</v>
      </c>
      <c r="R208" s="214">
        <f>VLOOKUP($B208,'[1]Sắp xếp ĐVHC tỉnh'!$B$13:$Z$250,R$8,0)</f>
        <v>0</v>
      </c>
      <c r="S208" s="214">
        <f>VLOOKUP($B208,'[1]Sắp xếp ĐVHC tỉnh'!$B$13:$Z$250,S$8,0)</f>
        <v>0</v>
      </c>
      <c r="T208" s="214">
        <f>VLOOKUP($B208,'[1]Sắp xếp ĐVHC tỉnh'!$B$13:$Z$250,T$8,0)</f>
        <v>0</v>
      </c>
      <c r="U208" s="218">
        <f>VLOOKUP($B208,'[1]Sắp xếp ĐVHC tỉnh'!$B$13:$Z$250,U$8,0)</f>
        <v>0</v>
      </c>
      <c r="V208" s="214">
        <f>VLOOKUP($B208,'[1]Sắp xếp ĐVHC tỉnh'!$B$13:$Z$250,V$8,0)</f>
        <v>0</v>
      </c>
      <c r="W208" s="214">
        <f>VLOOKUP($B208,'[1]Sắp xếp ĐVHC tỉnh'!$B$13:$Z$250,W$8,0)</f>
        <v>0</v>
      </c>
      <c r="X208" s="187" t="str">
        <f t="shared" si="12"/>
        <v/>
      </c>
      <c r="Y208" s="187" t="str">
        <f t="shared" si="6"/>
        <v/>
      </c>
      <c r="Z208" s="187" t="str">
        <f t="shared" si="7"/>
        <v/>
      </c>
      <c r="AA208" s="193"/>
    </row>
    <row r="209" spans="1:27" ht="18.75" customHeight="1">
      <c r="A209" s="219">
        <v>190</v>
      </c>
      <c r="B209" s="229" t="s">
        <v>294</v>
      </c>
      <c r="C209" s="214">
        <f>VLOOKUP($B209,'[1]Sắp xếp ĐVHC tỉnh'!$B$13:$Z$250,C$8,0)</f>
        <v>2183</v>
      </c>
      <c r="D209" s="214" t="e">
        <f>VLOOKUP($B209,'[1]Sắp xếp ĐVHC tỉnh'!$B$13:$Z$250,D$8,0)</f>
        <v>#VALUE!</v>
      </c>
      <c r="E209" s="222">
        <f>VLOOKUP($B209,'[1]Sắp xếp ĐVHC tỉnh'!$B$13:$Z$250,E$8,0)</f>
        <v>2183</v>
      </c>
      <c r="F209" s="222">
        <f>VLOOKUP($B209,'[1]Sắp xếp ĐVHC tỉnh'!$B$13:$Z$250,F$8,0)</f>
        <v>2183</v>
      </c>
      <c r="G209" s="215">
        <f t="shared" si="2"/>
        <v>1</v>
      </c>
      <c r="H209" s="222">
        <f>VLOOKUP($B209,'[1]Sắp xếp ĐVHC tỉnh'!$B$13:$Z$250,H$8,0)</f>
        <v>2183</v>
      </c>
      <c r="I209" s="209">
        <f t="shared" si="34"/>
        <v>1</v>
      </c>
      <c r="J209" s="223">
        <f>VLOOKUP($B209,'[1]Sắp xếp ĐVHC tỉnh'!$B$13:$Z$250,J$8,0)</f>
        <v>2183</v>
      </c>
      <c r="K209" s="209">
        <f t="shared" si="35"/>
        <v>1</v>
      </c>
      <c r="L209" s="216">
        <f>VLOOKUP($B209,'[1]Sắp xếp ĐVHC tỉnh'!$B$13:$Z$250,L$8,0)</f>
        <v>0</v>
      </c>
      <c r="M209" s="209">
        <f t="shared" si="36"/>
        <v>0</v>
      </c>
      <c r="N209" s="223">
        <f>VLOOKUP($B209,'[1]Sắp xếp ĐVHC tỉnh'!$B$13:$Z$250,N$8,0)</f>
        <v>2168</v>
      </c>
      <c r="O209" s="209">
        <f t="shared" si="37"/>
        <v>0.9931287219422813</v>
      </c>
      <c r="P209" s="216">
        <f>VLOOKUP($B209,'[1]Sắp xếp ĐVHC tỉnh'!$B$13:$Z$250,P$8,0)</f>
        <v>15</v>
      </c>
      <c r="Q209" s="217">
        <f t="shared" si="3"/>
        <v>6.8712780577187358E-3</v>
      </c>
      <c r="R209" s="214">
        <f>VLOOKUP($B209,'[1]Sắp xếp ĐVHC tỉnh'!$B$13:$Z$250,R$8,0)</f>
        <v>0</v>
      </c>
      <c r="S209" s="214">
        <f>VLOOKUP($B209,'[1]Sắp xếp ĐVHC tỉnh'!$B$13:$Z$250,S$8,0)</f>
        <v>0</v>
      </c>
      <c r="T209" s="214">
        <f>VLOOKUP($B209,'[1]Sắp xếp ĐVHC tỉnh'!$B$13:$Z$250,T$8,0)</f>
        <v>0</v>
      </c>
      <c r="U209" s="218">
        <f>VLOOKUP($B209,'[1]Sắp xếp ĐVHC tỉnh'!$B$13:$Z$250,U$8,0)</f>
        <v>0</v>
      </c>
      <c r="V209" s="214">
        <f>VLOOKUP($B209,'[1]Sắp xếp ĐVHC tỉnh'!$B$13:$Z$250,V$8,0)</f>
        <v>0</v>
      </c>
      <c r="W209" s="214">
        <f>VLOOKUP($B209,'[1]Sắp xếp ĐVHC tỉnh'!$B$13:$Z$250,W$8,0)</f>
        <v>0</v>
      </c>
      <c r="X209" s="187" t="str">
        <f t="shared" si="12"/>
        <v/>
      </c>
      <c r="Y209" s="187" t="str">
        <f t="shared" si="6"/>
        <v/>
      </c>
      <c r="Z209" s="187" t="str">
        <f t="shared" si="7"/>
        <v/>
      </c>
      <c r="AA209" s="193"/>
    </row>
    <row r="210" spans="1:27" ht="18.75" customHeight="1">
      <c r="A210" s="219">
        <v>191</v>
      </c>
      <c r="B210" s="229" t="s">
        <v>295</v>
      </c>
      <c r="C210" s="214">
        <f>VLOOKUP($B210,'[1]Sắp xếp ĐVHC tỉnh'!$B$13:$Z$250,C$8,0)</f>
        <v>1781</v>
      </c>
      <c r="D210" s="214" t="e">
        <f>VLOOKUP($B210,'[1]Sắp xếp ĐVHC tỉnh'!$B$13:$Z$250,D$8,0)</f>
        <v>#VALUE!</v>
      </c>
      <c r="E210" s="214">
        <f>VLOOKUP($B210,'[1]Sắp xếp ĐVHC tỉnh'!$B$13:$Z$250,E$8,0)</f>
        <v>1776</v>
      </c>
      <c r="F210" s="214">
        <f>VLOOKUP($B210,'[1]Sắp xếp ĐVHC tỉnh'!$B$13:$Z$250,F$8,0)</f>
        <v>1776</v>
      </c>
      <c r="G210" s="215">
        <f t="shared" si="2"/>
        <v>1</v>
      </c>
      <c r="H210" s="214">
        <f>VLOOKUP($B210,'[1]Sắp xếp ĐVHC tỉnh'!$B$13:$Z$250,H$8,0)</f>
        <v>1776</v>
      </c>
      <c r="I210" s="209">
        <f t="shared" si="34"/>
        <v>0.99719258843346437</v>
      </c>
      <c r="J210" s="216">
        <f>VLOOKUP($B210,'[1]Sắp xếp ĐVHC tỉnh'!$B$13:$Z$250,J$8,0)</f>
        <v>1775</v>
      </c>
      <c r="K210" s="209">
        <f t="shared" si="35"/>
        <v>0.99943693693693691</v>
      </c>
      <c r="L210" s="216">
        <f>VLOOKUP($B210,'[1]Sắp xếp ĐVHC tỉnh'!$B$13:$Z$250,L$8,0)</f>
        <v>1</v>
      </c>
      <c r="M210" s="209">
        <f t="shared" si="36"/>
        <v>5.6306306306306306E-4</v>
      </c>
      <c r="N210" s="216">
        <f>VLOOKUP($B210,'[1]Sắp xếp ĐVHC tỉnh'!$B$13:$Z$250,N$8,0)</f>
        <v>1775</v>
      </c>
      <c r="O210" s="209">
        <f t="shared" si="37"/>
        <v>0.99663110612015726</v>
      </c>
      <c r="P210" s="216">
        <f>VLOOKUP($B210,'[1]Sắp xếp ĐVHC tỉnh'!$B$13:$Z$250,P$8,0)</f>
        <v>0</v>
      </c>
      <c r="Q210" s="217">
        <f t="shared" si="3"/>
        <v>0</v>
      </c>
      <c r="R210" s="214">
        <f>VLOOKUP($B210,'[1]Sắp xếp ĐVHC tỉnh'!$B$13:$Z$250,R$8,0)</f>
        <v>0</v>
      </c>
      <c r="S210" s="214">
        <f>VLOOKUP($B210,'[1]Sắp xếp ĐVHC tỉnh'!$B$13:$Z$250,S$8,0)</f>
        <v>0</v>
      </c>
      <c r="T210" s="214">
        <f>VLOOKUP($B210,'[1]Sắp xếp ĐVHC tỉnh'!$B$13:$Z$250,T$8,0)</f>
        <v>0</v>
      </c>
      <c r="U210" s="218">
        <f>VLOOKUP($B210,'[1]Sắp xếp ĐVHC tỉnh'!$B$13:$Z$250,U$8,0)</f>
        <v>0</v>
      </c>
      <c r="V210" s="214">
        <f>VLOOKUP($B210,'[1]Sắp xếp ĐVHC tỉnh'!$B$13:$Z$250,V$8,0)</f>
        <v>0</v>
      </c>
      <c r="W210" s="214">
        <f>VLOOKUP($B210,'[1]Sắp xếp ĐVHC tỉnh'!$B$13:$Z$250,W$8,0)</f>
        <v>0</v>
      </c>
      <c r="X210" s="187" t="str">
        <f t="shared" si="12"/>
        <v/>
      </c>
      <c r="Y210" s="187" t="str">
        <f t="shared" si="6"/>
        <v/>
      </c>
      <c r="Z210" s="187" t="str">
        <f t="shared" si="7"/>
        <v/>
      </c>
      <c r="AA210" s="193"/>
    </row>
    <row r="211" spans="1:27" ht="18.75" customHeight="1">
      <c r="A211" s="219">
        <v>192</v>
      </c>
      <c r="B211" s="229" t="s">
        <v>296</v>
      </c>
      <c r="C211" s="214">
        <f>VLOOKUP($B211,'[1]Sắp xếp ĐVHC tỉnh'!$B$13:$Z$250,C$8,0)</f>
        <v>2234</v>
      </c>
      <c r="D211" s="214" t="e">
        <f>VLOOKUP($B211,'[1]Sắp xếp ĐVHC tỉnh'!$B$13:$Z$250,D$8,0)</f>
        <v>#VALUE!</v>
      </c>
      <c r="E211" s="214">
        <f>VLOOKUP($B211,'[1]Sắp xếp ĐVHC tỉnh'!$B$13:$Z$250,E$8,0)</f>
        <v>2234</v>
      </c>
      <c r="F211" s="214">
        <f>VLOOKUP($B211,'[1]Sắp xếp ĐVHC tỉnh'!$B$13:$Z$250,F$8,0)</f>
        <v>2230</v>
      </c>
      <c r="G211" s="215">
        <f t="shared" si="2"/>
        <v>0.9982094897045658</v>
      </c>
      <c r="H211" s="214">
        <f>VLOOKUP($B211,'[1]Sắp xếp ĐVHC tỉnh'!$B$13:$Z$250,H$8,0)</f>
        <v>2230</v>
      </c>
      <c r="I211" s="209">
        <f t="shared" si="34"/>
        <v>0.9982094897045658</v>
      </c>
      <c r="J211" s="216">
        <f>VLOOKUP($B211,'[1]Sắp xếp ĐVHC tỉnh'!$B$13:$Z$250,J$8,0)</f>
        <v>2228</v>
      </c>
      <c r="K211" s="209">
        <f t="shared" si="35"/>
        <v>0.99910313901345293</v>
      </c>
      <c r="L211" s="216">
        <f>VLOOKUP($B211,'[1]Sắp xếp ĐVHC tỉnh'!$B$13:$Z$250,L$8,0)</f>
        <v>2</v>
      </c>
      <c r="M211" s="209">
        <f t="shared" si="36"/>
        <v>8.9686098654708521E-4</v>
      </c>
      <c r="N211" s="216">
        <f>VLOOKUP($B211,'[1]Sắp xếp ĐVHC tỉnh'!$B$13:$Z$250,N$8,0)</f>
        <v>2214</v>
      </c>
      <c r="O211" s="209">
        <f t="shared" si="37"/>
        <v>0.991047448522829</v>
      </c>
      <c r="P211" s="216">
        <f>VLOOKUP($B211,'[1]Sắp xếp ĐVHC tỉnh'!$B$13:$Z$250,P$8,0)</f>
        <v>14</v>
      </c>
      <c r="Q211" s="217">
        <f t="shared" si="3"/>
        <v>6.2667860340196958E-3</v>
      </c>
      <c r="R211" s="214">
        <f>VLOOKUP($B211,'[1]Sắp xếp ĐVHC tỉnh'!$B$13:$Z$250,R$8,0)</f>
        <v>0</v>
      </c>
      <c r="S211" s="214">
        <f>VLOOKUP($B211,'[1]Sắp xếp ĐVHC tỉnh'!$B$13:$Z$250,S$8,0)</f>
        <v>0</v>
      </c>
      <c r="T211" s="214">
        <f>VLOOKUP($B211,'[1]Sắp xếp ĐVHC tỉnh'!$B$13:$Z$250,T$8,0)</f>
        <v>0</v>
      </c>
      <c r="U211" s="218">
        <f>VLOOKUP($B211,'[1]Sắp xếp ĐVHC tỉnh'!$B$13:$Z$250,U$8,0)</f>
        <v>0</v>
      </c>
      <c r="V211" s="214">
        <f>VLOOKUP($B211,'[1]Sắp xếp ĐVHC tỉnh'!$B$13:$Z$250,V$8,0)</f>
        <v>0</v>
      </c>
      <c r="W211" s="214">
        <f>VLOOKUP($B211,'[1]Sắp xếp ĐVHC tỉnh'!$B$13:$Z$250,W$8,0)</f>
        <v>0</v>
      </c>
      <c r="X211" s="187" t="str">
        <f t="shared" si="12"/>
        <v/>
      </c>
      <c r="Y211" s="187" t="str">
        <f t="shared" si="6"/>
        <v/>
      </c>
      <c r="Z211" s="187" t="str">
        <f t="shared" si="7"/>
        <v/>
      </c>
      <c r="AA211" s="193"/>
    </row>
    <row r="212" spans="1:27" ht="15.75" customHeight="1">
      <c r="A212" s="246"/>
      <c r="B212" s="247" t="s">
        <v>310</v>
      </c>
      <c r="C212" s="248">
        <f>C179+C161+C141+C122+C104+C84+C59+C47+C28+C10</f>
        <v>466345</v>
      </c>
      <c r="D212" s="247" t="e">
        <f t="shared" ref="D212:F212" si="38">D179+D161+D141+D122+D104+D84+D59+D47+D28+D10</f>
        <v>#VALUE!</v>
      </c>
      <c r="E212" s="248">
        <f t="shared" si="38"/>
        <v>464747</v>
      </c>
      <c r="F212" s="249">
        <f t="shared" si="38"/>
        <v>463928</v>
      </c>
      <c r="G212" s="250">
        <f t="shared" si="2"/>
        <v>0.99823775086229716</v>
      </c>
      <c r="H212" s="251">
        <f>H179+H161+H141+H122+H104+H84+H59+H47+H28+H10</f>
        <v>463908</v>
      </c>
      <c r="I212" s="209">
        <f t="shared" si="34"/>
        <v>0.99477425511155904</v>
      </c>
      <c r="J212" s="252">
        <f>J179+J161+J141+J122+J104+J84+J59+J47+J28+J10</f>
        <v>463187</v>
      </c>
      <c r="K212" s="209">
        <f t="shared" si="35"/>
        <v>0.9984458125317951</v>
      </c>
      <c r="L212" s="252">
        <f>L179+L161+L141+L122+L104+L84+L59+L47+L28+L10</f>
        <v>741</v>
      </c>
      <c r="M212" s="209">
        <f t="shared" si="36"/>
        <v>1.5972994645490053E-3</v>
      </c>
      <c r="N212" s="252">
        <f>N179+N161+N141+N122+N104+N84+N59+N47+N28+N10</f>
        <v>459475</v>
      </c>
      <c r="O212" s="209">
        <f t="shared" si="37"/>
        <v>0.98526841715897029</v>
      </c>
      <c r="P212" s="252">
        <f>P179+P161+P141+P122+P104+P84+P59+P47+P28+P10</f>
        <v>3712</v>
      </c>
      <c r="Q212" s="253">
        <f>P212/$C212</f>
        <v>7.9597722716014969E-3</v>
      </c>
      <c r="R212" s="248">
        <f>R179+R161+R141+R122+R104+R84+R59+R47+R28+R10</f>
        <v>285</v>
      </c>
      <c r="S212" s="247"/>
      <c r="T212" s="247"/>
      <c r="U212" s="254"/>
      <c r="V212" s="247"/>
      <c r="W212" s="247"/>
      <c r="X212" s="187" t="str">
        <f t="shared" si="12"/>
        <v/>
      </c>
      <c r="Y212" s="187" t="str">
        <f t="shared" si="6"/>
        <v/>
      </c>
      <c r="Z212" s="187" t="str">
        <f t="shared" si="7"/>
        <v/>
      </c>
      <c r="AA212" s="193"/>
    </row>
    <row r="213" spans="1:27" ht="15.75" customHeight="1">
      <c r="A213" s="255"/>
      <c r="B213" s="193"/>
      <c r="C213" s="193"/>
      <c r="D213" s="256"/>
      <c r="E213" s="256"/>
      <c r="F213" s="256"/>
      <c r="G213" s="215"/>
      <c r="H213" s="257"/>
      <c r="I213" s="258"/>
      <c r="J213" s="259"/>
      <c r="K213" s="258"/>
      <c r="L213" s="259"/>
      <c r="M213" s="258"/>
      <c r="N213" s="259"/>
      <c r="O213" s="258"/>
      <c r="P213" s="259"/>
      <c r="Q213" s="258"/>
      <c r="R213" s="193"/>
      <c r="S213" s="193"/>
      <c r="T213" s="193"/>
      <c r="U213" s="260"/>
      <c r="V213" s="193"/>
      <c r="W213" s="193"/>
      <c r="X213" s="193"/>
      <c r="Y213" s="193"/>
      <c r="Z213" s="193"/>
      <c r="AA213" s="193"/>
    </row>
    <row r="214" spans="1:27" ht="15.75" hidden="1" customHeight="1">
      <c r="A214" s="255"/>
      <c r="B214" s="193"/>
      <c r="C214" s="193"/>
      <c r="D214" s="256"/>
      <c r="E214" s="256"/>
      <c r="F214" s="256"/>
      <c r="G214" s="261"/>
      <c r="H214" s="257"/>
      <c r="I214" s="258"/>
      <c r="J214" s="262">
        <f>J212+L212</f>
        <v>463928</v>
      </c>
      <c r="K214" s="258"/>
      <c r="L214" s="262">
        <f>N212+P212</f>
        <v>463187</v>
      </c>
      <c r="M214" s="258"/>
      <c r="N214" s="259"/>
      <c r="O214" s="258"/>
      <c r="P214" s="259"/>
      <c r="Q214" s="258"/>
      <c r="R214" s="193"/>
      <c r="S214" s="193"/>
      <c r="T214" s="193"/>
      <c r="U214" s="260"/>
      <c r="V214" s="193"/>
      <c r="W214" s="193"/>
      <c r="X214" s="193"/>
      <c r="Y214" s="193"/>
      <c r="Z214" s="193"/>
      <c r="AA214" s="193"/>
    </row>
    <row r="215" spans="1:27" ht="15.75" hidden="1" customHeight="1">
      <c r="A215" s="255"/>
      <c r="B215" s="193"/>
      <c r="C215" s="193"/>
      <c r="D215" s="256"/>
      <c r="E215" s="256"/>
      <c r="F215" s="256"/>
      <c r="G215" s="261"/>
      <c r="H215" s="263"/>
      <c r="I215" s="258"/>
      <c r="J215" s="259"/>
      <c r="K215" s="258"/>
      <c r="L215" s="262">
        <f>L214-J212</f>
        <v>0</v>
      </c>
      <c r="M215" s="258"/>
      <c r="N215" s="259"/>
      <c r="O215" s="258"/>
      <c r="P215" s="259"/>
      <c r="Q215" s="258"/>
      <c r="R215" s="193"/>
      <c r="S215" s="193"/>
      <c r="T215" s="193"/>
      <c r="U215" s="260"/>
      <c r="V215" s="193"/>
      <c r="W215" s="193"/>
      <c r="X215" s="193"/>
      <c r="Y215" s="193"/>
      <c r="Z215" s="193"/>
      <c r="AA215" s="193"/>
    </row>
    <row r="216" spans="1:27" ht="15.75" hidden="1" customHeight="1">
      <c r="A216" s="255"/>
      <c r="B216" s="193"/>
      <c r="C216" s="193"/>
      <c r="D216" s="256"/>
      <c r="E216" s="256"/>
      <c r="F216" s="256"/>
      <c r="G216" s="261"/>
      <c r="H216" s="257"/>
      <c r="I216" s="258"/>
      <c r="J216" s="259"/>
      <c r="K216" s="258"/>
      <c r="L216" s="259"/>
      <c r="M216" s="258"/>
      <c r="N216" s="259"/>
      <c r="O216" s="258"/>
      <c r="P216" s="259"/>
      <c r="Q216" s="258"/>
      <c r="R216" s="193"/>
      <c r="S216" s="193"/>
      <c r="T216" s="193"/>
      <c r="U216" s="260"/>
      <c r="V216" s="193"/>
      <c r="W216" s="193"/>
      <c r="X216" s="193"/>
      <c r="Y216" s="193"/>
      <c r="Z216" s="193"/>
      <c r="AA216" s="193"/>
    </row>
    <row r="217" spans="1:27" ht="15.75" hidden="1" customHeight="1">
      <c r="A217" s="255"/>
      <c r="B217" s="193"/>
      <c r="C217" s="264">
        <f t="shared" ref="C217:R217" si="39">COUNTIF(C10:C211,"100%")</f>
        <v>0</v>
      </c>
      <c r="D217" s="264">
        <f t="shared" si="39"/>
        <v>0</v>
      </c>
      <c r="E217" s="264">
        <f t="shared" si="39"/>
        <v>0</v>
      </c>
      <c r="F217" s="264">
        <f t="shared" si="39"/>
        <v>0</v>
      </c>
      <c r="G217" s="264">
        <f t="shared" si="39"/>
        <v>170</v>
      </c>
      <c r="H217" s="264">
        <f t="shared" si="39"/>
        <v>0</v>
      </c>
      <c r="I217" s="258">
        <f t="shared" si="39"/>
        <v>118</v>
      </c>
      <c r="J217" s="258">
        <f t="shared" si="39"/>
        <v>0</v>
      </c>
      <c r="K217" s="258">
        <f t="shared" si="39"/>
        <v>94</v>
      </c>
      <c r="L217" s="258">
        <f t="shared" si="39"/>
        <v>22</v>
      </c>
      <c r="M217" s="258">
        <f t="shared" si="39"/>
        <v>0</v>
      </c>
      <c r="N217" s="258">
        <f t="shared" si="39"/>
        <v>0</v>
      </c>
      <c r="O217" s="258">
        <f t="shared" si="39"/>
        <v>5</v>
      </c>
      <c r="P217" s="258">
        <f t="shared" si="39"/>
        <v>7</v>
      </c>
      <c r="Q217" s="258">
        <f t="shared" si="39"/>
        <v>0</v>
      </c>
      <c r="R217" s="264">
        <f t="shared" si="39"/>
        <v>15</v>
      </c>
      <c r="S217" s="193"/>
      <c r="T217" s="193"/>
      <c r="U217" s="260"/>
      <c r="V217" s="193"/>
      <c r="W217" s="193"/>
      <c r="X217" s="193"/>
      <c r="Y217" s="193"/>
      <c r="Z217" s="193"/>
      <c r="AA217" s="193"/>
    </row>
    <row r="218" spans="1:27" ht="15.75" hidden="1" customHeight="1">
      <c r="A218" s="255"/>
      <c r="B218" s="193"/>
      <c r="C218" s="193"/>
      <c r="D218" s="256"/>
      <c r="E218" s="256"/>
      <c r="F218" s="256"/>
      <c r="G218" s="261"/>
      <c r="H218" s="257"/>
      <c r="I218" s="258"/>
      <c r="J218" s="259"/>
      <c r="K218" s="258">
        <f t="shared" ref="K218:N218" si="40">COUNTIF(K10:K211,"&gt;=98%")</f>
        <v>202</v>
      </c>
      <c r="L218" s="258">
        <f t="shared" si="40"/>
        <v>109</v>
      </c>
      <c r="M218" s="258">
        <f t="shared" si="40"/>
        <v>0</v>
      </c>
      <c r="N218" s="258">
        <f t="shared" si="40"/>
        <v>202</v>
      </c>
      <c r="O218" s="258">
        <f>COUNTIFS(O10:O211,"&gt;=99%")</f>
        <v>107</v>
      </c>
      <c r="P218" s="258">
        <f t="shared" ref="P218:R218" si="41">COUNTIF(P10:P211,"&gt;=98%")</f>
        <v>191</v>
      </c>
      <c r="Q218" s="258">
        <f t="shared" si="41"/>
        <v>0</v>
      </c>
      <c r="R218" s="264">
        <f t="shared" si="41"/>
        <v>55</v>
      </c>
      <c r="S218" s="193"/>
      <c r="T218" s="193"/>
      <c r="U218" s="260"/>
      <c r="V218" s="193"/>
      <c r="W218" s="193"/>
      <c r="X218" s="193"/>
      <c r="Y218" s="193"/>
      <c r="Z218" s="193"/>
      <c r="AA218" s="193"/>
    </row>
    <row r="219" spans="1:27" ht="15.75" customHeight="1">
      <c r="A219" s="255"/>
      <c r="B219" s="193"/>
      <c r="C219" s="193"/>
      <c r="D219" s="256"/>
      <c r="E219" s="256"/>
      <c r="F219" s="256"/>
      <c r="G219" s="261"/>
      <c r="H219" s="257"/>
      <c r="I219" s="258"/>
      <c r="J219" s="259"/>
      <c r="K219" s="258"/>
      <c r="L219" s="259"/>
      <c r="M219" s="258"/>
      <c r="N219" s="259"/>
      <c r="O219" s="258"/>
      <c r="P219" s="259"/>
      <c r="Q219" s="258"/>
      <c r="R219" s="193"/>
      <c r="S219" s="193"/>
      <c r="T219" s="193"/>
      <c r="U219" s="260"/>
      <c r="V219" s="193"/>
      <c r="W219" s="193"/>
      <c r="X219" s="193"/>
      <c r="Y219" s="193"/>
      <c r="Z219" s="193"/>
      <c r="AA219" s="193"/>
    </row>
    <row r="220" spans="1:27" ht="15.75" customHeight="1">
      <c r="A220" s="1"/>
      <c r="D220" s="2"/>
      <c r="E220" s="2"/>
      <c r="F220" s="2"/>
      <c r="G220" s="190"/>
      <c r="H220" s="3"/>
      <c r="I220" s="184"/>
      <c r="K220" s="184"/>
      <c r="M220" s="184"/>
      <c r="O220" s="184"/>
      <c r="Q220" s="184"/>
      <c r="U220" s="4"/>
    </row>
    <row r="221" spans="1:27" ht="15.75" customHeight="1">
      <c r="A221" s="1"/>
      <c r="D221" s="2"/>
      <c r="E221" s="2"/>
      <c r="F221" s="2"/>
      <c r="G221" s="190"/>
      <c r="H221" s="3"/>
      <c r="I221" s="184"/>
      <c r="K221" s="184"/>
      <c r="M221" s="184"/>
      <c r="O221" s="184"/>
      <c r="Q221" s="184"/>
      <c r="U221" s="4"/>
    </row>
    <row r="222" spans="1:27" ht="15.75" customHeight="1">
      <c r="A222" s="1"/>
      <c r="D222" s="2"/>
      <c r="E222" s="2"/>
      <c r="F222" s="2"/>
      <c r="G222" s="190"/>
      <c r="H222" s="3"/>
      <c r="I222" s="184"/>
      <c r="K222" s="184"/>
      <c r="M222" s="184"/>
      <c r="O222" s="184"/>
      <c r="Q222" s="184"/>
      <c r="U222" s="4"/>
    </row>
    <row r="223" spans="1:27" ht="15.75" customHeight="1">
      <c r="A223" s="1"/>
      <c r="D223" s="2"/>
      <c r="E223" s="2"/>
      <c r="F223" s="2"/>
      <c r="G223" s="190"/>
      <c r="H223" s="3"/>
      <c r="I223" s="184"/>
      <c r="K223" s="184"/>
      <c r="M223" s="184"/>
      <c r="O223" s="184"/>
      <c r="Q223" s="184"/>
      <c r="U223" s="4"/>
    </row>
    <row r="224" spans="1:27" ht="15.75" customHeight="1">
      <c r="A224" s="1"/>
      <c r="D224" s="2"/>
      <c r="E224" s="2"/>
      <c r="F224" s="2"/>
      <c r="G224" s="190"/>
      <c r="H224" s="3"/>
      <c r="I224" s="184"/>
      <c r="K224" s="184"/>
      <c r="M224" s="184"/>
      <c r="O224" s="184"/>
      <c r="Q224" s="184"/>
      <c r="U224" s="4"/>
    </row>
    <row r="225" spans="1:21" ht="15.75" customHeight="1">
      <c r="A225" s="1"/>
      <c r="D225" s="2"/>
      <c r="E225" s="2"/>
      <c r="F225" s="2"/>
      <c r="G225" s="190"/>
      <c r="H225" s="3"/>
      <c r="I225" s="184"/>
      <c r="K225" s="184"/>
      <c r="M225" s="184"/>
      <c r="O225" s="184"/>
      <c r="Q225" s="184"/>
      <c r="U225" s="4"/>
    </row>
    <row r="226" spans="1:21" ht="15.75" customHeight="1">
      <c r="A226" s="1"/>
      <c r="D226" s="2"/>
      <c r="E226" s="2"/>
      <c r="F226" s="2"/>
      <c r="G226" s="190"/>
      <c r="H226" s="3"/>
      <c r="I226" s="184"/>
      <c r="K226" s="184"/>
      <c r="M226" s="184"/>
      <c r="O226" s="184"/>
      <c r="Q226" s="184"/>
      <c r="U226" s="4"/>
    </row>
    <row r="227" spans="1:21" ht="15.75" customHeight="1">
      <c r="A227" s="1"/>
      <c r="D227" s="2"/>
      <c r="E227" s="2"/>
      <c r="F227" s="2"/>
      <c r="G227" s="190"/>
      <c r="H227" s="3"/>
      <c r="I227" s="184"/>
      <c r="K227" s="184"/>
      <c r="M227" s="184"/>
      <c r="O227" s="184"/>
      <c r="Q227" s="184"/>
      <c r="U227" s="4"/>
    </row>
    <row r="228" spans="1:21" ht="15.75" customHeight="1">
      <c r="A228" s="1"/>
      <c r="D228" s="2"/>
      <c r="E228" s="2"/>
      <c r="F228" s="2"/>
      <c r="G228" s="190"/>
      <c r="H228" s="3"/>
      <c r="I228" s="184"/>
      <c r="K228" s="184"/>
      <c r="M228" s="184"/>
      <c r="O228" s="184"/>
      <c r="Q228" s="184"/>
      <c r="U228" s="4"/>
    </row>
    <row r="229" spans="1:21" ht="15.75" customHeight="1">
      <c r="A229" s="1"/>
      <c r="D229" s="2"/>
      <c r="E229" s="2"/>
      <c r="F229" s="2"/>
      <c r="G229" s="190"/>
      <c r="H229" s="3"/>
      <c r="I229" s="184"/>
      <c r="K229" s="184"/>
      <c r="M229" s="184"/>
      <c r="O229" s="184"/>
      <c r="Q229" s="184"/>
      <c r="U229" s="4"/>
    </row>
    <row r="230" spans="1:21" ht="15.75" customHeight="1">
      <c r="A230" s="1"/>
      <c r="D230" s="2"/>
      <c r="E230" s="2"/>
      <c r="F230" s="2"/>
      <c r="G230" s="190"/>
      <c r="H230" s="3"/>
      <c r="I230" s="184"/>
      <c r="K230" s="184"/>
      <c r="M230" s="184"/>
      <c r="O230" s="184"/>
      <c r="Q230" s="184"/>
      <c r="U230" s="4"/>
    </row>
    <row r="231" spans="1:21" ht="15.75" customHeight="1">
      <c r="A231" s="1"/>
      <c r="D231" s="2"/>
      <c r="E231" s="2"/>
      <c r="F231" s="2"/>
      <c r="G231" s="190"/>
      <c r="H231" s="3"/>
      <c r="I231" s="184"/>
      <c r="K231" s="184"/>
      <c r="M231" s="184"/>
      <c r="O231" s="184"/>
      <c r="Q231" s="184"/>
      <c r="U231" s="4"/>
    </row>
    <row r="232" spans="1:21" ht="15.75" customHeight="1">
      <c r="A232" s="1"/>
      <c r="D232" s="2"/>
      <c r="E232" s="2"/>
      <c r="F232" s="2"/>
      <c r="G232" s="190"/>
      <c r="H232" s="3"/>
      <c r="I232" s="184"/>
      <c r="K232" s="184"/>
      <c r="M232" s="184"/>
      <c r="O232" s="184"/>
      <c r="Q232" s="184"/>
      <c r="U232" s="4"/>
    </row>
    <row r="233" spans="1:21" ht="15.75" customHeight="1">
      <c r="A233" s="1"/>
      <c r="D233" s="2"/>
      <c r="E233" s="2"/>
      <c r="F233" s="2"/>
      <c r="G233" s="190"/>
      <c r="H233" s="3"/>
      <c r="I233" s="184"/>
      <c r="K233" s="184"/>
      <c r="M233" s="184"/>
      <c r="O233" s="184"/>
      <c r="Q233" s="184"/>
      <c r="U233" s="4"/>
    </row>
    <row r="234" spans="1:21" ht="15.75" customHeight="1">
      <c r="A234" s="1"/>
      <c r="D234" s="2"/>
      <c r="E234" s="2"/>
      <c r="F234" s="2"/>
      <c r="G234" s="190"/>
      <c r="H234" s="3"/>
      <c r="I234" s="184"/>
      <c r="K234" s="184"/>
      <c r="M234" s="184"/>
      <c r="O234" s="184"/>
      <c r="Q234" s="184"/>
      <c r="U234" s="4"/>
    </row>
    <row r="235" spans="1:21" ht="15.75" customHeight="1">
      <c r="A235" s="1"/>
      <c r="D235" s="2"/>
      <c r="E235" s="2"/>
      <c r="F235" s="2"/>
      <c r="G235" s="190"/>
      <c r="H235" s="3"/>
      <c r="I235" s="184"/>
      <c r="K235" s="184"/>
      <c r="M235" s="184"/>
      <c r="O235" s="184"/>
      <c r="Q235" s="184"/>
      <c r="U235" s="4"/>
    </row>
    <row r="236" spans="1:21" ht="15.75" customHeight="1">
      <c r="A236" s="1"/>
      <c r="D236" s="2"/>
      <c r="E236" s="2"/>
      <c r="F236" s="2"/>
      <c r="G236" s="190"/>
      <c r="H236" s="3"/>
      <c r="I236" s="184"/>
      <c r="K236" s="184"/>
      <c r="M236" s="184"/>
      <c r="O236" s="184"/>
      <c r="Q236" s="184"/>
      <c r="U236" s="4"/>
    </row>
    <row r="237" spans="1:21" ht="15.75" customHeight="1">
      <c r="A237" s="1"/>
      <c r="D237" s="2"/>
      <c r="E237" s="2"/>
      <c r="F237" s="2"/>
      <c r="G237" s="190"/>
      <c r="H237" s="3"/>
      <c r="I237" s="184"/>
      <c r="K237" s="184"/>
      <c r="M237" s="184"/>
      <c r="O237" s="184"/>
      <c r="Q237" s="184"/>
      <c r="U237" s="4"/>
    </row>
    <row r="238" spans="1:21" ht="15.75" customHeight="1">
      <c r="A238" s="1"/>
      <c r="D238" s="2"/>
      <c r="E238" s="2"/>
      <c r="F238" s="2"/>
      <c r="G238" s="190"/>
      <c r="H238" s="3"/>
      <c r="I238" s="184"/>
      <c r="K238" s="184"/>
      <c r="M238" s="184"/>
      <c r="O238" s="184"/>
      <c r="Q238" s="184"/>
      <c r="U238" s="4"/>
    </row>
    <row r="239" spans="1:21" ht="15.75" customHeight="1">
      <c r="A239" s="1"/>
      <c r="D239" s="2"/>
      <c r="E239" s="2"/>
      <c r="F239" s="2"/>
      <c r="G239" s="190"/>
      <c r="H239" s="3"/>
      <c r="I239" s="184"/>
      <c r="K239" s="184"/>
      <c r="M239" s="184"/>
      <c r="O239" s="184"/>
      <c r="Q239" s="184"/>
      <c r="U239" s="4"/>
    </row>
    <row r="240" spans="1:21" ht="15.75" customHeight="1">
      <c r="A240" s="1"/>
      <c r="D240" s="2"/>
      <c r="E240" s="2"/>
      <c r="F240" s="2"/>
      <c r="G240" s="190"/>
      <c r="H240" s="3"/>
      <c r="I240" s="184"/>
      <c r="K240" s="184"/>
      <c r="M240" s="184"/>
      <c r="O240" s="184"/>
      <c r="Q240" s="184"/>
      <c r="U240" s="4"/>
    </row>
    <row r="241" spans="1:21" ht="15.75" customHeight="1">
      <c r="A241" s="1"/>
      <c r="D241" s="2"/>
      <c r="E241" s="2"/>
      <c r="F241" s="2"/>
      <c r="G241" s="190"/>
      <c r="H241" s="3"/>
      <c r="I241" s="184"/>
      <c r="K241" s="184"/>
      <c r="M241" s="184"/>
      <c r="O241" s="184"/>
      <c r="Q241" s="184"/>
      <c r="U241" s="4"/>
    </row>
    <row r="242" spans="1:21" ht="15.75" customHeight="1">
      <c r="A242" s="1"/>
      <c r="D242" s="2"/>
      <c r="E242" s="2"/>
      <c r="F242" s="2"/>
      <c r="G242" s="190"/>
      <c r="H242" s="3"/>
      <c r="I242" s="184"/>
      <c r="K242" s="184"/>
      <c r="M242" s="184"/>
      <c r="O242" s="184"/>
      <c r="Q242" s="184"/>
      <c r="U242" s="4"/>
    </row>
    <row r="243" spans="1:21" ht="15.75" customHeight="1">
      <c r="A243" s="1"/>
      <c r="D243" s="2"/>
      <c r="E243" s="2"/>
      <c r="F243" s="2"/>
      <c r="G243" s="190"/>
      <c r="H243" s="3"/>
      <c r="I243" s="184"/>
      <c r="K243" s="184"/>
      <c r="M243" s="184"/>
      <c r="O243" s="184"/>
      <c r="Q243" s="184"/>
      <c r="U243" s="4"/>
    </row>
    <row r="244" spans="1:21" ht="15.75" customHeight="1">
      <c r="A244" s="1"/>
      <c r="D244" s="2"/>
      <c r="E244" s="2"/>
      <c r="F244" s="2"/>
      <c r="G244" s="190"/>
      <c r="H244" s="3"/>
      <c r="I244" s="184"/>
      <c r="K244" s="184"/>
      <c r="M244" s="184"/>
      <c r="O244" s="184"/>
      <c r="Q244" s="184"/>
      <c r="U244" s="4"/>
    </row>
    <row r="245" spans="1:21" ht="15.75" customHeight="1">
      <c r="A245" s="1"/>
      <c r="D245" s="2"/>
      <c r="E245" s="2"/>
      <c r="F245" s="2"/>
      <c r="G245" s="190"/>
      <c r="H245" s="3"/>
      <c r="I245" s="184"/>
      <c r="K245" s="184"/>
      <c r="M245" s="184"/>
      <c r="O245" s="184"/>
      <c r="Q245" s="184"/>
      <c r="U245" s="4"/>
    </row>
    <row r="246" spans="1:21" ht="15.75" customHeight="1">
      <c r="A246" s="1"/>
      <c r="D246" s="2"/>
      <c r="E246" s="2"/>
      <c r="F246" s="2"/>
      <c r="G246" s="190"/>
      <c r="H246" s="3"/>
      <c r="I246" s="184"/>
      <c r="K246" s="184"/>
      <c r="M246" s="184"/>
      <c r="O246" s="184"/>
      <c r="Q246" s="184"/>
      <c r="U246" s="4"/>
    </row>
    <row r="247" spans="1:21" ht="15.75" customHeight="1">
      <c r="A247" s="1"/>
      <c r="D247" s="2"/>
      <c r="E247" s="2"/>
      <c r="F247" s="2"/>
      <c r="G247" s="190"/>
      <c r="H247" s="3"/>
      <c r="I247" s="184"/>
      <c r="K247" s="184"/>
      <c r="M247" s="184"/>
      <c r="O247" s="184"/>
      <c r="Q247" s="184"/>
      <c r="U247" s="4"/>
    </row>
    <row r="248" spans="1:21" ht="15.75" customHeight="1">
      <c r="A248" s="1"/>
      <c r="D248" s="2"/>
      <c r="E248" s="2"/>
      <c r="F248" s="2"/>
      <c r="G248" s="190"/>
      <c r="H248" s="3"/>
      <c r="I248" s="184"/>
      <c r="K248" s="184"/>
      <c r="M248" s="184"/>
      <c r="O248" s="184"/>
      <c r="Q248" s="184"/>
      <c r="U248" s="4"/>
    </row>
    <row r="249" spans="1:21" ht="15.75" customHeight="1">
      <c r="A249" s="1"/>
      <c r="D249" s="2"/>
      <c r="E249" s="2"/>
      <c r="F249" s="2"/>
      <c r="G249" s="190"/>
      <c r="H249" s="3"/>
      <c r="I249" s="184"/>
      <c r="K249" s="184"/>
      <c r="M249" s="184"/>
      <c r="O249" s="184"/>
      <c r="Q249" s="184"/>
      <c r="U249" s="4"/>
    </row>
    <row r="250" spans="1:21" ht="15.75" customHeight="1">
      <c r="A250" s="1"/>
      <c r="D250" s="2"/>
      <c r="E250" s="2"/>
      <c r="F250" s="2"/>
      <c r="G250" s="190"/>
      <c r="H250" s="3"/>
      <c r="I250" s="184"/>
      <c r="K250" s="184"/>
      <c r="M250" s="184"/>
      <c r="O250" s="184"/>
      <c r="Q250" s="184"/>
      <c r="U250" s="4"/>
    </row>
    <row r="251" spans="1:21" ht="15.75" customHeight="1">
      <c r="A251" s="1"/>
      <c r="D251" s="2"/>
      <c r="E251" s="2"/>
      <c r="F251" s="2"/>
      <c r="G251" s="190"/>
      <c r="H251" s="3"/>
      <c r="I251" s="184"/>
      <c r="K251" s="184"/>
      <c r="M251" s="184"/>
      <c r="O251" s="184"/>
      <c r="Q251" s="184"/>
      <c r="U251" s="4"/>
    </row>
    <row r="252" spans="1:21" ht="15.75" customHeight="1">
      <c r="A252" s="1"/>
      <c r="D252" s="2"/>
      <c r="E252" s="2"/>
      <c r="F252" s="2"/>
      <c r="G252" s="190"/>
      <c r="H252" s="3"/>
      <c r="I252" s="184"/>
      <c r="K252" s="184"/>
      <c r="M252" s="184"/>
      <c r="O252" s="184"/>
      <c r="Q252" s="184"/>
      <c r="U252" s="4"/>
    </row>
    <row r="253" spans="1:21" ht="15.75" customHeight="1">
      <c r="A253" s="1"/>
      <c r="D253" s="2"/>
      <c r="E253" s="2"/>
      <c r="F253" s="2"/>
      <c r="G253" s="190"/>
      <c r="H253" s="3"/>
      <c r="I253" s="184"/>
      <c r="K253" s="184"/>
      <c r="M253" s="184"/>
      <c r="O253" s="184"/>
      <c r="Q253" s="184"/>
      <c r="U253" s="4"/>
    </row>
    <row r="254" spans="1:21" ht="15.75" customHeight="1">
      <c r="A254" s="1"/>
      <c r="D254" s="2"/>
      <c r="E254" s="2"/>
      <c r="F254" s="2"/>
      <c r="G254" s="190"/>
      <c r="H254" s="3"/>
      <c r="I254" s="184"/>
      <c r="K254" s="184"/>
      <c r="M254" s="184"/>
      <c r="O254" s="184"/>
      <c r="Q254" s="184"/>
      <c r="U254" s="4"/>
    </row>
    <row r="255" spans="1:21" ht="15.75" customHeight="1">
      <c r="A255" s="1"/>
      <c r="D255" s="2"/>
      <c r="E255" s="2"/>
      <c r="F255" s="2"/>
      <c r="G255" s="190"/>
      <c r="H255" s="3"/>
      <c r="I255" s="184"/>
      <c r="K255" s="184"/>
      <c r="M255" s="184"/>
      <c r="O255" s="184"/>
      <c r="Q255" s="184"/>
      <c r="U255" s="4"/>
    </row>
    <row r="256" spans="1:21" ht="15.75" customHeight="1">
      <c r="A256" s="1"/>
      <c r="D256" s="2"/>
      <c r="E256" s="2"/>
      <c r="F256" s="2"/>
      <c r="G256" s="190"/>
      <c r="H256" s="3"/>
      <c r="I256" s="184"/>
      <c r="K256" s="184"/>
      <c r="M256" s="184"/>
      <c r="O256" s="184"/>
      <c r="Q256" s="184"/>
      <c r="U256" s="4"/>
    </row>
    <row r="257" spans="1:21" ht="15.75" customHeight="1">
      <c r="A257" s="1"/>
      <c r="D257" s="2"/>
      <c r="E257" s="2"/>
      <c r="F257" s="2"/>
      <c r="G257" s="190"/>
      <c r="H257" s="3"/>
      <c r="I257" s="184"/>
      <c r="K257" s="184"/>
      <c r="M257" s="184"/>
      <c r="O257" s="184"/>
      <c r="Q257" s="184"/>
      <c r="U257" s="4"/>
    </row>
    <row r="258" spans="1:21" ht="15.75" customHeight="1">
      <c r="A258" s="1"/>
      <c r="D258" s="2"/>
      <c r="E258" s="2"/>
      <c r="F258" s="2"/>
      <c r="G258" s="190"/>
      <c r="H258" s="3"/>
      <c r="I258" s="184"/>
      <c r="K258" s="184"/>
      <c r="M258" s="184"/>
      <c r="O258" s="184"/>
      <c r="Q258" s="184"/>
      <c r="U258" s="4"/>
    </row>
    <row r="259" spans="1:21" ht="15.75" customHeight="1">
      <c r="A259" s="1"/>
      <c r="D259" s="2"/>
      <c r="E259" s="2"/>
      <c r="F259" s="2"/>
      <c r="G259" s="190"/>
      <c r="H259" s="3"/>
      <c r="I259" s="184"/>
      <c r="K259" s="184"/>
      <c r="M259" s="184"/>
      <c r="O259" s="184"/>
      <c r="Q259" s="184"/>
      <c r="U259" s="4"/>
    </row>
    <row r="260" spans="1:21" ht="15.75" customHeight="1">
      <c r="A260" s="1"/>
      <c r="D260" s="2"/>
      <c r="E260" s="2"/>
      <c r="F260" s="2"/>
      <c r="G260" s="190"/>
      <c r="H260" s="3"/>
      <c r="I260" s="184"/>
      <c r="K260" s="184"/>
      <c r="M260" s="184"/>
      <c r="O260" s="184"/>
      <c r="Q260" s="184"/>
      <c r="U260" s="4"/>
    </row>
    <row r="261" spans="1:21" ht="15.75" customHeight="1">
      <c r="A261" s="1"/>
      <c r="D261" s="2"/>
      <c r="E261" s="2"/>
      <c r="F261" s="2"/>
      <c r="G261" s="190"/>
      <c r="H261" s="3"/>
      <c r="I261" s="184"/>
      <c r="K261" s="184"/>
      <c r="M261" s="184"/>
      <c r="O261" s="184"/>
      <c r="Q261" s="184"/>
      <c r="U261" s="4"/>
    </row>
    <row r="262" spans="1:21" ht="15.75" customHeight="1">
      <c r="A262" s="1"/>
      <c r="D262" s="2"/>
      <c r="E262" s="2"/>
      <c r="F262" s="2"/>
      <c r="G262" s="190"/>
      <c r="H262" s="3"/>
      <c r="I262" s="184"/>
      <c r="K262" s="184"/>
      <c r="M262" s="184"/>
      <c r="O262" s="184"/>
      <c r="Q262" s="184"/>
      <c r="U262" s="4"/>
    </row>
    <row r="263" spans="1:21" ht="15.75" customHeight="1">
      <c r="A263" s="1"/>
      <c r="D263" s="2"/>
      <c r="E263" s="2"/>
      <c r="F263" s="2"/>
      <c r="G263" s="190"/>
      <c r="H263" s="3"/>
      <c r="I263" s="184"/>
      <c r="K263" s="184"/>
      <c r="M263" s="184"/>
      <c r="O263" s="184"/>
      <c r="Q263" s="184"/>
      <c r="U263" s="4"/>
    </row>
    <row r="264" spans="1:21" ht="15.75" customHeight="1">
      <c r="A264" s="1"/>
      <c r="D264" s="2"/>
      <c r="E264" s="2"/>
      <c r="F264" s="2"/>
      <c r="G264" s="190"/>
      <c r="H264" s="3"/>
      <c r="I264" s="184"/>
      <c r="K264" s="184"/>
      <c r="M264" s="184"/>
      <c r="O264" s="184"/>
      <c r="Q264" s="184"/>
      <c r="U264" s="4"/>
    </row>
    <row r="265" spans="1:21" ht="15.75" customHeight="1">
      <c r="A265" s="1"/>
      <c r="D265" s="2"/>
      <c r="E265" s="2"/>
      <c r="F265" s="2"/>
      <c r="G265" s="190"/>
      <c r="H265" s="3"/>
      <c r="I265" s="184"/>
      <c r="K265" s="184"/>
      <c r="M265" s="184"/>
      <c r="O265" s="184"/>
      <c r="Q265" s="184"/>
      <c r="U265" s="4"/>
    </row>
    <row r="266" spans="1:21" ht="15.75" customHeight="1">
      <c r="A266" s="1"/>
      <c r="D266" s="2"/>
      <c r="E266" s="2"/>
      <c r="F266" s="2"/>
      <c r="G266" s="190"/>
      <c r="H266" s="3"/>
      <c r="I266" s="184"/>
      <c r="K266" s="184"/>
      <c r="M266" s="184"/>
      <c r="O266" s="184"/>
      <c r="Q266" s="184"/>
      <c r="U266" s="4"/>
    </row>
    <row r="267" spans="1:21" ht="15.75" customHeight="1">
      <c r="A267" s="1"/>
      <c r="D267" s="2"/>
      <c r="E267" s="2"/>
      <c r="F267" s="2"/>
      <c r="G267" s="190"/>
      <c r="H267" s="3"/>
      <c r="I267" s="184"/>
      <c r="K267" s="184"/>
      <c r="M267" s="184"/>
      <c r="O267" s="184"/>
      <c r="Q267" s="184"/>
      <c r="U267" s="4"/>
    </row>
    <row r="268" spans="1:21" ht="15.75" customHeight="1">
      <c r="A268" s="1"/>
      <c r="D268" s="2"/>
      <c r="E268" s="2"/>
      <c r="F268" s="2"/>
      <c r="G268" s="190"/>
      <c r="H268" s="3"/>
      <c r="I268" s="184"/>
      <c r="K268" s="184"/>
      <c r="M268" s="184"/>
      <c r="O268" s="184"/>
      <c r="Q268" s="184"/>
      <c r="U268" s="4"/>
    </row>
    <row r="269" spans="1:21" ht="15.75" customHeight="1">
      <c r="A269" s="1"/>
      <c r="D269" s="2"/>
      <c r="E269" s="2"/>
      <c r="F269" s="2"/>
      <c r="G269" s="190"/>
      <c r="H269" s="3"/>
      <c r="I269" s="184"/>
      <c r="K269" s="184"/>
      <c r="M269" s="184"/>
      <c r="O269" s="184"/>
      <c r="Q269" s="184"/>
      <c r="U269" s="4"/>
    </row>
    <row r="270" spans="1:21" ht="15.75" customHeight="1">
      <c r="A270" s="1"/>
      <c r="D270" s="2"/>
      <c r="E270" s="2"/>
      <c r="F270" s="2"/>
      <c r="G270" s="190"/>
      <c r="H270" s="3"/>
      <c r="I270" s="184"/>
      <c r="K270" s="184"/>
      <c r="M270" s="184"/>
      <c r="O270" s="184"/>
      <c r="Q270" s="184"/>
      <c r="U270" s="4"/>
    </row>
    <row r="271" spans="1:21" ht="15.75" customHeight="1">
      <c r="A271" s="1"/>
      <c r="D271" s="2"/>
      <c r="E271" s="2"/>
      <c r="F271" s="2"/>
      <c r="G271" s="190"/>
      <c r="H271" s="3"/>
      <c r="I271" s="184"/>
      <c r="K271" s="184"/>
      <c r="M271" s="184"/>
      <c r="O271" s="184"/>
      <c r="Q271" s="184"/>
      <c r="U271" s="4"/>
    </row>
    <row r="272" spans="1:21" ht="15.75" customHeight="1">
      <c r="A272" s="1"/>
      <c r="D272" s="2"/>
      <c r="E272" s="2"/>
      <c r="F272" s="2"/>
      <c r="G272" s="190"/>
      <c r="H272" s="3"/>
      <c r="I272" s="184"/>
      <c r="K272" s="184"/>
      <c r="M272" s="184"/>
      <c r="O272" s="184"/>
      <c r="Q272" s="184"/>
      <c r="U272" s="4"/>
    </row>
    <row r="273" spans="1:21" ht="15.75" customHeight="1">
      <c r="A273" s="1"/>
      <c r="D273" s="2"/>
      <c r="E273" s="2"/>
      <c r="F273" s="2"/>
      <c r="G273" s="190"/>
      <c r="H273" s="3"/>
      <c r="I273" s="184"/>
      <c r="K273" s="184"/>
      <c r="M273" s="184"/>
      <c r="O273" s="184"/>
      <c r="Q273" s="184"/>
      <c r="U273" s="4"/>
    </row>
    <row r="274" spans="1:21" ht="15.75" customHeight="1">
      <c r="A274" s="1"/>
      <c r="D274" s="2"/>
      <c r="E274" s="2"/>
      <c r="F274" s="2"/>
      <c r="G274" s="190"/>
      <c r="H274" s="3"/>
      <c r="I274" s="184"/>
      <c r="K274" s="184"/>
      <c r="M274" s="184"/>
      <c r="O274" s="184"/>
      <c r="Q274" s="184"/>
      <c r="U274" s="4"/>
    </row>
    <row r="275" spans="1:21" ht="15.75" customHeight="1">
      <c r="A275" s="1"/>
      <c r="D275" s="2"/>
      <c r="E275" s="2"/>
      <c r="F275" s="2"/>
      <c r="G275" s="190"/>
      <c r="H275" s="3"/>
      <c r="I275" s="184"/>
      <c r="K275" s="184"/>
      <c r="M275" s="184"/>
      <c r="O275" s="184"/>
      <c r="Q275" s="184"/>
      <c r="U275" s="4"/>
    </row>
    <row r="276" spans="1:21" ht="15.75" customHeight="1">
      <c r="A276" s="1"/>
      <c r="D276" s="2"/>
      <c r="E276" s="2"/>
      <c r="F276" s="2"/>
      <c r="G276" s="190"/>
      <c r="H276" s="3"/>
      <c r="I276" s="184"/>
      <c r="K276" s="184"/>
      <c r="M276" s="184"/>
      <c r="O276" s="184"/>
      <c r="Q276" s="184"/>
      <c r="U276" s="4"/>
    </row>
    <row r="277" spans="1:21" ht="15.75" customHeight="1">
      <c r="A277" s="1"/>
      <c r="D277" s="2"/>
      <c r="E277" s="2"/>
      <c r="F277" s="2"/>
      <c r="G277" s="190"/>
      <c r="H277" s="3"/>
      <c r="I277" s="184"/>
      <c r="K277" s="184"/>
      <c r="M277" s="184"/>
      <c r="O277" s="184"/>
      <c r="Q277" s="184"/>
      <c r="U277" s="4"/>
    </row>
    <row r="278" spans="1:21" ht="15.75" customHeight="1">
      <c r="A278" s="1"/>
      <c r="D278" s="2"/>
      <c r="E278" s="2"/>
      <c r="F278" s="2"/>
      <c r="G278" s="190"/>
      <c r="H278" s="3"/>
      <c r="I278" s="184"/>
      <c r="K278" s="184"/>
      <c r="M278" s="184"/>
      <c r="O278" s="184"/>
      <c r="Q278" s="184"/>
      <c r="U278" s="4"/>
    </row>
    <row r="279" spans="1:21" ht="15.75" customHeight="1">
      <c r="A279" s="1"/>
      <c r="D279" s="2"/>
      <c r="E279" s="2"/>
      <c r="F279" s="2"/>
      <c r="G279" s="190"/>
      <c r="H279" s="3"/>
      <c r="I279" s="184"/>
      <c r="K279" s="184"/>
      <c r="M279" s="184"/>
      <c r="O279" s="184"/>
      <c r="Q279" s="184"/>
      <c r="U279" s="4"/>
    </row>
    <row r="280" spans="1:21" ht="15.75" customHeight="1">
      <c r="A280" s="1"/>
      <c r="D280" s="2"/>
      <c r="E280" s="2"/>
      <c r="F280" s="2"/>
      <c r="G280" s="190"/>
      <c r="H280" s="3"/>
      <c r="I280" s="184"/>
      <c r="K280" s="184"/>
      <c r="M280" s="184"/>
      <c r="O280" s="184"/>
      <c r="Q280" s="184"/>
      <c r="U280" s="4"/>
    </row>
    <row r="281" spans="1:21" ht="15.75" customHeight="1">
      <c r="A281" s="1"/>
      <c r="D281" s="2"/>
      <c r="E281" s="2"/>
      <c r="F281" s="2"/>
      <c r="G281" s="190"/>
      <c r="H281" s="3"/>
      <c r="I281" s="184"/>
      <c r="K281" s="184"/>
      <c r="M281" s="184"/>
      <c r="O281" s="184"/>
      <c r="Q281" s="184"/>
      <c r="U281" s="4"/>
    </row>
    <row r="282" spans="1:21" ht="15.75" customHeight="1">
      <c r="A282" s="1"/>
      <c r="D282" s="2"/>
      <c r="E282" s="2"/>
      <c r="F282" s="2"/>
      <c r="G282" s="190"/>
      <c r="H282" s="3"/>
      <c r="I282" s="184"/>
      <c r="K282" s="184"/>
      <c r="M282" s="184"/>
      <c r="O282" s="184"/>
      <c r="Q282" s="184"/>
      <c r="U282" s="4"/>
    </row>
    <row r="283" spans="1:21" ht="15.75" customHeight="1">
      <c r="A283" s="1"/>
      <c r="D283" s="2"/>
      <c r="E283" s="2"/>
      <c r="F283" s="2"/>
      <c r="G283" s="190"/>
      <c r="H283" s="3"/>
      <c r="I283" s="184"/>
      <c r="K283" s="184"/>
      <c r="M283" s="184"/>
      <c r="O283" s="184"/>
      <c r="Q283" s="184"/>
      <c r="U283" s="4"/>
    </row>
    <row r="284" spans="1:21" ht="15.75" customHeight="1">
      <c r="A284" s="1"/>
      <c r="D284" s="2"/>
      <c r="E284" s="2"/>
      <c r="F284" s="2"/>
      <c r="G284" s="190"/>
      <c r="H284" s="3"/>
      <c r="I284" s="184"/>
      <c r="K284" s="184"/>
      <c r="M284" s="184"/>
      <c r="O284" s="184"/>
      <c r="Q284" s="184"/>
      <c r="U284" s="4"/>
    </row>
    <row r="285" spans="1:21" ht="15.75" customHeight="1">
      <c r="A285" s="1"/>
      <c r="D285" s="2"/>
      <c r="E285" s="2"/>
      <c r="F285" s="2"/>
      <c r="G285" s="190"/>
      <c r="H285" s="3"/>
      <c r="I285" s="184"/>
      <c r="K285" s="184"/>
      <c r="M285" s="184"/>
      <c r="O285" s="184"/>
      <c r="Q285" s="184"/>
      <c r="U285" s="4"/>
    </row>
    <row r="286" spans="1:21" ht="15.75" customHeight="1">
      <c r="A286" s="1"/>
      <c r="D286" s="2"/>
      <c r="E286" s="2"/>
      <c r="F286" s="2"/>
      <c r="G286" s="190"/>
      <c r="H286" s="3"/>
      <c r="I286" s="184"/>
      <c r="K286" s="184"/>
      <c r="M286" s="184"/>
      <c r="O286" s="184"/>
      <c r="Q286" s="184"/>
      <c r="U286" s="4"/>
    </row>
    <row r="287" spans="1:21" ht="15.75" customHeight="1">
      <c r="A287" s="1"/>
      <c r="D287" s="2"/>
      <c r="E287" s="2"/>
      <c r="F287" s="2"/>
      <c r="G287" s="190"/>
      <c r="H287" s="3"/>
      <c r="I287" s="184"/>
      <c r="K287" s="184"/>
      <c r="M287" s="184"/>
      <c r="O287" s="184"/>
      <c r="Q287" s="184"/>
      <c r="U287" s="4"/>
    </row>
    <row r="288" spans="1:21" ht="15.75" customHeight="1">
      <c r="A288" s="1"/>
      <c r="D288" s="2"/>
      <c r="E288" s="2"/>
      <c r="F288" s="2"/>
      <c r="G288" s="190"/>
      <c r="H288" s="3"/>
      <c r="I288" s="184"/>
      <c r="K288" s="184"/>
      <c r="M288" s="184"/>
      <c r="O288" s="184"/>
      <c r="Q288" s="184"/>
      <c r="U288" s="4"/>
    </row>
    <row r="289" spans="1:21" ht="15.75" customHeight="1">
      <c r="A289" s="1"/>
      <c r="D289" s="2"/>
      <c r="E289" s="2"/>
      <c r="F289" s="2"/>
      <c r="G289" s="190"/>
      <c r="H289" s="3"/>
      <c r="I289" s="184"/>
      <c r="K289" s="184"/>
      <c r="M289" s="184"/>
      <c r="O289" s="184"/>
      <c r="Q289" s="184"/>
      <c r="U289" s="4"/>
    </row>
    <row r="290" spans="1:21" ht="15.75" customHeight="1">
      <c r="A290" s="1"/>
      <c r="D290" s="2"/>
      <c r="E290" s="2"/>
      <c r="F290" s="2"/>
      <c r="G290" s="190"/>
      <c r="H290" s="3"/>
      <c r="I290" s="184"/>
      <c r="K290" s="184"/>
      <c r="M290" s="184"/>
      <c r="O290" s="184"/>
      <c r="Q290" s="184"/>
      <c r="U290" s="4"/>
    </row>
    <row r="291" spans="1:21" ht="15.75" customHeight="1">
      <c r="A291" s="1"/>
      <c r="D291" s="2"/>
      <c r="E291" s="2"/>
      <c r="F291" s="2"/>
      <c r="G291" s="190"/>
      <c r="H291" s="3"/>
      <c r="I291" s="184"/>
      <c r="K291" s="184"/>
      <c r="M291" s="184"/>
      <c r="O291" s="184"/>
      <c r="Q291" s="184"/>
      <c r="U291" s="4"/>
    </row>
    <row r="292" spans="1:21" ht="15.75" customHeight="1">
      <c r="A292" s="1"/>
      <c r="D292" s="2"/>
      <c r="E292" s="2"/>
      <c r="F292" s="2"/>
      <c r="G292" s="190"/>
      <c r="H292" s="3"/>
      <c r="I292" s="184"/>
      <c r="K292" s="184"/>
      <c r="M292" s="184"/>
      <c r="O292" s="184"/>
      <c r="Q292" s="184"/>
      <c r="U292" s="4"/>
    </row>
    <row r="293" spans="1:21" ht="15.75" customHeight="1">
      <c r="A293" s="1"/>
      <c r="D293" s="2"/>
      <c r="E293" s="2"/>
      <c r="F293" s="2"/>
      <c r="G293" s="190"/>
      <c r="H293" s="3"/>
      <c r="I293" s="184"/>
      <c r="K293" s="184"/>
      <c r="M293" s="184"/>
      <c r="O293" s="184"/>
      <c r="Q293" s="184"/>
      <c r="U293" s="4"/>
    </row>
    <row r="294" spans="1:21" ht="15.75" customHeight="1">
      <c r="A294" s="1"/>
      <c r="D294" s="2"/>
      <c r="E294" s="2"/>
      <c r="F294" s="2"/>
      <c r="G294" s="190"/>
      <c r="H294" s="3"/>
      <c r="I294" s="184"/>
      <c r="K294" s="184"/>
      <c r="M294" s="184"/>
      <c r="O294" s="184"/>
      <c r="Q294" s="184"/>
      <c r="U294" s="4"/>
    </row>
    <row r="295" spans="1:21" ht="15.75" customHeight="1">
      <c r="A295" s="1"/>
      <c r="D295" s="2"/>
      <c r="E295" s="2"/>
      <c r="F295" s="2"/>
      <c r="G295" s="190"/>
      <c r="H295" s="3"/>
      <c r="I295" s="184"/>
      <c r="K295" s="184"/>
      <c r="M295" s="184"/>
      <c r="O295" s="184"/>
      <c r="Q295" s="184"/>
      <c r="U295" s="4"/>
    </row>
    <row r="296" spans="1:21" ht="15.75" customHeight="1">
      <c r="A296" s="1"/>
      <c r="D296" s="2"/>
      <c r="E296" s="2"/>
      <c r="F296" s="2"/>
      <c r="G296" s="190"/>
      <c r="H296" s="3"/>
      <c r="I296" s="184"/>
      <c r="K296" s="184"/>
      <c r="M296" s="184"/>
      <c r="O296" s="184"/>
      <c r="Q296" s="184"/>
      <c r="U296" s="4"/>
    </row>
    <row r="297" spans="1:21" ht="15.75" customHeight="1">
      <c r="A297" s="1"/>
      <c r="D297" s="2"/>
      <c r="E297" s="2"/>
      <c r="F297" s="2"/>
      <c r="G297" s="190"/>
      <c r="H297" s="3"/>
      <c r="I297" s="184"/>
      <c r="K297" s="184"/>
      <c r="M297" s="184"/>
      <c r="O297" s="184"/>
      <c r="Q297" s="184"/>
      <c r="U297" s="4"/>
    </row>
    <row r="298" spans="1:21" ht="15.75" customHeight="1">
      <c r="A298" s="1"/>
      <c r="D298" s="2"/>
      <c r="E298" s="2"/>
      <c r="F298" s="2"/>
      <c r="G298" s="190"/>
      <c r="H298" s="3"/>
      <c r="I298" s="184"/>
      <c r="K298" s="184"/>
      <c r="M298" s="184"/>
      <c r="O298" s="184"/>
      <c r="Q298" s="184"/>
      <c r="U298" s="4"/>
    </row>
    <row r="299" spans="1:21" ht="15.75" customHeight="1">
      <c r="A299" s="1"/>
      <c r="D299" s="2"/>
      <c r="E299" s="2"/>
      <c r="F299" s="2"/>
      <c r="G299" s="190"/>
      <c r="H299" s="3"/>
      <c r="I299" s="184"/>
      <c r="K299" s="184"/>
      <c r="M299" s="184"/>
      <c r="O299" s="184"/>
      <c r="Q299" s="184"/>
      <c r="U299" s="4"/>
    </row>
    <row r="300" spans="1:21" ht="15.75" customHeight="1">
      <c r="A300" s="1"/>
      <c r="D300" s="2"/>
      <c r="E300" s="2"/>
      <c r="F300" s="2"/>
      <c r="G300" s="190"/>
      <c r="H300" s="3"/>
      <c r="I300" s="184"/>
      <c r="K300" s="184"/>
      <c r="M300" s="184"/>
      <c r="O300" s="184"/>
      <c r="Q300" s="184"/>
      <c r="U300" s="4"/>
    </row>
    <row r="301" spans="1:21" ht="15.75" customHeight="1">
      <c r="A301" s="1"/>
      <c r="D301" s="2"/>
      <c r="E301" s="2"/>
      <c r="F301" s="2"/>
      <c r="G301" s="190"/>
      <c r="H301" s="3"/>
      <c r="I301" s="184"/>
      <c r="K301" s="184"/>
      <c r="M301" s="184"/>
      <c r="O301" s="184"/>
      <c r="Q301" s="184"/>
      <c r="U301" s="4"/>
    </row>
    <row r="302" spans="1:21" ht="15.75" customHeight="1">
      <c r="A302" s="1"/>
      <c r="D302" s="2"/>
      <c r="E302" s="2"/>
      <c r="F302" s="2"/>
      <c r="G302" s="190"/>
      <c r="H302" s="3"/>
      <c r="I302" s="184"/>
      <c r="K302" s="184"/>
      <c r="M302" s="184"/>
      <c r="O302" s="184"/>
      <c r="Q302" s="184"/>
      <c r="U302" s="4"/>
    </row>
    <row r="303" spans="1:21" ht="15.75" customHeight="1">
      <c r="A303" s="1"/>
      <c r="D303" s="2"/>
      <c r="E303" s="2"/>
      <c r="F303" s="2"/>
      <c r="G303" s="190"/>
      <c r="H303" s="3"/>
      <c r="I303" s="184"/>
      <c r="K303" s="184"/>
      <c r="M303" s="184"/>
      <c r="O303" s="184"/>
      <c r="Q303" s="184"/>
      <c r="U303" s="4"/>
    </row>
    <row r="304" spans="1:21" ht="15.75" customHeight="1">
      <c r="A304" s="1"/>
      <c r="D304" s="2"/>
      <c r="E304" s="2"/>
      <c r="F304" s="2"/>
      <c r="G304" s="190"/>
      <c r="H304" s="3"/>
      <c r="I304" s="184"/>
      <c r="K304" s="184"/>
      <c r="M304" s="184"/>
      <c r="O304" s="184"/>
      <c r="Q304" s="184"/>
      <c r="U304" s="4"/>
    </row>
    <row r="305" spans="1:21" ht="15.75" customHeight="1">
      <c r="A305" s="1"/>
      <c r="D305" s="2"/>
      <c r="E305" s="2"/>
      <c r="F305" s="2"/>
      <c r="G305" s="190"/>
      <c r="H305" s="3"/>
      <c r="I305" s="184"/>
      <c r="K305" s="184"/>
      <c r="M305" s="184"/>
      <c r="O305" s="184"/>
      <c r="Q305" s="184"/>
      <c r="U305" s="4"/>
    </row>
    <row r="306" spans="1:21" ht="15.75" customHeight="1">
      <c r="A306" s="1"/>
      <c r="D306" s="2"/>
      <c r="E306" s="2"/>
      <c r="F306" s="2"/>
      <c r="G306" s="190"/>
      <c r="H306" s="3"/>
      <c r="I306" s="184"/>
      <c r="K306" s="184"/>
      <c r="M306" s="184"/>
      <c r="O306" s="184"/>
      <c r="Q306" s="184"/>
      <c r="U306" s="4"/>
    </row>
    <row r="307" spans="1:21" ht="15.75" customHeight="1">
      <c r="A307" s="1"/>
      <c r="D307" s="2"/>
      <c r="E307" s="2"/>
      <c r="F307" s="2"/>
      <c r="G307" s="190"/>
      <c r="H307" s="3"/>
      <c r="I307" s="184"/>
      <c r="K307" s="184"/>
      <c r="M307" s="184"/>
      <c r="O307" s="184"/>
      <c r="Q307" s="184"/>
      <c r="U307" s="4"/>
    </row>
    <row r="308" spans="1:21" ht="15.75" customHeight="1">
      <c r="A308" s="1"/>
      <c r="D308" s="2"/>
      <c r="E308" s="2"/>
      <c r="F308" s="2"/>
      <c r="G308" s="190"/>
      <c r="H308" s="3"/>
      <c r="I308" s="184"/>
      <c r="K308" s="184"/>
      <c r="M308" s="184"/>
      <c r="O308" s="184"/>
      <c r="Q308" s="184"/>
      <c r="U308" s="4"/>
    </row>
    <row r="309" spans="1:21" ht="15.75" customHeight="1">
      <c r="A309" s="1"/>
      <c r="D309" s="2"/>
      <c r="E309" s="2"/>
      <c r="F309" s="2"/>
      <c r="G309" s="190"/>
      <c r="H309" s="3"/>
      <c r="I309" s="184"/>
      <c r="K309" s="184"/>
      <c r="M309" s="184"/>
      <c r="O309" s="184"/>
      <c r="Q309" s="184"/>
      <c r="U309" s="4"/>
    </row>
    <row r="310" spans="1:21" ht="15.75" customHeight="1">
      <c r="A310" s="1"/>
      <c r="D310" s="2"/>
      <c r="E310" s="2"/>
      <c r="F310" s="2"/>
      <c r="G310" s="190"/>
      <c r="H310" s="3"/>
      <c r="I310" s="184"/>
      <c r="K310" s="184"/>
      <c r="M310" s="184"/>
      <c r="O310" s="184"/>
      <c r="Q310" s="184"/>
      <c r="U310" s="4"/>
    </row>
    <row r="311" spans="1:21" ht="15.75" customHeight="1">
      <c r="A311" s="1"/>
      <c r="D311" s="2"/>
      <c r="E311" s="2"/>
      <c r="F311" s="2"/>
      <c r="G311" s="190"/>
      <c r="H311" s="3"/>
      <c r="I311" s="184"/>
      <c r="K311" s="184"/>
      <c r="M311" s="184"/>
      <c r="O311" s="184"/>
      <c r="Q311" s="184"/>
      <c r="U311" s="4"/>
    </row>
    <row r="312" spans="1:21" ht="15.75" customHeight="1">
      <c r="A312" s="1"/>
      <c r="D312" s="2"/>
      <c r="E312" s="2"/>
      <c r="F312" s="2"/>
      <c r="G312" s="190"/>
      <c r="H312" s="3"/>
      <c r="I312" s="184"/>
      <c r="K312" s="184"/>
      <c r="M312" s="184"/>
      <c r="O312" s="184"/>
      <c r="Q312" s="184"/>
      <c r="U312" s="4"/>
    </row>
    <row r="313" spans="1:21" ht="15.75" customHeight="1">
      <c r="A313" s="1"/>
      <c r="D313" s="2"/>
      <c r="E313" s="2"/>
      <c r="F313" s="2"/>
      <c r="G313" s="190"/>
      <c r="H313" s="3"/>
      <c r="I313" s="184"/>
      <c r="K313" s="184"/>
      <c r="M313" s="184"/>
      <c r="O313" s="184"/>
      <c r="Q313" s="184"/>
      <c r="U313" s="4"/>
    </row>
    <row r="314" spans="1:21" ht="15.75" customHeight="1">
      <c r="A314" s="1"/>
      <c r="D314" s="2"/>
      <c r="E314" s="2"/>
      <c r="F314" s="2"/>
      <c r="G314" s="190"/>
      <c r="H314" s="3"/>
      <c r="I314" s="184"/>
      <c r="K314" s="184"/>
      <c r="M314" s="184"/>
      <c r="O314" s="184"/>
      <c r="Q314" s="184"/>
      <c r="U314" s="4"/>
    </row>
    <row r="315" spans="1:21" ht="15.75" customHeight="1">
      <c r="A315" s="1"/>
      <c r="D315" s="2"/>
      <c r="E315" s="2"/>
      <c r="F315" s="2"/>
      <c r="G315" s="190"/>
      <c r="H315" s="3"/>
      <c r="I315" s="184"/>
      <c r="K315" s="184"/>
      <c r="M315" s="184"/>
      <c r="O315" s="184"/>
      <c r="Q315" s="184"/>
      <c r="U315" s="4"/>
    </row>
    <row r="316" spans="1:21" ht="15.75" customHeight="1">
      <c r="A316" s="1"/>
      <c r="D316" s="2"/>
      <c r="E316" s="2"/>
      <c r="F316" s="2"/>
      <c r="G316" s="190"/>
      <c r="H316" s="3"/>
      <c r="I316" s="184"/>
      <c r="K316" s="184"/>
      <c r="M316" s="184"/>
      <c r="O316" s="184"/>
      <c r="Q316" s="184"/>
      <c r="U316" s="4"/>
    </row>
    <row r="317" spans="1:21" ht="15.75" customHeight="1">
      <c r="A317" s="1"/>
      <c r="D317" s="2"/>
      <c r="E317" s="2"/>
      <c r="F317" s="2"/>
      <c r="G317" s="190"/>
      <c r="H317" s="3"/>
      <c r="I317" s="184"/>
      <c r="K317" s="184"/>
      <c r="M317" s="184"/>
      <c r="O317" s="184"/>
      <c r="Q317" s="184"/>
      <c r="U317" s="4"/>
    </row>
    <row r="318" spans="1:21" ht="15.75" customHeight="1">
      <c r="A318" s="1"/>
      <c r="D318" s="2"/>
      <c r="E318" s="2"/>
      <c r="F318" s="2"/>
      <c r="G318" s="190"/>
      <c r="H318" s="3"/>
      <c r="I318" s="184"/>
      <c r="K318" s="184"/>
      <c r="M318" s="184"/>
      <c r="O318" s="184"/>
      <c r="Q318" s="184"/>
      <c r="U318" s="4"/>
    </row>
    <row r="319" spans="1:21" ht="15.75" customHeight="1">
      <c r="A319" s="1"/>
      <c r="D319" s="2"/>
      <c r="E319" s="2"/>
      <c r="F319" s="2"/>
      <c r="G319" s="190"/>
      <c r="H319" s="3"/>
      <c r="I319" s="184"/>
      <c r="K319" s="184"/>
      <c r="M319" s="184"/>
      <c r="O319" s="184"/>
      <c r="Q319" s="184"/>
      <c r="U319" s="4"/>
    </row>
    <row r="320" spans="1:21" ht="15.75" customHeight="1">
      <c r="A320" s="1"/>
      <c r="D320" s="2"/>
      <c r="E320" s="2"/>
      <c r="F320" s="2"/>
      <c r="G320" s="190"/>
      <c r="H320" s="3"/>
      <c r="I320" s="184"/>
      <c r="K320" s="184"/>
      <c r="M320" s="184"/>
      <c r="O320" s="184"/>
      <c r="Q320" s="184"/>
      <c r="U320" s="4"/>
    </row>
    <row r="321" spans="1:21" ht="15.75" customHeight="1">
      <c r="A321" s="1"/>
      <c r="D321" s="2"/>
      <c r="E321" s="2"/>
      <c r="F321" s="2"/>
      <c r="G321" s="190"/>
      <c r="H321" s="3"/>
      <c r="I321" s="184"/>
      <c r="K321" s="184"/>
      <c r="M321" s="184"/>
      <c r="O321" s="184"/>
      <c r="Q321" s="184"/>
      <c r="U321" s="4"/>
    </row>
    <row r="322" spans="1:21" ht="15.75" customHeight="1">
      <c r="A322" s="1"/>
      <c r="D322" s="2"/>
      <c r="E322" s="2"/>
      <c r="F322" s="2"/>
      <c r="G322" s="190"/>
      <c r="H322" s="3"/>
      <c r="I322" s="184"/>
      <c r="K322" s="184"/>
      <c r="M322" s="184"/>
      <c r="O322" s="184"/>
      <c r="Q322" s="184"/>
      <c r="U322" s="4"/>
    </row>
    <row r="323" spans="1:21" ht="15.75" customHeight="1">
      <c r="A323" s="1"/>
      <c r="D323" s="2"/>
      <c r="E323" s="2"/>
      <c r="F323" s="2"/>
      <c r="G323" s="190"/>
      <c r="H323" s="3"/>
      <c r="I323" s="184"/>
      <c r="K323" s="184"/>
      <c r="M323" s="184"/>
      <c r="O323" s="184"/>
      <c r="Q323" s="184"/>
      <c r="U323" s="4"/>
    </row>
    <row r="324" spans="1:21" ht="15.75" customHeight="1">
      <c r="A324" s="1"/>
      <c r="D324" s="2"/>
      <c r="E324" s="2"/>
      <c r="F324" s="2"/>
      <c r="G324" s="190"/>
      <c r="H324" s="3"/>
      <c r="I324" s="184"/>
      <c r="K324" s="184"/>
      <c r="M324" s="184"/>
      <c r="O324" s="184"/>
      <c r="Q324" s="184"/>
      <c r="U324" s="4"/>
    </row>
    <row r="325" spans="1:21" ht="15.75" customHeight="1">
      <c r="A325" s="1"/>
      <c r="D325" s="2"/>
      <c r="E325" s="2"/>
      <c r="F325" s="2"/>
      <c r="G325" s="190"/>
      <c r="H325" s="3"/>
      <c r="I325" s="184"/>
      <c r="K325" s="184"/>
      <c r="M325" s="184"/>
      <c r="O325" s="184"/>
      <c r="Q325" s="184"/>
      <c r="U325" s="4"/>
    </row>
    <row r="326" spans="1:21" ht="15.75" customHeight="1">
      <c r="A326" s="1"/>
      <c r="D326" s="2"/>
      <c r="E326" s="2"/>
      <c r="F326" s="2"/>
      <c r="G326" s="190"/>
      <c r="H326" s="3"/>
      <c r="I326" s="184"/>
      <c r="K326" s="184"/>
      <c r="M326" s="184"/>
      <c r="O326" s="184"/>
      <c r="Q326" s="184"/>
      <c r="U326" s="4"/>
    </row>
    <row r="327" spans="1:21" ht="15.75" customHeight="1">
      <c r="A327" s="1"/>
      <c r="D327" s="2"/>
      <c r="E327" s="2"/>
      <c r="F327" s="2"/>
      <c r="G327" s="190"/>
      <c r="H327" s="3"/>
      <c r="I327" s="184"/>
      <c r="K327" s="184"/>
      <c r="M327" s="184"/>
      <c r="O327" s="184"/>
      <c r="Q327" s="184"/>
      <c r="U327" s="4"/>
    </row>
    <row r="328" spans="1:21" ht="15.75" customHeight="1">
      <c r="A328" s="1"/>
      <c r="D328" s="2"/>
      <c r="E328" s="2"/>
      <c r="F328" s="2"/>
      <c r="G328" s="190"/>
      <c r="H328" s="3"/>
      <c r="I328" s="184"/>
      <c r="K328" s="184"/>
      <c r="M328" s="184"/>
      <c r="O328" s="184"/>
      <c r="Q328" s="184"/>
      <c r="U328" s="4"/>
    </row>
    <row r="329" spans="1:21" ht="15.75" customHeight="1">
      <c r="A329" s="1"/>
      <c r="D329" s="2"/>
      <c r="E329" s="2"/>
      <c r="F329" s="2"/>
      <c r="G329" s="190"/>
      <c r="H329" s="3"/>
      <c r="I329" s="184"/>
      <c r="K329" s="184"/>
      <c r="M329" s="184"/>
      <c r="O329" s="184"/>
      <c r="Q329" s="184"/>
      <c r="U329" s="4"/>
    </row>
    <row r="330" spans="1:21" ht="15.75" customHeight="1">
      <c r="A330" s="1"/>
      <c r="D330" s="2"/>
      <c r="E330" s="2"/>
      <c r="F330" s="2"/>
      <c r="G330" s="190"/>
      <c r="H330" s="3"/>
      <c r="I330" s="184"/>
      <c r="K330" s="184"/>
      <c r="M330" s="184"/>
      <c r="O330" s="184"/>
      <c r="Q330" s="184"/>
      <c r="U330" s="4"/>
    </row>
    <row r="331" spans="1:21" ht="15.75" customHeight="1">
      <c r="A331" s="1"/>
      <c r="D331" s="2"/>
      <c r="E331" s="2"/>
      <c r="F331" s="2"/>
      <c r="G331" s="190"/>
      <c r="H331" s="3"/>
      <c r="I331" s="184"/>
      <c r="K331" s="184"/>
      <c r="M331" s="184"/>
      <c r="O331" s="184"/>
      <c r="Q331" s="184"/>
      <c r="U331" s="4"/>
    </row>
    <row r="332" spans="1:21" ht="15.75" customHeight="1">
      <c r="A332" s="1"/>
      <c r="D332" s="2"/>
      <c r="E332" s="2"/>
      <c r="F332" s="2"/>
      <c r="G332" s="190"/>
      <c r="H332" s="3"/>
      <c r="I332" s="184"/>
      <c r="K332" s="184"/>
      <c r="M332" s="184"/>
      <c r="O332" s="184"/>
      <c r="Q332" s="184"/>
      <c r="U332" s="4"/>
    </row>
    <row r="333" spans="1:21" ht="15.75" customHeight="1">
      <c r="A333" s="1"/>
      <c r="D333" s="2"/>
      <c r="E333" s="2"/>
      <c r="F333" s="2"/>
      <c r="G333" s="190"/>
      <c r="H333" s="3"/>
      <c r="I333" s="184"/>
      <c r="K333" s="184"/>
      <c r="M333" s="184"/>
      <c r="O333" s="184"/>
      <c r="Q333" s="184"/>
      <c r="U333" s="4"/>
    </row>
    <row r="334" spans="1:21" ht="15.75" customHeight="1">
      <c r="A334" s="1"/>
      <c r="D334" s="2"/>
      <c r="E334" s="2"/>
      <c r="F334" s="2"/>
      <c r="G334" s="190"/>
      <c r="H334" s="3"/>
      <c r="I334" s="184"/>
      <c r="K334" s="184"/>
      <c r="M334" s="184"/>
      <c r="O334" s="184"/>
      <c r="Q334" s="184"/>
      <c r="U334" s="4"/>
    </row>
    <row r="335" spans="1:21" ht="15.75" customHeight="1">
      <c r="A335" s="1"/>
      <c r="D335" s="2"/>
      <c r="E335" s="2"/>
      <c r="F335" s="2"/>
      <c r="G335" s="190"/>
      <c r="H335" s="3"/>
      <c r="I335" s="184"/>
      <c r="K335" s="184"/>
      <c r="M335" s="184"/>
      <c r="O335" s="184"/>
      <c r="Q335" s="184"/>
      <c r="U335" s="4"/>
    </row>
    <row r="336" spans="1:21" ht="15.75" customHeight="1">
      <c r="A336" s="1"/>
      <c r="D336" s="2"/>
      <c r="E336" s="2"/>
      <c r="F336" s="2"/>
      <c r="G336" s="190"/>
      <c r="H336" s="3"/>
      <c r="I336" s="184"/>
      <c r="K336" s="184"/>
      <c r="M336" s="184"/>
      <c r="O336" s="184"/>
      <c r="Q336" s="184"/>
      <c r="U336" s="4"/>
    </row>
    <row r="337" spans="1:21" ht="15.75" customHeight="1">
      <c r="A337" s="1"/>
      <c r="D337" s="2"/>
      <c r="E337" s="2"/>
      <c r="F337" s="2"/>
      <c r="G337" s="190"/>
      <c r="H337" s="3"/>
      <c r="I337" s="184"/>
      <c r="K337" s="184"/>
      <c r="M337" s="184"/>
      <c r="O337" s="184"/>
      <c r="Q337" s="184"/>
      <c r="U337" s="4"/>
    </row>
    <row r="338" spans="1:21" ht="15.75" customHeight="1">
      <c r="A338" s="1"/>
      <c r="D338" s="2"/>
      <c r="E338" s="2"/>
      <c r="F338" s="2"/>
      <c r="G338" s="190"/>
      <c r="H338" s="3"/>
      <c r="I338" s="184"/>
      <c r="K338" s="184"/>
      <c r="M338" s="184"/>
      <c r="O338" s="184"/>
      <c r="Q338" s="184"/>
      <c r="U338" s="4"/>
    </row>
    <row r="339" spans="1:21" ht="15.75" customHeight="1">
      <c r="A339" s="1"/>
      <c r="D339" s="2"/>
      <c r="E339" s="2"/>
      <c r="F339" s="2"/>
      <c r="G339" s="190"/>
      <c r="H339" s="3"/>
      <c r="I339" s="184"/>
      <c r="K339" s="184"/>
      <c r="M339" s="184"/>
      <c r="O339" s="184"/>
      <c r="Q339" s="184"/>
      <c r="U339" s="4"/>
    </row>
    <row r="340" spans="1:21" ht="15.75" customHeight="1">
      <c r="A340" s="1"/>
      <c r="D340" s="2"/>
      <c r="E340" s="2"/>
      <c r="F340" s="2"/>
      <c r="G340" s="190"/>
      <c r="H340" s="3"/>
      <c r="I340" s="184"/>
      <c r="K340" s="184"/>
      <c r="M340" s="184"/>
      <c r="O340" s="184"/>
      <c r="Q340" s="184"/>
      <c r="U340" s="4"/>
    </row>
    <row r="341" spans="1:21" ht="15.75" customHeight="1">
      <c r="A341" s="1"/>
      <c r="D341" s="2"/>
      <c r="E341" s="2"/>
      <c r="F341" s="2"/>
      <c r="G341" s="190"/>
      <c r="H341" s="3"/>
      <c r="I341" s="184"/>
      <c r="K341" s="184"/>
      <c r="M341" s="184"/>
      <c r="O341" s="184"/>
      <c r="Q341" s="184"/>
      <c r="U341" s="4"/>
    </row>
    <row r="342" spans="1:21" ht="15.75" customHeight="1">
      <c r="A342" s="1"/>
      <c r="D342" s="2"/>
      <c r="E342" s="2"/>
      <c r="F342" s="2"/>
      <c r="G342" s="190"/>
      <c r="H342" s="3"/>
      <c r="I342" s="184"/>
      <c r="K342" s="184"/>
      <c r="M342" s="184"/>
      <c r="O342" s="184"/>
      <c r="Q342" s="184"/>
      <c r="U342" s="4"/>
    </row>
    <row r="343" spans="1:21" ht="15.75" customHeight="1">
      <c r="A343" s="1"/>
      <c r="D343" s="2"/>
      <c r="E343" s="2"/>
      <c r="F343" s="2"/>
      <c r="G343" s="190"/>
      <c r="H343" s="3"/>
      <c r="I343" s="184"/>
      <c r="K343" s="184"/>
      <c r="M343" s="184"/>
      <c r="O343" s="184"/>
      <c r="Q343" s="184"/>
      <c r="U343" s="4"/>
    </row>
    <row r="344" spans="1:21" ht="15.75" customHeight="1">
      <c r="A344" s="1"/>
      <c r="D344" s="2"/>
      <c r="E344" s="2"/>
      <c r="F344" s="2"/>
      <c r="G344" s="190"/>
      <c r="H344" s="3"/>
      <c r="I344" s="184"/>
      <c r="K344" s="184"/>
      <c r="M344" s="184"/>
      <c r="O344" s="184"/>
      <c r="Q344" s="184"/>
      <c r="U344" s="4"/>
    </row>
    <row r="345" spans="1:21" ht="15.75" customHeight="1">
      <c r="A345" s="1"/>
      <c r="D345" s="2"/>
      <c r="E345" s="2"/>
      <c r="F345" s="2"/>
      <c r="G345" s="190"/>
      <c r="H345" s="3"/>
      <c r="I345" s="184"/>
      <c r="K345" s="184"/>
      <c r="M345" s="184"/>
      <c r="O345" s="184"/>
      <c r="Q345" s="184"/>
      <c r="U345" s="4"/>
    </row>
    <row r="346" spans="1:21" ht="15.75" customHeight="1">
      <c r="A346" s="1"/>
      <c r="D346" s="2"/>
      <c r="E346" s="2"/>
      <c r="F346" s="2"/>
      <c r="G346" s="190"/>
      <c r="H346" s="3"/>
      <c r="I346" s="184"/>
      <c r="K346" s="184"/>
      <c r="M346" s="184"/>
      <c r="O346" s="184"/>
      <c r="Q346" s="184"/>
      <c r="U346" s="4"/>
    </row>
    <row r="347" spans="1:21" ht="15.75" customHeight="1">
      <c r="A347" s="1"/>
      <c r="D347" s="2"/>
      <c r="E347" s="2"/>
      <c r="F347" s="2"/>
      <c r="G347" s="190"/>
      <c r="H347" s="3"/>
      <c r="I347" s="184"/>
      <c r="K347" s="184"/>
      <c r="M347" s="184"/>
      <c r="O347" s="184"/>
      <c r="Q347" s="184"/>
      <c r="U347" s="4"/>
    </row>
    <row r="348" spans="1:21" ht="15.75" customHeight="1">
      <c r="A348" s="1"/>
      <c r="D348" s="2"/>
      <c r="E348" s="2"/>
      <c r="F348" s="2"/>
      <c r="G348" s="190"/>
      <c r="H348" s="3"/>
      <c r="I348" s="184"/>
      <c r="K348" s="184"/>
      <c r="M348" s="184"/>
      <c r="O348" s="184"/>
      <c r="Q348" s="184"/>
      <c r="U348" s="4"/>
    </row>
    <row r="349" spans="1:21" ht="15.75" customHeight="1">
      <c r="A349" s="1"/>
      <c r="D349" s="2"/>
      <c r="E349" s="2"/>
      <c r="F349" s="2"/>
      <c r="G349" s="190"/>
      <c r="H349" s="3"/>
      <c r="I349" s="184"/>
      <c r="K349" s="184"/>
      <c r="M349" s="184"/>
      <c r="O349" s="184"/>
      <c r="Q349" s="184"/>
      <c r="U349" s="4"/>
    </row>
    <row r="350" spans="1:21" ht="15.75" customHeight="1">
      <c r="A350" s="1"/>
      <c r="D350" s="2"/>
      <c r="E350" s="2"/>
      <c r="F350" s="2"/>
      <c r="G350" s="190"/>
      <c r="H350" s="3"/>
      <c r="I350" s="184"/>
      <c r="K350" s="184"/>
      <c r="M350" s="184"/>
      <c r="O350" s="184"/>
      <c r="Q350" s="184"/>
      <c r="U350" s="4"/>
    </row>
    <row r="351" spans="1:21" ht="15.75" customHeight="1">
      <c r="A351" s="1"/>
      <c r="D351" s="2"/>
      <c r="E351" s="2"/>
      <c r="F351" s="2"/>
      <c r="G351" s="190"/>
      <c r="H351" s="3"/>
      <c r="I351" s="184"/>
      <c r="K351" s="184"/>
      <c r="M351" s="184"/>
      <c r="O351" s="184"/>
      <c r="Q351" s="184"/>
      <c r="U351" s="4"/>
    </row>
    <row r="352" spans="1:21" ht="15.75" customHeight="1">
      <c r="A352" s="1"/>
      <c r="D352" s="2"/>
      <c r="E352" s="2"/>
      <c r="F352" s="2"/>
      <c r="G352" s="190"/>
      <c r="H352" s="3"/>
      <c r="I352" s="184"/>
      <c r="K352" s="184"/>
      <c r="M352" s="184"/>
      <c r="O352" s="184"/>
      <c r="Q352" s="184"/>
      <c r="U352" s="4"/>
    </row>
    <row r="353" spans="1:21" ht="15.75" customHeight="1">
      <c r="A353" s="1"/>
      <c r="D353" s="2"/>
      <c r="E353" s="2"/>
      <c r="F353" s="2"/>
      <c r="G353" s="190"/>
      <c r="H353" s="3"/>
      <c r="I353" s="184"/>
      <c r="K353" s="184"/>
      <c r="M353" s="184"/>
      <c r="O353" s="184"/>
      <c r="Q353" s="184"/>
      <c r="U353" s="4"/>
    </row>
    <row r="354" spans="1:21" ht="15.75" customHeight="1">
      <c r="A354" s="1"/>
      <c r="D354" s="2"/>
      <c r="E354" s="2"/>
      <c r="F354" s="2"/>
      <c r="G354" s="190"/>
      <c r="H354" s="3"/>
      <c r="I354" s="184"/>
      <c r="K354" s="184"/>
      <c r="M354" s="184"/>
      <c r="O354" s="184"/>
      <c r="Q354" s="184"/>
      <c r="U354" s="4"/>
    </row>
    <row r="355" spans="1:21" ht="15.75" customHeight="1">
      <c r="A355" s="1"/>
      <c r="D355" s="2"/>
      <c r="E355" s="2"/>
      <c r="F355" s="2"/>
      <c r="G355" s="190"/>
      <c r="H355" s="3"/>
      <c r="I355" s="184"/>
      <c r="K355" s="184"/>
      <c r="M355" s="184"/>
      <c r="O355" s="184"/>
      <c r="Q355" s="184"/>
      <c r="U355" s="4"/>
    </row>
    <row r="356" spans="1:21" ht="15.75" customHeight="1">
      <c r="A356" s="1"/>
      <c r="D356" s="2"/>
      <c r="E356" s="2"/>
      <c r="F356" s="2"/>
      <c r="G356" s="190"/>
      <c r="H356" s="3"/>
      <c r="I356" s="184"/>
      <c r="K356" s="184"/>
      <c r="M356" s="184"/>
      <c r="O356" s="184"/>
      <c r="Q356" s="184"/>
      <c r="U356" s="4"/>
    </row>
    <row r="357" spans="1:21" ht="15.75" customHeight="1">
      <c r="A357" s="1"/>
      <c r="D357" s="2"/>
      <c r="E357" s="2"/>
      <c r="F357" s="2"/>
      <c r="G357" s="190"/>
      <c r="H357" s="3"/>
      <c r="I357" s="184"/>
      <c r="K357" s="184"/>
      <c r="M357" s="184"/>
      <c r="O357" s="184"/>
      <c r="Q357" s="184"/>
      <c r="U357" s="4"/>
    </row>
    <row r="358" spans="1:21" ht="15.75" customHeight="1">
      <c r="A358" s="1"/>
      <c r="D358" s="2"/>
      <c r="E358" s="2"/>
      <c r="F358" s="2"/>
      <c r="G358" s="190"/>
      <c r="H358" s="3"/>
      <c r="I358" s="184"/>
      <c r="K358" s="184"/>
      <c r="M358" s="184"/>
      <c r="O358" s="184"/>
      <c r="Q358" s="184"/>
      <c r="U358" s="4"/>
    </row>
    <row r="359" spans="1:21" ht="15.75" customHeight="1">
      <c r="A359" s="1"/>
      <c r="D359" s="2"/>
      <c r="E359" s="2"/>
      <c r="F359" s="2"/>
      <c r="G359" s="190"/>
      <c r="H359" s="3"/>
      <c r="I359" s="184"/>
      <c r="K359" s="184"/>
      <c r="M359" s="184"/>
      <c r="O359" s="184"/>
      <c r="Q359" s="184"/>
      <c r="U359" s="4"/>
    </row>
    <row r="360" spans="1:21" ht="15.75" customHeight="1">
      <c r="A360" s="1"/>
      <c r="D360" s="2"/>
      <c r="E360" s="2"/>
      <c r="F360" s="2"/>
      <c r="G360" s="190"/>
      <c r="H360" s="3"/>
      <c r="I360" s="184"/>
      <c r="K360" s="184"/>
      <c r="M360" s="184"/>
      <c r="O360" s="184"/>
      <c r="Q360" s="184"/>
      <c r="U360" s="4"/>
    </row>
    <row r="361" spans="1:21" ht="15.75" customHeight="1">
      <c r="A361" s="1"/>
      <c r="D361" s="2"/>
      <c r="E361" s="2"/>
      <c r="F361" s="2"/>
      <c r="G361" s="190"/>
      <c r="H361" s="3"/>
      <c r="I361" s="184"/>
      <c r="K361" s="184"/>
      <c r="M361" s="184"/>
      <c r="O361" s="184"/>
      <c r="Q361" s="184"/>
      <c r="U361" s="4"/>
    </row>
    <row r="362" spans="1:21" ht="15.75" customHeight="1">
      <c r="A362" s="1"/>
      <c r="D362" s="2"/>
      <c r="E362" s="2"/>
      <c r="F362" s="2"/>
      <c r="G362" s="190"/>
      <c r="H362" s="3"/>
      <c r="I362" s="184"/>
      <c r="K362" s="184"/>
      <c r="M362" s="184"/>
      <c r="O362" s="184"/>
      <c r="Q362" s="184"/>
      <c r="U362" s="4"/>
    </row>
    <row r="363" spans="1:21" ht="15.75" customHeight="1">
      <c r="A363" s="1"/>
      <c r="D363" s="2"/>
      <c r="E363" s="2"/>
      <c r="F363" s="2"/>
      <c r="G363" s="190"/>
      <c r="H363" s="3"/>
      <c r="I363" s="184"/>
      <c r="K363" s="184"/>
      <c r="M363" s="184"/>
      <c r="O363" s="184"/>
      <c r="Q363" s="184"/>
      <c r="U363" s="4"/>
    </row>
    <row r="364" spans="1:21" ht="15.75" customHeight="1">
      <c r="A364" s="1"/>
      <c r="D364" s="2"/>
      <c r="E364" s="2"/>
      <c r="F364" s="2"/>
      <c r="G364" s="190"/>
      <c r="H364" s="3"/>
      <c r="I364" s="184"/>
      <c r="K364" s="184"/>
      <c r="M364" s="184"/>
      <c r="O364" s="184"/>
      <c r="Q364" s="184"/>
      <c r="U364" s="4"/>
    </row>
    <row r="365" spans="1:21" ht="15.75" customHeight="1">
      <c r="A365" s="1"/>
      <c r="D365" s="2"/>
      <c r="E365" s="2"/>
      <c r="F365" s="2"/>
      <c r="G365" s="190"/>
      <c r="H365" s="3"/>
      <c r="I365" s="184"/>
      <c r="K365" s="184"/>
      <c r="M365" s="184"/>
      <c r="O365" s="184"/>
      <c r="Q365" s="184"/>
      <c r="U365" s="4"/>
    </row>
    <row r="366" spans="1:21" ht="15.75" customHeight="1">
      <c r="A366" s="1"/>
      <c r="D366" s="2"/>
      <c r="E366" s="2"/>
      <c r="F366" s="2"/>
      <c r="G366" s="190"/>
      <c r="H366" s="3"/>
      <c r="I366" s="184"/>
      <c r="K366" s="184"/>
      <c r="M366" s="184"/>
      <c r="O366" s="184"/>
      <c r="Q366" s="184"/>
      <c r="U366" s="4"/>
    </row>
    <row r="367" spans="1:21" ht="15.75" customHeight="1">
      <c r="A367" s="1"/>
      <c r="D367" s="2"/>
      <c r="E367" s="2"/>
      <c r="F367" s="2"/>
      <c r="G367" s="190"/>
      <c r="H367" s="3"/>
      <c r="I367" s="184"/>
      <c r="K367" s="184"/>
      <c r="M367" s="184"/>
      <c r="O367" s="184"/>
      <c r="Q367" s="184"/>
      <c r="U367" s="4"/>
    </row>
    <row r="368" spans="1:21" ht="15.75" customHeight="1">
      <c r="A368" s="1"/>
      <c r="D368" s="2"/>
      <c r="E368" s="2"/>
      <c r="F368" s="2"/>
      <c r="G368" s="190"/>
      <c r="H368" s="3"/>
      <c r="I368" s="184"/>
      <c r="K368" s="184"/>
      <c r="M368" s="184"/>
      <c r="O368" s="184"/>
      <c r="Q368" s="184"/>
      <c r="U368" s="4"/>
    </row>
    <row r="369" spans="1:21" ht="15.75" customHeight="1">
      <c r="A369" s="1"/>
      <c r="D369" s="2"/>
      <c r="E369" s="2"/>
      <c r="F369" s="2"/>
      <c r="G369" s="190"/>
      <c r="H369" s="3"/>
      <c r="I369" s="184"/>
      <c r="K369" s="184"/>
      <c r="M369" s="184"/>
      <c r="O369" s="184"/>
      <c r="Q369" s="184"/>
      <c r="U369" s="4"/>
    </row>
    <row r="370" spans="1:21" ht="15.75" customHeight="1">
      <c r="A370" s="1"/>
      <c r="D370" s="2"/>
      <c r="E370" s="2"/>
      <c r="F370" s="2"/>
      <c r="G370" s="190"/>
      <c r="H370" s="3"/>
      <c r="I370" s="184"/>
      <c r="K370" s="184"/>
      <c r="M370" s="184"/>
      <c r="O370" s="184"/>
      <c r="Q370" s="184"/>
      <c r="U370" s="4"/>
    </row>
    <row r="371" spans="1:21" ht="15.75" customHeight="1">
      <c r="A371" s="1"/>
      <c r="D371" s="2"/>
      <c r="E371" s="2"/>
      <c r="F371" s="2"/>
      <c r="G371" s="190"/>
      <c r="H371" s="3"/>
      <c r="I371" s="184"/>
      <c r="K371" s="184"/>
      <c r="M371" s="184"/>
      <c r="O371" s="184"/>
      <c r="Q371" s="184"/>
      <c r="U371" s="4"/>
    </row>
    <row r="372" spans="1:21" ht="15.75" customHeight="1">
      <c r="A372" s="1"/>
      <c r="D372" s="2"/>
      <c r="E372" s="2"/>
      <c r="F372" s="2"/>
      <c r="G372" s="190"/>
      <c r="H372" s="3"/>
      <c r="I372" s="184"/>
      <c r="K372" s="184"/>
      <c r="M372" s="184"/>
      <c r="O372" s="184"/>
      <c r="Q372" s="184"/>
      <c r="U372" s="4"/>
    </row>
    <row r="373" spans="1:21" ht="15.75" customHeight="1">
      <c r="A373" s="1"/>
      <c r="D373" s="2"/>
      <c r="E373" s="2"/>
      <c r="F373" s="2"/>
      <c r="G373" s="190"/>
      <c r="H373" s="3"/>
      <c r="I373" s="184"/>
      <c r="K373" s="184"/>
      <c r="M373" s="184"/>
      <c r="O373" s="184"/>
      <c r="Q373" s="184"/>
      <c r="U373" s="4"/>
    </row>
    <row r="374" spans="1:21" ht="15.75" customHeight="1">
      <c r="A374" s="1"/>
      <c r="D374" s="2"/>
      <c r="E374" s="2"/>
      <c r="F374" s="2"/>
      <c r="G374" s="190"/>
      <c r="H374" s="3"/>
      <c r="I374" s="184"/>
      <c r="K374" s="184"/>
      <c r="M374" s="184"/>
      <c r="O374" s="184"/>
      <c r="Q374" s="184"/>
      <c r="U374" s="4"/>
    </row>
    <row r="375" spans="1:21" ht="15.75" customHeight="1">
      <c r="A375" s="1"/>
      <c r="D375" s="2"/>
      <c r="E375" s="2"/>
      <c r="F375" s="2"/>
      <c r="G375" s="190"/>
      <c r="H375" s="3"/>
      <c r="I375" s="184"/>
      <c r="K375" s="184"/>
      <c r="M375" s="184"/>
      <c r="O375" s="184"/>
      <c r="Q375" s="184"/>
      <c r="U375" s="4"/>
    </row>
    <row r="376" spans="1:21" ht="15.75" customHeight="1">
      <c r="A376" s="1"/>
      <c r="D376" s="2"/>
      <c r="E376" s="2"/>
      <c r="F376" s="2"/>
      <c r="G376" s="190"/>
      <c r="H376" s="3"/>
      <c r="I376" s="184"/>
      <c r="K376" s="184"/>
      <c r="M376" s="184"/>
      <c r="O376" s="184"/>
      <c r="Q376" s="184"/>
      <c r="U376" s="4"/>
    </row>
    <row r="377" spans="1:21" ht="15.75" customHeight="1">
      <c r="A377" s="1"/>
      <c r="D377" s="2"/>
      <c r="E377" s="2"/>
      <c r="F377" s="2"/>
      <c r="G377" s="190"/>
      <c r="H377" s="3"/>
      <c r="I377" s="184"/>
      <c r="K377" s="184"/>
      <c r="M377" s="184"/>
      <c r="O377" s="184"/>
      <c r="Q377" s="184"/>
      <c r="U377" s="4"/>
    </row>
    <row r="378" spans="1:21" ht="15.75" customHeight="1">
      <c r="A378" s="1"/>
      <c r="D378" s="2"/>
      <c r="E378" s="2"/>
      <c r="F378" s="2"/>
      <c r="G378" s="190"/>
      <c r="H378" s="3"/>
      <c r="I378" s="184"/>
      <c r="K378" s="184"/>
      <c r="M378" s="184"/>
      <c r="O378" s="184"/>
      <c r="Q378" s="184"/>
      <c r="U378" s="4"/>
    </row>
    <row r="379" spans="1:21" ht="15.75" customHeight="1">
      <c r="A379" s="1"/>
      <c r="D379" s="2"/>
      <c r="E379" s="2"/>
      <c r="F379" s="2"/>
      <c r="G379" s="190"/>
      <c r="H379" s="3"/>
      <c r="I379" s="184"/>
      <c r="K379" s="184"/>
      <c r="M379" s="184"/>
      <c r="O379" s="184"/>
      <c r="Q379" s="184"/>
      <c r="U379" s="4"/>
    </row>
    <row r="380" spans="1:21" ht="15.75" customHeight="1">
      <c r="A380" s="1"/>
      <c r="D380" s="2"/>
      <c r="E380" s="2"/>
      <c r="F380" s="2"/>
      <c r="G380" s="190"/>
      <c r="H380" s="3"/>
      <c r="I380" s="184"/>
      <c r="K380" s="184"/>
      <c r="M380" s="184"/>
      <c r="O380" s="184"/>
      <c r="Q380" s="184"/>
      <c r="U380" s="4"/>
    </row>
    <row r="381" spans="1:21" ht="15.75" customHeight="1">
      <c r="A381" s="1"/>
      <c r="D381" s="2"/>
      <c r="E381" s="2"/>
      <c r="F381" s="2"/>
      <c r="G381" s="190"/>
      <c r="H381" s="3"/>
      <c r="I381" s="184"/>
      <c r="K381" s="184"/>
      <c r="M381" s="184"/>
      <c r="O381" s="184"/>
      <c r="Q381" s="184"/>
      <c r="U381" s="4"/>
    </row>
    <row r="382" spans="1:21" ht="15.75" customHeight="1">
      <c r="A382" s="1"/>
      <c r="D382" s="2"/>
      <c r="E382" s="2"/>
      <c r="F382" s="2"/>
      <c r="G382" s="190"/>
      <c r="H382" s="3"/>
      <c r="I382" s="184"/>
      <c r="K382" s="184"/>
      <c r="M382" s="184"/>
      <c r="O382" s="184"/>
      <c r="Q382" s="184"/>
      <c r="U382" s="4"/>
    </row>
    <row r="383" spans="1:21" ht="15.75" customHeight="1">
      <c r="A383" s="1"/>
      <c r="D383" s="2"/>
      <c r="E383" s="2"/>
      <c r="F383" s="2"/>
      <c r="G383" s="190"/>
      <c r="H383" s="3"/>
      <c r="I383" s="184"/>
      <c r="K383" s="184"/>
      <c r="M383" s="184"/>
      <c r="O383" s="184"/>
      <c r="Q383" s="184"/>
      <c r="U383" s="4"/>
    </row>
    <row r="384" spans="1:21" ht="15.75" customHeight="1">
      <c r="A384" s="1"/>
      <c r="D384" s="2"/>
      <c r="E384" s="2"/>
      <c r="F384" s="2"/>
      <c r="G384" s="190"/>
      <c r="H384" s="3"/>
      <c r="I384" s="184"/>
      <c r="K384" s="184"/>
      <c r="M384" s="184"/>
      <c r="O384" s="184"/>
      <c r="Q384" s="184"/>
      <c r="U384" s="4"/>
    </row>
    <row r="385" spans="1:21" ht="15.75" customHeight="1">
      <c r="A385" s="1"/>
      <c r="D385" s="2"/>
      <c r="E385" s="2"/>
      <c r="F385" s="2"/>
      <c r="G385" s="190"/>
      <c r="H385" s="3"/>
      <c r="I385" s="184"/>
      <c r="K385" s="184"/>
      <c r="M385" s="184"/>
      <c r="O385" s="184"/>
      <c r="Q385" s="184"/>
      <c r="U385" s="4"/>
    </row>
    <row r="386" spans="1:21" ht="15.75" customHeight="1">
      <c r="A386" s="1"/>
      <c r="D386" s="2"/>
      <c r="E386" s="2"/>
      <c r="F386" s="2"/>
      <c r="G386" s="190"/>
      <c r="H386" s="3"/>
      <c r="I386" s="184"/>
      <c r="K386" s="184"/>
      <c r="M386" s="184"/>
      <c r="O386" s="184"/>
      <c r="Q386" s="184"/>
      <c r="U386" s="4"/>
    </row>
    <row r="387" spans="1:21" ht="15.75" customHeight="1">
      <c r="A387" s="1"/>
      <c r="D387" s="2"/>
      <c r="E387" s="2"/>
      <c r="F387" s="2"/>
      <c r="G387" s="190"/>
      <c r="H387" s="3"/>
      <c r="I387" s="184"/>
      <c r="K387" s="184"/>
      <c r="M387" s="184"/>
      <c r="O387" s="184"/>
      <c r="Q387" s="184"/>
      <c r="U387" s="4"/>
    </row>
    <row r="388" spans="1:21" ht="15.75" customHeight="1">
      <c r="A388" s="1"/>
      <c r="D388" s="2"/>
      <c r="E388" s="2"/>
      <c r="F388" s="2"/>
      <c r="G388" s="190"/>
      <c r="H388" s="3"/>
      <c r="I388" s="184"/>
      <c r="K388" s="184"/>
      <c r="M388" s="184"/>
      <c r="O388" s="184"/>
      <c r="Q388" s="184"/>
      <c r="U388" s="4"/>
    </row>
    <row r="389" spans="1:21" ht="15.75" customHeight="1">
      <c r="A389" s="1"/>
      <c r="D389" s="2"/>
      <c r="E389" s="2"/>
      <c r="F389" s="2"/>
      <c r="G389" s="190"/>
      <c r="H389" s="3"/>
      <c r="I389" s="184"/>
      <c r="K389" s="184"/>
      <c r="M389" s="184"/>
      <c r="O389" s="184"/>
      <c r="Q389" s="184"/>
      <c r="U389" s="4"/>
    </row>
    <row r="390" spans="1:21" ht="15.75" customHeight="1">
      <c r="A390" s="1"/>
      <c r="D390" s="2"/>
      <c r="E390" s="2"/>
      <c r="F390" s="2"/>
      <c r="G390" s="190"/>
      <c r="H390" s="3"/>
      <c r="I390" s="184"/>
      <c r="K390" s="184"/>
      <c r="M390" s="184"/>
      <c r="O390" s="184"/>
      <c r="Q390" s="184"/>
      <c r="U390" s="4"/>
    </row>
    <row r="391" spans="1:21" ht="15.75" customHeight="1">
      <c r="A391" s="1"/>
      <c r="D391" s="2"/>
      <c r="E391" s="2"/>
      <c r="F391" s="2"/>
      <c r="G391" s="190"/>
      <c r="H391" s="3"/>
      <c r="I391" s="184"/>
      <c r="K391" s="184"/>
      <c r="M391" s="184"/>
      <c r="O391" s="184"/>
      <c r="Q391" s="184"/>
      <c r="U391" s="4"/>
    </row>
    <row r="392" spans="1:21" ht="15.75" customHeight="1">
      <c r="A392" s="1"/>
      <c r="D392" s="2"/>
      <c r="E392" s="2"/>
      <c r="F392" s="2"/>
      <c r="G392" s="190"/>
      <c r="H392" s="3"/>
      <c r="I392" s="184"/>
      <c r="K392" s="184"/>
      <c r="M392" s="184"/>
      <c r="O392" s="184"/>
      <c r="Q392" s="184"/>
      <c r="U392" s="4"/>
    </row>
    <row r="393" spans="1:21" ht="15.75" customHeight="1">
      <c r="A393" s="1"/>
      <c r="D393" s="2"/>
      <c r="E393" s="2"/>
      <c r="F393" s="2"/>
      <c r="G393" s="190"/>
      <c r="H393" s="3"/>
      <c r="I393" s="184"/>
      <c r="K393" s="184"/>
      <c r="M393" s="184"/>
      <c r="O393" s="184"/>
      <c r="Q393" s="184"/>
      <c r="U393" s="4"/>
    </row>
    <row r="394" spans="1:21" ht="15.75" customHeight="1">
      <c r="A394" s="1"/>
      <c r="D394" s="2"/>
      <c r="E394" s="2"/>
      <c r="F394" s="2"/>
      <c r="G394" s="190"/>
      <c r="H394" s="3"/>
      <c r="I394" s="184"/>
      <c r="K394" s="184"/>
      <c r="M394" s="184"/>
      <c r="O394" s="184"/>
      <c r="Q394" s="184"/>
      <c r="U394" s="4"/>
    </row>
    <row r="395" spans="1:21" ht="15.75" customHeight="1">
      <c r="A395" s="1"/>
      <c r="D395" s="2"/>
      <c r="E395" s="2"/>
      <c r="F395" s="2"/>
      <c r="G395" s="190"/>
      <c r="H395" s="3"/>
      <c r="I395" s="184"/>
      <c r="K395" s="184"/>
      <c r="M395" s="184"/>
      <c r="O395" s="184"/>
      <c r="Q395" s="184"/>
      <c r="U395" s="4"/>
    </row>
    <row r="396" spans="1:21" ht="15.75" customHeight="1">
      <c r="A396" s="1"/>
      <c r="D396" s="2"/>
      <c r="E396" s="2"/>
      <c r="F396" s="2"/>
      <c r="G396" s="190"/>
      <c r="H396" s="3"/>
      <c r="I396" s="184"/>
      <c r="K396" s="184"/>
      <c r="M396" s="184"/>
      <c r="O396" s="184"/>
      <c r="Q396" s="184"/>
      <c r="U396" s="4"/>
    </row>
    <row r="397" spans="1:21" ht="15.75" customHeight="1">
      <c r="A397" s="1"/>
      <c r="D397" s="2"/>
      <c r="E397" s="2"/>
      <c r="F397" s="2"/>
      <c r="G397" s="190"/>
      <c r="H397" s="3"/>
      <c r="I397" s="184"/>
      <c r="K397" s="184"/>
      <c r="M397" s="184"/>
      <c r="O397" s="184"/>
      <c r="Q397" s="184"/>
      <c r="U397" s="4"/>
    </row>
    <row r="398" spans="1:21" ht="15.75" customHeight="1">
      <c r="A398" s="1"/>
      <c r="D398" s="2"/>
      <c r="E398" s="2"/>
      <c r="F398" s="2"/>
      <c r="G398" s="190"/>
      <c r="H398" s="3"/>
      <c r="I398" s="184"/>
      <c r="K398" s="184"/>
      <c r="M398" s="184"/>
      <c r="O398" s="184"/>
      <c r="Q398" s="184"/>
      <c r="U398" s="4"/>
    </row>
    <row r="399" spans="1:21" ht="15.75" customHeight="1">
      <c r="A399" s="1"/>
      <c r="D399" s="2"/>
      <c r="E399" s="2"/>
      <c r="F399" s="2"/>
      <c r="G399" s="190"/>
      <c r="H399" s="3"/>
      <c r="I399" s="184"/>
      <c r="K399" s="184"/>
      <c r="M399" s="184"/>
      <c r="O399" s="184"/>
      <c r="Q399" s="184"/>
      <c r="U399" s="4"/>
    </row>
    <row r="400" spans="1:21" ht="15.75" customHeight="1">
      <c r="A400" s="1"/>
      <c r="D400" s="2"/>
      <c r="E400" s="2"/>
      <c r="F400" s="2"/>
      <c r="G400" s="190"/>
      <c r="H400" s="3"/>
      <c r="I400" s="184"/>
      <c r="K400" s="184"/>
      <c r="M400" s="184"/>
      <c r="O400" s="184"/>
      <c r="Q400" s="184"/>
      <c r="U400" s="4"/>
    </row>
    <row r="401" spans="1:21" ht="15.75" customHeight="1">
      <c r="A401" s="1"/>
      <c r="D401" s="2"/>
      <c r="E401" s="2"/>
      <c r="F401" s="2"/>
      <c r="G401" s="190"/>
      <c r="H401" s="3"/>
      <c r="I401" s="184"/>
      <c r="K401" s="184"/>
      <c r="M401" s="184"/>
      <c r="O401" s="184"/>
      <c r="Q401" s="184"/>
      <c r="U401" s="4"/>
    </row>
    <row r="402" spans="1:21" ht="15.75" customHeight="1">
      <c r="A402" s="1"/>
      <c r="D402" s="2"/>
      <c r="E402" s="2"/>
      <c r="F402" s="2"/>
      <c r="G402" s="190"/>
      <c r="H402" s="3"/>
      <c r="I402" s="184"/>
      <c r="K402" s="184"/>
      <c r="M402" s="184"/>
      <c r="O402" s="184"/>
      <c r="Q402" s="184"/>
      <c r="U402" s="4"/>
    </row>
    <row r="403" spans="1:21" ht="15.75" customHeight="1">
      <c r="A403" s="1"/>
      <c r="D403" s="2"/>
      <c r="E403" s="2"/>
      <c r="F403" s="2"/>
      <c r="G403" s="190"/>
      <c r="H403" s="3"/>
      <c r="I403" s="184"/>
      <c r="K403" s="184"/>
      <c r="M403" s="184"/>
      <c r="O403" s="184"/>
      <c r="Q403" s="184"/>
      <c r="U403" s="4"/>
    </row>
    <row r="404" spans="1:21" ht="15.75" customHeight="1">
      <c r="A404" s="1"/>
      <c r="D404" s="2"/>
      <c r="E404" s="2"/>
      <c r="F404" s="2"/>
      <c r="G404" s="190"/>
      <c r="H404" s="3"/>
      <c r="I404" s="184"/>
      <c r="K404" s="184"/>
      <c r="M404" s="184"/>
      <c r="O404" s="184"/>
      <c r="Q404" s="184"/>
      <c r="U404" s="4"/>
    </row>
    <row r="405" spans="1:21" ht="15.75" customHeight="1">
      <c r="A405" s="1"/>
      <c r="D405" s="2"/>
      <c r="E405" s="2"/>
      <c r="F405" s="2"/>
      <c r="G405" s="190"/>
      <c r="H405" s="3"/>
      <c r="I405" s="184"/>
      <c r="K405" s="184"/>
      <c r="M405" s="184"/>
      <c r="O405" s="184"/>
      <c r="Q405" s="184"/>
      <c r="U405" s="4"/>
    </row>
    <row r="406" spans="1:21" ht="15.75" customHeight="1">
      <c r="A406" s="1"/>
      <c r="D406" s="2"/>
      <c r="E406" s="2"/>
      <c r="F406" s="2"/>
      <c r="G406" s="190"/>
      <c r="H406" s="3"/>
      <c r="I406" s="184"/>
      <c r="K406" s="184"/>
      <c r="M406" s="184"/>
      <c r="O406" s="184"/>
      <c r="Q406" s="184"/>
      <c r="U406" s="4"/>
    </row>
    <row r="407" spans="1:21" ht="15.75" customHeight="1">
      <c r="A407" s="1"/>
      <c r="D407" s="2"/>
      <c r="E407" s="2"/>
      <c r="F407" s="2"/>
      <c r="G407" s="190"/>
      <c r="H407" s="3"/>
      <c r="I407" s="184"/>
      <c r="K407" s="184"/>
      <c r="M407" s="184"/>
      <c r="O407" s="184"/>
      <c r="Q407" s="184"/>
      <c r="U407" s="4"/>
    </row>
    <row r="408" spans="1:21" ht="15.75" customHeight="1">
      <c r="A408" s="1"/>
      <c r="D408" s="2"/>
      <c r="E408" s="2"/>
      <c r="F408" s="2"/>
      <c r="G408" s="190"/>
      <c r="H408" s="3"/>
      <c r="I408" s="184"/>
      <c r="K408" s="184"/>
      <c r="M408" s="184"/>
      <c r="O408" s="184"/>
      <c r="Q408" s="184"/>
      <c r="U408" s="4"/>
    </row>
    <row r="409" spans="1:21" ht="15.75" customHeight="1">
      <c r="A409" s="1"/>
      <c r="D409" s="2"/>
      <c r="E409" s="2"/>
      <c r="F409" s="2"/>
      <c r="G409" s="190"/>
      <c r="H409" s="3"/>
      <c r="I409" s="184"/>
      <c r="K409" s="184"/>
      <c r="M409" s="184"/>
      <c r="O409" s="184"/>
      <c r="Q409" s="184"/>
      <c r="U409" s="4"/>
    </row>
    <row r="410" spans="1:21" ht="15.75" customHeight="1">
      <c r="A410" s="1"/>
      <c r="D410" s="2"/>
      <c r="E410" s="2"/>
      <c r="F410" s="2"/>
      <c r="G410" s="190"/>
      <c r="H410" s="3"/>
      <c r="I410" s="184"/>
      <c r="K410" s="184"/>
      <c r="M410" s="184"/>
      <c r="O410" s="184"/>
      <c r="Q410" s="184"/>
      <c r="U410" s="4"/>
    </row>
    <row r="411" spans="1:21" ht="15.75" customHeight="1">
      <c r="A411" s="1"/>
      <c r="D411" s="2"/>
      <c r="E411" s="2"/>
      <c r="F411" s="2"/>
      <c r="G411" s="190"/>
      <c r="H411" s="3"/>
      <c r="I411" s="184"/>
      <c r="K411" s="184"/>
      <c r="M411" s="184"/>
      <c r="O411" s="184"/>
      <c r="Q411" s="184"/>
      <c r="U411" s="4"/>
    </row>
    <row r="412" spans="1:21" ht="15.75" customHeight="1">
      <c r="A412" s="1"/>
      <c r="D412" s="2"/>
      <c r="E412" s="2"/>
      <c r="F412" s="2"/>
      <c r="G412" s="190"/>
      <c r="H412" s="3"/>
      <c r="I412" s="184"/>
      <c r="K412" s="184"/>
      <c r="M412" s="184"/>
      <c r="O412" s="184"/>
      <c r="Q412" s="184"/>
      <c r="U412" s="4"/>
    </row>
    <row r="413" spans="1:21" ht="15.75" customHeight="1">
      <c r="A413" s="1"/>
      <c r="D413" s="2"/>
      <c r="E413" s="2"/>
      <c r="F413" s="2"/>
      <c r="G413" s="190"/>
      <c r="H413" s="3"/>
      <c r="I413" s="184"/>
      <c r="K413" s="184"/>
      <c r="M413" s="184"/>
      <c r="O413" s="184"/>
      <c r="Q413" s="184"/>
      <c r="U413" s="4"/>
    </row>
    <row r="414" spans="1:21" ht="15.75" customHeight="1">
      <c r="A414" s="1"/>
      <c r="D414" s="2"/>
      <c r="E414" s="2"/>
      <c r="F414" s="2"/>
      <c r="G414" s="190"/>
      <c r="H414" s="3"/>
      <c r="I414" s="184"/>
      <c r="K414" s="184"/>
      <c r="M414" s="184"/>
      <c r="O414" s="184"/>
      <c r="Q414" s="184"/>
      <c r="U414" s="4"/>
    </row>
    <row r="415" spans="1:21" ht="15.75" customHeight="1">
      <c r="A415" s="1"/>
      <c r="D415" s="2"/>
      <c r="E415" s="2"/>
      <c r="F415" s="2"/>
      <c r="G415" s="190"/>
      <c r="H415" s="3"/>
      <c r="I415" s="184"/>
      <c r="K415" s="184"/>
      <c r="M415" s="184"/>
      <c r="O415" s="184"/>
      <c r="Q415" s="184"/>
      <c r="U415" s="4"/>
    </row>
    <row r="416" spans="1:21" ht="15.75" customHeight="1">
      <c r="A416" s="1"/>
      <c r="D416" s="2"/>
      <c r="E416" s="2"/>
      <c r="F416" s="2"/>
      <c r="G416" s="190"/>
      <c r="H416" s="3"/>
      <c r="I416" s="184"/>
      <c r="K416" s="184"/>
      <c r="M416" s="184"/>
      <c r="O416" s="184"/>
      <c r="Q416" s="184"/>
      <c r="U416" s="4"/>
    </row>
    <row r="417" spans="1:21" ht="15.75" customHeight="1">
      <c r="A417" s="1"/>
      <c r="D417" s="2"/>
      <c r="E417" s="2"/>
      <c r="F417" s="2"/>
      <c r="G417" s="190"/>
      <c r="H417" s="3"/>
      <c r="I417" s="184"/>
      <c r="K417" s="184"/>
      <c r="M417" s="184"/>
      <c r="O417" s="184"/>
      <c r="Q417" s="184"/>
      <c r="U417" s="4"/>
    </row>
    <row r="418" spans="1:21" ht="15.75" customHeight="1">
      <c r="A418" s="1"/>
      <c r="D418" s="2"/>
      <c r="E418" s="2"/>
      <c r="F418" s="2"/>
      <c r="G418" s="190"/>
      <c r="H418" s="3"/>
      <c r="I418" s="184"/>
      <c r="K418" s="184"/>
      <c r="M418" s="184"/>
      <c r="O418" s="184"/>
      <c r="Q418" s="184"/>
      <c r="U418" s="4"/>
    </row>
    <row r="419" spans="1:21" ht="15.75" customHeight="1">
      <c r="A419" s="1"/>
      <c r="D419" s="2"/>
      <c r="E419" s="2"/>
      <c r="F419" s="2"/>
      <c r="G419" s="190"/>
      <c r="H419" s="3"/>
      <c r="I419" s="184"/>
      <c r="K419" s="184"/>
      <c r="M419" s="184"/>
      <c r="O419" s="184"/>
      <c r="Q419" s="184"/>
      <c r="U419" s="4"/>
    </row>
    <row r="420" spans="1:21" ht="15.75" customHeight="1">
      <c r="A420" s="1"/>
      <c r="D420" s="2"/>
      <c r="E420" s="2"/>
      <c r="F420" s="2"/>
      <c r="G420" s="190"/>
      <c r="H420" s="3"/>
      <c r="I420" s="184"/>
      <c r="K420" s="184"/>
      <c r="M420" s="184"/>
      <c r="O420" s="184"/>
      <c r="Q420" s="184"/>
      <c r="U420" s="4"/>
    </row>
    <row r="421" spans="1:21" ht="15.75" customHeight="1">
      <c r="A421" s="1"/>
      <c r="D421" s="2"/>
      <c r="E421" s="2"/>
      <c r="F421" s="2"/>
      <c r="G421" s="190"/>
      <c r="H421" s="3"/>
      <c r="I421" s="184"/>
      <c r="K421" s="184"/>
      <c r="M421" s="184"/>
      <c r="O421" s="184"/>
      <c r="Q421" s="184"/>
      <c r="U421" s="4"/>
    </row>
    <row r="422" spans="1:21" ht="15.75" customHeight="1">
      <c r="A422" s="1"/>
      <c r="D422" s="2"/>
      <c r="E422" s="2"/>
      <c r="F422" s="2"/>
      <c r="G422" s="190"/>
      <c r="H422" s="3"/>
      <c r="I422" s="184"/>
      <c r="K422" s="184"/>
      <c r="M422" s="184"/>
      <c r="O422" s="184"/>
      <c r="Q422" s="184"/>
      <c r="U422" s="4"/>
    </row>
    <row r="423" spans="1:21" ht="15.75" customHeight="1">
      <c r="A423" s="1"/>
      <c r="D423" s="2"/>
      <c r="E423" s="2"/>
      <c r="F423" s="2"/>
      <c r="G423" s="190"/>
      <c r="H423" s="3"/>
      <c r="I423" s="184"/>
      <c r="K423" s="184"/>
      <c r="M423" s="184"/>
      <c r="O423" s="184"/>
      <c r="Q423" s="184"/>
      <c r="U423" s="4"/>
    </row>
    <row r="424" spans="1:21" ht="15.75" customHeight="1">
      <c r="A424" s="1"/>
      <c r="D424" s="2"/>
      <c r="E424" s="2"/>
      <c r="F424" s="2"/>
      <c r="G424" s="190"/>
      <c r="H424" s="3"/>
      <c r="I424" s="184"/>
      <c r="K424" s="184"/>
      <c r="M424" s="184"/>
      <c r="O424" s="184"/>
      <c r="Q424" s="184"/>
      <c r="U424" s="4"/>
    </row>
    <row r="425" spans="1:21" ht="15.75" customHeight="1">
      <c r="A425" s="1"/>
      <c r="D425" s="2"/>
      <c r="E425" s="2"/>
      <c r="F425" s="2"/>
      <c r="G425" s="190"/>
      <c r="H425" s="3"/>
      <c r="I425" s="184"/>
      <c r="K425" s="184"/>
      <c r="M425" s="184"/>
      <c r="O425" s="184"/>
      <c r="Q425" s="184"/>
      <c r="U425" s="4"/>
    </row>
    <row r="426" spans="1:21" ht="15.75" customHeight="1">
      <c r="A426" s="1"/>
      <c r="D426" s="2"/>
      <c r="E426" s="2"/>
      <c r="F426" s="2"/>
      <c r="G426" s="190"/>
      <c r="H426" s="3"/>
      <c r="I426" s="184"/>
      <c r="K426" s="184"/>
      <c r="M426" s="184"/>
      <c r="O426" s="184"/>
      <c r="Q426" s="184"/>
      <c r="U426" s="4"/>
    </row>
    <row r="427" spans="1:21" ht="15.75" customHeight="1">
      <c r="A427" s="1"/>
      <c r="D427" s="2"/>
      <c r="E427" s="2"/>
      <c r="F427" s="2"/>
      <c r="G427" s="190"/>
      <c r="H427" s="3"/>
      <c r="I427" s="184"/>
      <c r="K427" s="184"/>
      <c r="M427" s="184"/>
      <c r="O427" s="184"/>
      <c r="Q427" s="184"/>
      <c r="U427" s="4"/>
    </row>
    <row r="428" spans="1:21" ht="15.75" customHeight="1">
      <c r="A428" s="1"/>
      <c r="D428" s="2"/>
      <c r="E428" s="2"/>
      <c r="F428" s="2"/>
      <c r="G428" s="190"/>
      <c r="H428" s="3"/>
      <c r="I428" s="184"/>
      <c r="K428" s="184"/>
      <c r="M428" s="184"/>
      <c r="O428" s="184"/>
      <c r="Q428" s="184"/>
      <c r="U428" s="4"/>
    </row>
    <row r="429" spans="1:21" ht="15.75" customHeight="1">
      <c r="A429" s="1"/>
      <c r="D429" s="2"/>
      <c r="E429" s="2"/>
      <c r="F429" s="2"/>
      <c r="G429" s="190"/>
      <c r="H429" s="3"/>
      <c r="I429" s="184"/>
      <c r="K429" s="184"/>
      <c r="M429" s="184"/>
      <c r="O429" s="184"/>
      <c r="Q429" s="184"/>
      <c r="U429" s="4"/>
    </row>
    <row r="430" spans="1:21" ht="15.75" customHeight="1">
      <c r="A430" s="1"/>
      <c r="D430" s="2"/>
      <c r="E430" s="2"/>
      <c r="F430" s="2"/>
      <c r="G430" s="190"/>
      <c r="H430" s="3"/>
      <c r="I430" s="184"/>
      <c r="K430" s="184"/>
      <c r="M430" s="184"/>
      <c r="O430" s="184"/>
      <c r="Q430" s="184"/>
      <c r="U430" s="4"/>
    </row>
    <row r="431" spans="1:21" ht="15.75" customHeight="1">
      <c r="A431" s="1"/>
      <c r="D431" s="2"/>
      <c r="E431" s="2"/>
      <c r="F431" s="2"/>
      <c r="G431" s="190"/>
      <c r="H431" s="3"/>
      <c r="I431" s="184"/>
      <c r="K431" s="184"/>
      <c r="M431" s="184"/>
      <c r="O431" s="184"/>
      <c r="Q431" s="184"/>
      <c r="U431" s="4"/>
    </row>
    <row r="432" spans="1:21" ht="15.75" customHeight="1">
      <c r="A432" s="1"/>
      <c r="D432" s="2"/>
      <c r="E432" s="2"/>
      <c r="F432" s="2"/>
      <c r="G432" s="190"/>
      <c r="H432" s="3"/>
      <c r="I432" s="184"/>
      <c r="K432" s="184"/>
      <c r="M432" s="184"/>
      <c r="O432" s="184"/>
      <c r="Q432" s="184"/>
      <c r="U432" s="4"/>
    </row>
    <row r="433" spans="1:21" ht="15.75" customHeight="1">
      <c r="A433" s="1"/>
      <c r="D433" s="2"/>
      <c r="E433" s="2"/>
      <c r="F433" s="2"/>
      <c r="G433" s="190"/>
      <c r="H433" s="3"/>
      <c r="I433" s="184"/>
      <c r="K433" s="184"/>
      <c r="M433" s="184"/>
      <c r="O433" s="184"/>
      <c r="Q433" s="184"/>
      <c r="U433" s="4"/>
    </row>
    <row r="434" spans="1:21" ht="15.75" customHeight="1">
      <c r="A434" s="1"/>
      <c r="D434" s="2"/>
      <c r="E434" s="2"/>
      <c r="F434" s="2"/>
      <c r="G434" s="190"/>
      <c r="H434" s="3"/>
      <c r="I434" s="184"/>
      <c r="K434" s="184"/>
      <c r="M434" s="184"/>
      <c r="O434" s="184"/>
      <c r="Q434" s="184"/>
      <c r="U434" s="4"/>
    </row>
    <row r="435" spans="1:21" ht="15.75" customHeight="1">
      <c r="A435" s="1"/>
      <c r="D435" s="2"/>
      <c r="E435" s="2"/>
      <c r="F435" s="2"/>
      <c r="G435" s="190"/>
      <c r="H435" s="3"/>
      <c r="I435" s="184"/>
      <c r="K435" s="184"/>
      <c r="M435" s="184"/>
      <c r="O435" s="184"/>
      <c r="Q435" s="184"/>
      <c r="U435" s="4"/>
    </row>
    <row r="436" spans="1:21" ht="15.75" customHeight="1">
      <c r="A436" s="1"/>
      <c r="D436" s="2"/>
      <c r="E436" s="2"/>
      <c r="F436" s="2"/>
      <c r="G436" s="190"/>
      <c r="H436" s="3"/>
      <c r="I436" s="184"/>
      <c r="K436" s="184"/>
      <c r="M436" s="184"/>
      <c r="O436" s="184"/>
      <c r="Q436" s="184"/>
      <c r="U436" s="4"/>
    </row>
    <row r="437" spans="1:21" ht="15.75" customHeight="1">
      <c r="A437" s="1"/>
      <c r="D437" s="2"/>
      <c r="E437" s="2"/>
      <c r="F437" s="2"/>
      <c r="G437" s="190"/>
      <c r="H437" s="3"/>
      <c r="I437" s="184"/>
      <c r="K437" s="184"/>
      <c r="M437" s="184"/>
      <c r="O437" s="184"/>
      <c r="Q437" s="184"/>
      <c r="U437" s="4"/>
    </row>
    <row r="438" spans="1:21" ht="15.75" customHeight="1">
      <c r="A438" s="1"/>
      <c r="D438" s="2"/>
      <c r="E438" s="2"/>
      <c r="F438" s="2"/>
      <c r="G438" s="190"/>
      <c r="H438" s="3"/>
      <c r="I438" s="184"/>
      <c r="K438" s="184"/>
      <c r="M438" s="184"/>
      <c r="O438" s="184"/>
      <c r="Q438" s="184"/>
      <c r="U438" s="4"/>
    </row>
    <row r="439" spans="1:21" ht="15.75" customHeight="1">
      <c r="A439" s="1"/>
      <c r="D439" s="2"/>
      <c r="E439" s="2"/>
      <c r="F439" s="2"/>
      <c r="G439" s="190"/>
      <c r="H439" s="3"/>
      <c r="I439" s="184"/>
      <c r="K439" s="184"/>
      <c r="M439" s="184"/>
      <c r="O439" s="184"/>
      <c r="Q439" s="184"/>
      <c r="U439" s="4"/>
    </row>
    <row r="440" spans="1:21" ht="15.75" customHeight="1">
      <c r="A440" s="1"/>
      <c r="D440" s="2"/>
      <c r="E440" s="2"/>
      <c r="F440" s="2"/>
      <c r="G440" s="190"/>
      <c r="H440" s="3"/>
      <c r="I440" s="184"/>
      <c r="K440" s="184"/>
      <c r="M440" s="184"/>
      <c r="O440" s="184"/>
      <c r="Q440" s="184"/>
      <c r="U440" s="4"/>
    </row>
    <row r="441" spans="1:21" ht="15.75" customHeight="1">
      <c r="A441" s="1"/>
      <c r="D441" s="2"/>
      <c r="E441" s="2"/>
      <c r="F441" s="2"/>
      <c r="G441" s="190"/>
      <c r="H441" s="3"/>
      <c r="I441" s="184"/>
      <c r="K441" s="184"/>
      <c r="M441" s="184"/>
      <c r="O441" s="184"/>
      <c r="Q441" s="184"/>
      <c r="U441" s="4"/>
    </row>
    <row r="442" spans="1:21" ht="15.75" customHeight="1">
      <c r="A442" s="1"/>
      <c r="D442" s="2"/>
      <c r="E442" s="2"/>
      <c r="F442" s="2"/>
      <c r="G442" s="190"/>
      <c r="H442" s="3"/>
      <c r="I442" s="184"/>
      <c r="K442" s="184"/>
      <c r="M442" s="184"/>
      <c r="O442" s="184"/>
      <c r="Q442" s="184"/>
      <c r="U442" s="4"/>
    </row>
    <row r="443" spans="1:21" ht="15.75" customHeight="1">
      <c r="A443" s="1"/>
      <c r="D443" s="2"/>
      <c r="E443" s="2"/>
      <c r="F443" s="2"/>
      <c r="G443" s="190"/>
      <c r="H443" s="3"/>
      <c r="I443" s="184"/>
      <c r="K443" s="184"/>
      <c r="M443" s="184"/>
      <c r="O443" s="184"/>
      <c r="Q443" s="184"/>
      <c r="U443" s="4"/>
    </row>
    <row r="444" spans="1:21" ht="15.75" customHeight="1">
      <c r="A444" s="1"/>
      <c r="D444" s="2"/>
      <c r="E444" s="2"/>
      <c r="F444" s="2"/>
      <c r="G444" s="190"/>
      <c r="H444" s="3"/>
      <c r="I444" s="184"/>
      <c r="K444" s="184"/>
      <c r="M444" s="184"/>
      <c r="O444" s="184"/>
      <c r="Q444" s="184"/>
      <c r="U444" s="4"/>
    </row>
    <row r="445" spans="1:21" ht="15.75" customHeight="1">
      <c r="A445" s="1"/>
      <c r="D445" s="2"/>
      <c r="E445" s="2"/>
      <c r="F445" s="2"/>
      <c r="G445" s="190"/>
      <c r="H445" s="3"/>
      <c r="I445" s="184"/>
      <c r="K445" s="184"/>
      <c r="M445" s="184"/>
      <c r="O445" s="184"/>
      <c r="Q445" s="184"/>
      <c r="U445" s="4"/>
    </row>
    <row r="446" spans="1:21" ht="15.75" customHeight="1">
      <c r="A446" s="1"/>
      <c r="D446" s="2"/>
      <c r="E446" s="2"/>
      <c r="F446" s="2"/>
      <c r="G446" s="190"/>
      <c r="H446" s="3"/>
      <c r="I446" s="184"/>
      <c r="K446" s="184"/>
      <c r="M446" s="184"/>
      <c r="O446" s="184"/>
      <c r="Q446" s="184"/>
      <c r="U446" s="4"/>
    </row>
    <row r="447" spans="1:21" ht="15.75" customHeight="1">
      <c r="A447" s="1"/>
      <c r="D447" s="2"/>
      <c r="E447" s="2"/>
      <c r="F447" s="2"/>
      <c r="G447" s="190"/>
      <c r="H447" s="3"/>
      <c r="I447" s="184"/>
      <c r="K447" s="184"/>
      <c r="M447" s="184"/>
      <c r="O447" s="184"/>
      <c r="Q447" s="184"/>
      <c r="U447" s="4"/>
    </row>
    <row r="448" spans="1:21" ht="15.75" customHeight="1">
      <c r="A448" s="1"/>
      <c r="D448" s="2"/>
      <c r="E448" s="2"/>
      <c r="F448" s="2"/>
      <c r="G448" s="190"/>
      <c r="H448" s="3"/>
      <c r="I448" s="184"/>
      <c r="K448" s="184"/>
      <c r="M448" s="184"/>
      <c r="O448" s="184"/>
      <c r="Q448" s="184"/>
      <c r="U448" s="4"/>
    </row>
    <row r="449" spans="1:21" ht="15.75" customHeight="1">
      <c r="A449" s="1"/>
      <c r="D449" s="2"/>
      <c r="E449" s="2"/>
      <c r="F449" s="2"/>
      <c r="G449" s="190"/>
      <c r="H449" s="3"/>
      <c r="I449" s="184"/>
      <c r="K449" s="184"/>
      <c r="M449" s="184"/>
      <c r="O449" s="184"/>
      <c r="Q449" s="184"/>
      <c r="U449" s="4"/>
    </row>
    <row r="450" spans="1:21" ht="15.75" customHeight="1">
      <c r="A450" s="1"/>
      <c r="D450" s="2"/>
      <c r="E450" s="2"/>
      <c r="F450" s="2"/>
      <c r="G450" s="190"/>
      <c r="H450" s="3"/>
      <c r="I450" s="184"/>
      <c r="K450" s="184"/>
      <c r="M450" s="184"/>
      <c r="O450" s="184"/>
      <c r="Q450" s="184"/>
      <c r="U450" s="4"/>
    </row>
    <row r="451" spans="1:21" ht="15.75" customHeight="1">
      <c r="A451" s="1"/>
      <c r="D451" s="2"/>
      <c r="E451" s="2"/>
      <c r="F451" s="2"/>
      <c r="G451" s="190"/>
      <c r="H451" s="3"/>
      <c r="I451" s="184"/>
      <c r="K451" s="184"/>
      <c r="M451" s="184"/>
      <c r="O451" s="184"/>
      <c r="Q451" s="184"/>
      <c r="U451" s="4"/>
    </row>
    <row r="452" spans="1:21" ht="15.75" customHeight="1">
      <c r="A452" s="1"/>
      <c r="D452" s="2"/>
      <c r="E452" s="2"/>
      <c r="F452" s="2"/>
      <c r="G452" s="190"/>
      <c r="H452" s="3"/>
      <c r="I452" s="184"/>
      <c r="K452" s="184"/>
      <c r="M452" s="184"/>
      <c r="O452" s="184"/>
      <c r="Q452" s="184"/>
      <c r="U452" s="4"/>
    </row>
    <row r="453" spans="1:21" ht="15.75" customHeight="1">
      <c r="A453" s="1"/>
      <c r="D453" s="2"/>
      <c r="E453" s="2"/>
      <c r="F453" s="2"/>
      <c r="G453" s="190"/>
      <c r="H453" s="3"/>
      <c r="I453" s="184"/>
      <c r="K453" s="184"/>
      <c r="M453" s="184"/>
      <c r="O453" s="184"/>
      <c r="Q453" s="184"/>
      <c r="U453" s="4"/>
    </row>
    <row r="454" spans="1:21" ht="15.75" customHeight="1">
      <c r="A454" s="1"/>
      <c r="D454" s="2"/>
      <c r="E454" s="2"/>
      <c r="F454" s="2"/>
      <c r="G454" s="190"/>
      <c r="H454" s="3"/>
      <c r="I454" s="184"/>
      <c r="K454" s="184"/>
      <c r="M454" s="184"/>
      <c r="O454" s="184"/>
      <c r="Q454" s="184"/>
      <c r="U454" s="4"/>
    </row>
    <row r="455" spans="1:21" ht="15.75" customHeight="1">
      <c r="A455" s="1"/>
      <c r="D455" s="2"/>
      <c r="E455" s="2"/>
      <c r="F455" s="2"/>
      <c r="G455" s="190"/>
      <c r="H455" s="3"/>
      <c r="I455" s="184"/>
      <c r="K455" s="184"/>
      <c r="M455" s="184"/>
      <c r="O455" s="184"/>
      <c r="Q455" s="184"/>
      <c r="U455" s="4"/>
    </row>
    <row r="456" spans="1:21" ht="15.75" customHeight="1">
      <c r="A456" s="1"/>
      <c r="D456" s="2"/>
      <c r="E456" s="2"/>
      <c r="F456" s="2"/>
      <c r="G456" s="190"/>
      <c r="H456" s="3"/>
      <c r="I456" s="184"/>
      <c r="K456" s="184"/>
      <c r="M456" s="184"/>
      <c r="O456" s="184"/>
      <c r="Q456" s="184"/>
      <c r="U456" s="4"/>
    </row>
    <row r="457" spans="1:21" ht="15.75" customHeight="1">
      <c r="A457" s="1"/>
      <c r="D457" s="2"/>
      <c r="E457" s="2"/>
      <c r="F457" s="2"/>
      <c r="G457" s="190"/>
      <c r="H457" s="3"/>
      <c r="I457" s="184"/>
      <c r="K457" s="184"/>
      <c r="M457" s="184"/>
      <c r="O457" s="184"/>
      <c r="Q457" s="184"/>
      <c r="U457" s="4"/>
    </row>
    <row r="458" spans="1:21" ht="15.75" customHeight="1">
      <c r="A458" s="1"/>
      <c r="D458" s="2"/>
      <c r="E458" s="2"/>
      <c r="F458" s="2"/>
      <c r="G458" s="190"/>
      <c r="H458" s="3"/>
      <c r="I458" s="184"/>
      <c r="K458" s="184"/>
      <c r="M458" s="184"/>
      <c r="O458" s="184"/>
      <c r="Q458" s="184"/>
      <c r="U458" s="4"/>
    </row>
    <row r="459" spans="1:21" ht="15.75" customHeight="1">
      <c r="A459" s="1"/>
      <c r="D459" s="2"/>
      <c r="E459" s="2"/>
      <c r="F459" s="2"/>
      <c r="G459" s="190"/>
      <c r="H459" s="3"/>
      <c r="I459" s="184"/>
      <c r="K459" s="184"/>
      <c r="M459" s="184"/>
      <c r="O459" s="184"/>
      <c r="Q459" s="184"/>
      <c r="U459" s="4"/>
    </row>
    <row r="460" spans="1:21" ht="15.75" customHeight="1">
      <c r="A460" s="1"/>
      <c r="D460" s="2"/>
      <c r="E460" s="2"/>
      <c r="F460" s="2"/>
      <c r="G460" s="190"/>
      <c r="H460" s="3"/>
      <c r="I460" s="184"/>
      <c r="K460" s="184"/>
      <c r="M460" s="184"/>
      <c r="O460" s="184"/>
      <c r="Q460" s="184"/>
      <c r="U460" s="4"/>
    </row>
    <row r="461" spans="1:21" ht="15.75" customHeight="1">
      <c r="A461" s="1"/>
      <c r="D461" s="2"/>
      <c r="E461" s="2"/>
      <c r="F461" s="2"/>
      <c r="G461" s="190"/>
      <c r="H461" s="3"/>
      <c r="I461" s="184"/>
      <c r="K461" s="184"/>
      <c r="M461" s="184"/>
      <c r="O461" s="184"/>
      <c r="Q461" s="184"/>
      <c r="U461" s="4"/>
    </row>
    <row r="462" spans="1:21" ht="15.75" customHeight="1">
      <c r="A462" s="1"/>
      <c r="D462" s="2"/>
      <c r="E462" s="2"/>
      <c r="F462" s="2"/>
      <c r="G462" s="190"/>
      <c r="H462" s="3"/>
      <c r="I462" s="184"/>
      <c r="K462" s="184"/>
      <c r="M462" s="184"/>
      <c r="O462" s="184"/>
      <c r="Q462" s="184"/>
      <c r="U462" s="4"/>
    </row>
    <row r="463" spans="1:21" ht="15.75" customHeight="1">
      <c r="A463" s="1"/>
      <c r="D463" s="2"/>
      <c r="E463" s="2"/>
      <c r="F463" s="2"/>
      <c r="G463" s="190"/>
      <c r="H463" s="3"/>
      <c r="I463" s="184"/>
      <c r="K463" s="184"/>
      <c r="M463" s="184"/>
      <c r="O463" s="184"/>
      <c r="Q463" s="184"/>
      <c r="U463" s="4"/>
    </row>
    <row r="464" spans="1:21" ht="15.75" customHeight="1">
      <c r="A464" s="1"/>
      <c r="D464" s="2"/>
      <c r="E464" s="2"/>
      <c r="F464" s="2"/>
      <c r="G464" s="190"/>
      <c r="H464" s="3"/>
      <c r="I464" s="184"/>
      <c r="K464" s="184"/>
      <c r="M464" s="184"/>
      <c r="O464" s="184"/>
      <c r="Q464" s="184"/>
      <c r="U464" s="4"/>
    </row>
    <row r="465" spans="1:21" ht="15.75" customHeight="1">
      <c r="A465" s="1"/>
      <c r="D465" s="2"/>
      <c r="E465" s="2"/>
      <c r="F465" s="2"/>
      <c r="G465" s="190"/>
      <c r="H465" s="3"/>
      <c r="I465" s="184"/>
      <c r="K465" s="184"/>
      <c r="M465" s="184"/>
      <c r="O465" s="184"/>
      <c r="Q465" s="184"/>
      <c r="U465" s="4"/>
    </row>
    <row r="466" spans="1:21" ht="15.75" customHeight="1">
      <c r="A466" s="1"/>
      <c r="D466" s="2"/>
      <c r="E466" s="2"/>
      <c r="F466" s="2"/>
      <c r="G466" s="190"/>
      <c r="H466" s="3"/>
      <c r="I466" s="184"/>
      <c r="K466" s="184"/>
      <c r="M466" s="184"/>
      <c r="O466" s="184"/>
      <c r="Q466" s="184"/>
      <c r="U466" s="4"/>
    </row>
    <row r="467" spans="1:21" ht="15.75" customHeight="1">
      <c r="A467" s="1"/>
      <c r="D467" s="2"/>
      <c r="E467" s="2"/>
      <c r="F467" s="2"/>
      <c r="G467" s="190"/>
      <c r="H467" s="3"/>
      <c r="I467" s="184"/>
      <c r="K467" s="184"/>
      <c r="M467" s="184"/>
      <c r="O467" s="184"/>
      <c r="Q467" s="184"/>
      <c r="U467" s="4"/>
    </row>
    <row r="468" spans="1:21" ht="15.75" customHeight="1">
      <c r="A468" s="1"/>
      <c r="D468" s="2"/>
      <c r="E468" s="2"/>
      <c r="F468" s="2"/>
      <c r="G468" s="190"/>
      <c r="H468" s="3"/>
      <c r="I468" s="184"/>
      <c r="K468" s="184"/>
      <c r="M468" s="184"/>
      <c r="O468" s="184"/>
      <c r="Q468" s="184"/>
      <c r="U468" s="4"/>
    </row>
    <row r="469" spans="1:21" ht="15.75" customHeight="1">
      <c r="A469" s="1"/>
      <c r="D469" s="2"/>
      <c r="E469" s="2"/>
      <c r="F469" s="2"/>
      <c r="G469" s="190"/>
      <c r="H469" s="3"/>
      <c r="I469" s="184"/>
      <c r="K469" s="184"/>
      <c r="M469" s="184"/>
      <c r="O469" s="184"/>
      <c r="Q469" s="184"/>
      <c r="U469" s="4"/>
    </row>
    <row r="470" spans="1:21" ht="15.75" customHeight="1">
      <c r="A470" s="1"/>
      <c r="D470" s="2"/>
      <c r="E470" s="2"/>
      <c r="F470" s="2"/>
      <c r="G470" s="190"/>
      <c r="H470" s="3"/>
      <c r="I470" s="184"/>
      <c r="K470" s="184"/>
      <c r="M470" s="184"/>
      <c r="O470" s="184"/>
      <c r="Q470" s="184"/>
      <c r="U470" s="4"/>
    </row>
    <row r="471" spans="1:21" ht="15.75" customHeight="1">
      <c r="A471" s="1"/>
      <c r="D471" s="2"/>
      <c r="E471" s="2"/>
      <c r="F471" s="2"/>
      <c r="G471" s="190"/>
      <c r="H471" s="3"/>
      <c r="I471" s="184"/>
      <c r="K471" s="184"/>
      <c r="M471" s="184"/>
      <c r="O471" s="184"/>
      <c r="Q471" s="184"/>
      <c r="U471" s="4"/>
    </row>
    <row r="472" spans="1:21" ht="15.75" customHeight="1">
      <c r="A472" s="1"/>
      <c r="D472" s="2"/>
      <c r="E472" s="2"/>
      <c r="F472" s="2"/>
      <c r="G472" s="190"/>
      <c r="H472" s="3"/>
      <c r="I472" s="184"/>
      <c r="K472" s="184"/>
      <c r="M472" s="184"/>
      <c r="O472" s="184"/>
      <c r="Q472" s="184"/>
      <c r="U472" s="4"/>
    </row>
    <row r="473" spans="1:21" ht="15.75" customHeight="1">
      <c r="A473" s="1"/>
      <c r="D473" s="2"/>
      <c r="E473" s="2"/>
      <c r="F473" s="2"/>
      <c r="G473" s="190"/>
      <c r="H473" s="3"/>
      <c r="I473" s="184"/>
      <c r="K473" s="184"/>
      <c r="M473" s="184"/>
      <c r="O473" s="184"/>
      <c r="Q473" s="184"/>
      <c r="U473" s="4"/>
    </row>
    <row r="474" spans="1:21" ht="15.75" customHeight="1">
      <c r="A474" s="1"/>
      <c r="D474" s="2"/>
      <c r="E474" s="2"/>
      <c r="F474" s="2"/>
      <c r="G474" s="190"/>
      <c r="H474" s="3"/>
      <c r="I474" s="184"/>
      <c r="K474" s="184"/>
      <c r="M474" s="184"/>
      <c r="O474" s="184"/>
      <c r="Q474" s="184"/>
      <c r="U474" s="4"/>
    </row>
    <row r="475" spans="1:21" ht="15.75" customHeight="1">
      <c r="A475" s="1"/>
      <c r="D475" s="2"/>
      <c r="E475" s="2"/>
      <c r="F475" s="2"/>
      <c r="G475" s="190"/>
      <c r="H475" s="3"/>
      <c r="I475" s="184"/>
      <c r="K475" s="184"/>
      <c r="M475" s="184"/>
      <c r="O475" s="184"/>
      <c r="Q475" s="184"/>
      <c r="U475" s="4"/>
    </row>
    <row r="476" spans="1:21" ht="15.75" customHeight="1">
      <c r="A476" s="1"/>
      <c r="D476" s="2"/>
      <c r="E476" s="2"/>
      <c r="F476" s="2"/>
      <c r="G476" s="190"/>
      <c r="H476" s="3"/>
      <c r="I476" s="184"/>
      <c r="K476" s="184"/>
      <c r="M476" s="184"/>
      <c r="O476" s="184"/>
      <c r="Q476" s="184"/>
      <c r="U476" s="4"/>
    </row>
    <row r="477" spans="1:21" ht="15.75" customHeight="1">
      <c r="A477" s="1"/>
      <c r="D477" s="2"/>
      <c r="E477" s="2"/>
      <c r="F477" s="2"/>
      <c r="G477" s="190"/>
      <c r="H477" s="3"/>
      <c r="I477" s="184"/>
      <c r="K477" s="184"/>
      <c r="M477" s="184"/>
      <c r="O477" s="184"/>
      <c r="Q477" s="184"/>
      <c r="U477" s="4"/>
    </row>
    <row r="478" spans="1:21" ht="15.75" customHeight="1">
      <c r="A478" s="1"/>
      <c r="D478" s="2"/>
      <c r="E478" s="2"/>
      <c r="F478" s="2"/>
      <c r="G478" s="190"/>
      <c r="H478" s="3"/>
      <c r="I478" s="184"/>
      <c r="K478" s="184"/>
      <c r="M478" s="184"/>
      <c r="O478" s="184"/>
      <c r="Q478" s="184"/>
      <c r="U478" s="4"/>
    </row>
    <row r="479" spans="1:21" ht="15.75" customHeight="1">
      <c r="A479" s="1"/>
      <c r="D479" s="2"/>
      <c r="E479" s="2"/>
      <c r="F479" s="2"/>
      <c r="G479" s="190"/>
      <c r="H479" s="3"/>
      <c r="I479" s="184"/>
      <c r="K479" s="184"/>
      <c r="M479" s="184"/>
      <c r="O479" s="184"/>
      <c r="Q479" s="184"/>
      <c r="U479" s="4"/>
    </row>
    <row r="480" spans="1:21" ht="15.75" customHeight="1">
      <c r="A480" s="1"/>
      <c r="D480" s="2"/>
      <c r="E480" s="2"/>
      <c r="F480" s="2"/>
      <c r="G480" s="190"/>
      <c r="H480" s="3"/>
      <c r="I480" s="184"/>
      <c r="K480" s="184"/>
      <c r="M480" s="184"/>
      <c r="O480" s="184"/>
      <c r="Q480" s="184"/>
      <c r="U480" s="4"/>
    </row>
    <row r="481" spans="1:21" ht="15.75" customHeight="1">
      <c r="A481" s="1"/>
      <c r="D481" s="2"/>
      <c r="E481" s="2"/>
      <c r="F481" s="2"/>
      <c r="G481" s="190"/>
      <c r="H481" s="3"/>
      <c r="I481" s="184"/>
      <c r="K481" s="184"/>
      <c r="M481" s="184"/>
      <c r="O481" s="184"/>
      <c r="Q481" s="184"/>
      <c r="U481" s="4"/>
    </row>
    <row r="482" spans="1:21" ht="15.75" customHeight="1">
      <c r="A482" s="1"/>
      <c r="D482" s="2"/>
      <c r="E482" s="2"/>
      <c r="F482" s="2"/>
      <c r="G482" s="190"/>
      <c r="H482" s="3"/>
      <c r="I482" s="184"/>
      <c r="K482" s="184"/>
      <c r="M482" s="184"/>
      <c r="O482" s="184"/>
      <c r="Q482" s="184"/>
      <c r="U482" s="4"/>
    </row>
    <row r="483" spans="1:21" ht="15.75" customHeight="1">
      <c r="A483" s="1"/>
      <c r="D483" s="2"/>
      <c r="E483" s="2"/>
      <c r="F483" s="2"/>
      <c r="G483" s="190"/>
      <c r="H483" s="3"/>
      <c r="I483" s="184"/>
      <c r="K483" s="184"/>
      <c r="M483" s="184"/>
      <c r="O483" s="184"/>
      <c r="Q483" s="184"/>
      <c r="U483" s="4"/>
    </row>
    <row r="484" spans="1:21" ht="15.75" customHeight="1">
      <c r="A484" s="1"/>
      <c r="D484" s="2"/>
      <c r="E484" s="2"/>
      <c r="F484" s="2"/>
      <c r="G484" s="190"/>
      <c r="H484" s="3"/>
      <c r="I484" s="184"/>
      <c r="K484" s="184"/>
      <c r="M484" s="184"/>
      <c r="O484" s="184"/>
      <c r="Q484" s="184"/>
      <c r="U484" s="4"/>
    </row>
    <row r="485" spans="1:21" ht="15.75" customHeight="1">
      <c r="A485" s="1"/>
      <c r="D485" s="2"/>
      <c r="E485" s="2"/>
      <c r="F485" s="2"/>
      <c r="G485" s="190"/>
      <c r="H485" s="3"/>
      <c r="I485" s="184"/>
      <c r="K485" s="184"/>
      <c r="M485" s="184"/>
      <c r="O485" s="184"/>
      <c r="Q485" s="184"/>
      <c r="U485" s="4"/>
    </row>
    <row r="486" spans="1:21" ht="15.75" customHeight="1">
      <c r="A486" s="1"/>
      <c r="D486" s="2"/>
      <c r="E486" s="2"/>
      <c r="F486" s="2"/>
      <c r="G486" s="190"/>
      <c r="H486" s="3"/>
      <c r="I486" s="184"/>
      <c r="K486" s="184"/>
      <c r="M486" s="184"/>
      <c r="O486" s="184"/>
      <c r="Q486" s="184"/>
      <c r="U486" s="4"/>
    </row>
    <row r="487" spans="1:21" ht="15.75" customHeight="1">
      <c r="A487" s="1"/>
      <c r="D487" s="2"/>
      <c r="E487" s="2"/>
      <c r="F487" s="2"/>
      <c r="G487" s="190"/>
      <c r="H487" s="3"/>
      <c r="I487" s="184"/>
      <c r="K487" s="184"/>
      <c r="M487" s="184"/>
      <c r="O487" s="184"/>
      <c r="Q487" s="184"/>
      <c r="U487" s="4"/>
    </row>
    <row r="488" spans="1:21" ht="15.75" customHeight="1">
      <c r="A488" s="1"/>
      <c r="D488" s="2"/>
      <c r="E488" s="2"/>
      <c r="F488" s="2"/>
      <c r="G488" s="190"/>
      <c r="H488" s="3"/>
      <c r="I488" s="184"/>
      <c r="K488" s="184"/>
      <c r="M488" s="184"/>
      <c r="O488" s="184"/>
      <c r="Q488" s="184"/>
      <c r="U488" s="4"/>
    </row>
    <row r="489" spans="1:21" ht="15.75" customHeight="1">
      <c r="A489" s="1"/>
      <c r="D489" s="2"/>
      <c r="E489" s="2"/>
      <c r="F489" s="2"/>
      <c r="G489" s="190"/>
      <c r="H489" s="3"/>
      <c r="I489" s="184"/>
      <c r="K489" s="184"/>
      <c r="M489" s="184"/>
      <c r="O489" s="184"/>
      <c r="Q489" s="184"/>
      <c r="U489" s="4"/>
    </row>
    <row r="490" spans="1:21" ht="15.75" customHeight="1">
      <c r="A490" s="1"/>
      <c r="D490" s="2"/>
      <c r="E490" s="2"/>
      <c r="F490" s="2"/>
      <c r="G490" s="190"/>
      <c r="H490" s="3"/>
      <c r="I490" s="184"/>
      <c r="K490" s="184"/>
      <c r="M490" s="184"/>
      <c r="O490" s="184"/>
      <c r="Q490" s="184"/>
      <c r="U490" s="4"/>
    </row>
    <row r="491" spans="1:21" ht="15.75" customHeight="1">
      <c r="A491" s="1"/>
      <c r="D491" s="2"/>
      <c r="E491" s="2"/>
      <c r="F491" s="2"/>
      <c r="G491" s="190"/>
      <c r="H491" s="3"/>
      <c r="I491" s="184"/>
      <c r="K491" s="184"/>
      <c r="M491" s="184"/>
      <c r="O491" s="184"/>
      <c r="Q491" s="184"/>
      <c r="U491" s="4"/>
    </row>
    <row r="492" spans="1:21" ht="15.75" customHeight="1">
      <c r="A492" s="1"/>
      <c r="D492" s="2"/>
      <c r="E492" s="2"/>
      <c r="F492" s="2"/>
      <c r="G492" s="190"/>
      <c r="H492" s="3"/>
      <c r="I492" s="184"/>
      <c r="K492" s="184"/>
      <c r="M492" s="184"/>
      <c r="O492" s="184"/>
      <c r="Q492" s="184"/>
      <c r="U492" s="4"/>
    </row>
    <row r="493" spans="1:21" ht="15.75" customHeight="1">
      <c r="A493" s="1"/>
      <c r="D493" s="2"/>
      <c r="E493" s="2"/>
      <c r="F493" s="2"/>
      <c r="G493" s="190"/>
      <c r="H493" s="3"/>
      <c r="I493" s="184"/>
      <c r="K493" s="184"/>
      <c r="M493" s="184"/>
      <c r="O493" s="184"/>
      <c r="Q493" s="184"/>
      <c r="U493" s="4"/>
    </row>
    <row r="494" spans="1:21" ht="15.75" customHeight="1">
      <c r="A494" s="1"/>
      <c r="D494" s="2"/>
      <c r="E494" s="2"/>
      <c r="F494" s="2"/>
      <c r="G494" s="190"/>
      <c r="H494" s="3"/>
      <c r="I494" s="184"/>
      <c r="K494" s="184"/>
      <c r="M494" s="184"/>
      <c r="O494" s="184"/>
      <c r="Q494" s="184"/>
      <c r="U494" s="4"/>
    </row>
    <row r="495" spans="1:21" ht="15.75" customHeight="1">
      <c r="A495" s="1"/>
      <c r="D495" s="2"/>
      <c r="E495" s="2"/>
      <c r="F495" s="2"/>
      <c r="G495" s="190"/>
      <c r="H495" s="3"/>
      <c r="I495" s="184"/>
      <c r="K495" s="184"/>
      <c r="M495" s="184"/>
      <c r="O495" s="184"/>
      <c r="Q495" s="184"/>
      <c r="U495" s="4"/>
    </row>
    <row r="496" spans="1:21" ht="15.75" customHeight="1">
      <c r="A496" s="1"/>
      <c r="D496" s="2"/>
      <c r="E496" s="2"/>
      <c r="F496" s="2"/>
      <c r="G496" s="190"/>
      <c r="H496" s="3"/>
      <c r="I496" s="184"/>
      <c r="K496" s="184"/>
      <c r="M496" s="184"/>
      <c r="O496" s="184"/>
      <c r="Q496" s="184"/>
      <c r="U496" s="4"/>
    </row>
    <row r="497" spans="1:21" ht="15.75" customHeight="1">
      <c r="A497" s="1"/>
      <c r="D497" s="2"/>
      <c r="E497" s="2"/>
      <c r="F497" s="2"/>
      <c r="G497" s="190"/>
      <c r="H497" s="3"/>
      <c r="I497" s="184"/>
      <c r="K497" s="184"/>
      <c r="M497" s="184"/>
      <c r="O497" s="184"/>
      <c r="Q497" s="184"/>
      <c r="U497" s="4"/>
    </row>
    <row r="498" spans="1:21" ht="15.75" customHeight="1">
      <c r="A498" s="1"/>
      <c r="D498" s="2"/>
      <c r="E498" s="2"/>
      <c r="F498" s="2"/>
      <c r="G498" s="190"/>
      <c r="H498" s="3"/>
      <c r="I498" s="184"/>
      <c r="K498" s="184"/>
      <c r="M498" s="184"/>
      <c r="O498" s="184"/>
      <c r="Q498" s="184"/>
      <c r="U498" s="4"/>
    </row>
    <row r="499" spans="1:21" ht="15.75" customHeight="1">
      <c r="A499" s="1"/>
      <c r="D499" s="2"/>
      <c r="E499" s="2"/>
      <c r="F499" s="2"/>
      <c r="G499" s="190"/>
      <c r="H499" s="3"/>
      <c r="I499" s="184"/>
      <c r="K499" s="184"/>
      <c r="M499" s="184"/>
      <c r="O499" s="184"/>
      <c r="Q499" s="184"/>
      <c r="U499" s="4"/>
    </row>
    <row r="500" spans="1:21" ht="15.75" customHeight="1">
      <c r="A500" s="1"/>
      <c r="D500" s="2"/>
      <c r="E500" s="2"/>
      <c r="F500" s="2"/>
      <c r="G500" s="190"/>
      <c r="H500" s="3"/>
      <c r="I500" s="184"/>
      <c r="K500" s="184"/>
      <c r="M500" s="184"/>
      <c r="O500" s="184"/>
      <c r="Q500" s="184"/>
      <c r="U500" s="4"/>
    </row>
    <row r="501" spans="1:21" ht="15.75" customHeight="1">
      <c r="A501" s="1"/>
      <c r="D501" s="2"/>
      <c r="E501" s="2"/>
      <c r="F501" s="2"/>
      <c r="G501" s="190"/>
      <c r="H501" s="3"/>
      <c r="I501" s="184"/>
      <c r="K501" s="184"/>
      <c r="M501" s="184"/>
      <c r="O501" s="184"/>
      <c r="Q501" s="184"/>
      <c r="U501" s="4"/>
    </row>
    <row r="502" spans="1:21" ht="15.75" customHeight="1">
      <c r="A502" s="1"/>
      <c r="D502" s="2"/>
      <c r="E502" s="2"/>
      <c r="F502" s="2"/>
      <c r="G502" s="190"/>
      <c r="H502" s="3"/>
      <c r="I502" s="184"/>
      <c r="K502" s="184"/>
      <c r="M502" s="184"/>
      <c r="O502" s="184"/>
      <c r="Q502" s="184"/>
      <c r="U502" s="4"/>
    </row>
    <row r="503" spans="1:21" ht="15.75" customHeight="1">
      <c r="A503" s="1"/>
      <c r="D503" s="2"/>
      <c r="E503" s="2"/>
      <c r="F503" s="2"/>
      <c r="G503" s="190"/>
      <c r="H503" s="3"/>
      <c r="I503" s="184"/>
      <c r="K503" s="184"/>
      <c r="M503" s="184"/>
      <c r="O503" s="184"/>
      <c r="Q503" s="184"/>
      <c r="U503" s="4"/>
    </row>
    <row r="504" spans="1:21" ht="15.75" customHeight="1">
      <c r="A504" s="1"/>
      <c r="D504" s="2"/>
      <c r="E504" s="2"/>
      <c r="F504" s="2"/>
      <c r="G504" s="190"/>
      <c r="H504" s="3"/>
      <c r="I504" s="184"/>
      <c r="K504" s="184"/>
      <c r="M504" s="184"/>
      <c r="O504" s="184"/>
      <c r="Q504" s="184"/>
      <c r="U504" s="4"/>
    </row>
    <row r="505" spans="1:21" ht="15.75" customHeight="1">
      <c r="A505" s="1"/>
      <c r="D505" s="2"/>
      <c r="E505" s="2"/>
      <c r="F505" s="2"/>
      <c r="G505" s="190"/>
      <c r="H505" s="3"/>
      <c r="I505" s="184"/>
      <c r="K505" s="184"/>
      <c r="M505" s="184"/>
      <c r="O505" s="184"/>
      <c r="Q505" s="184"/>
      <c r="U505" s="4"/>
    </row>
    <row r="506" spans="1:21" ht="15.75" customHeight="1">
      <c r="A506" s="1"/>
      <c r="D506" s="2"/>
      <c r="E506" s="2"/>
      <c r="F506" s="2"/>
      <c r="G506" s="190"/>
      <c r="H506" s="3"/>
      <c r="I506" s="184"/>
      <c r="K506" s="184"/>
      <c r="M506" s="184"/>
      <c r="O506" s="184"/>
      <c r="Q506" s="184"/>
      <c r="U506" s="4"/>
    </row>
    <row r="507" spans="1:21" ht="15.75" customHeight="1">
      <c r="A507" s="1"/>
      <c r="D507" s="2"/>
      <c r="E507" s="2"/>
      <c r="F507" s="2"/>
      <c r="G507" s="190"/>
      <c r="H507" s="3"/>
      <c r="I507" s="184"/>
      <c r="K507" s="184"/>
      <c r="M507" s="184"/>
      <c r="O507" s="184"/>
      <c r="Q507" s="184"/>
      <c r="U507" s="4"/>
    </row>
    <row r="508" spans="1:21" ht="15.75" customHeight="1">
      <c r="A508" s="1"/>
      <c r="D508" s="2"/>
      <c r="E508" s="2"/>
      <c r="F508" s="2"/>
      <c r="G508" s="190"/>
      <c r="H508" s="3"/>
      <c r="I508" s="184"/>
      <c r="K508" s="184"/>
      <c r="M508" s="184"/>
      <c r="O508" s="184"/>
      <c r="Q508" s="184"/>
      <c r="U508" s="4"/>
    </row>
    <row r="509" spans="1:21" ht="15.75" customHeight="1">
      <c r="A509" s="1"/>
      <c r="D509" s="2"/>
      <c r="E509" s="2"/>
      <c r="F509" s="2"/>
      <c r="G509" s="190"/>
      <c r="H509" s="3"/>
      <c r="I509" s="184"/>
      <c r="K509" s="184"/>
      <c r="M509" s="184"/>
      <c r="O509" s="184"/>
      <c r="Q509" s="184"/>
      <c r="U509" s="4"/>
    </row>
    <row r="510" spans="1:21" ht="15.75" customHeight="1">
      <c r="A510" s="1"/>
      <c r="D510" s="2"/>
      <c r="E510" s="2"/>
      <c r="F510" s="2"/>
      <c r="G510" s="190"/>
      <c r="H510" s="3"/>
      <c r="I510" s="184"/>
      <c r="K510" s="184"/>
      <c r="M510" s="184"/>
      <c r="O510" s="184"/>
      <c r="Q510" s="184"/>
      <c r="U510" s="4"/>
    </row>
    <row r="511" spans="1:21" ht="15.75" customHeight="1">
      <c r="A511" s="1"/>
      <c r="D511" s="2"/>
      <c r="E511" s="2"/>
      <c r="F511" s="2"/>
      <c r="G511" s="190"/>
      <c r="H511" s="3"/>
      <c r="I511" s="184"/>
      <c r="K511" s="184"/>
      <c r="M511" s="184"/>
      <c r="O511" s="184"/>
      <c r="Q511" s="184"/>
      <c r="U511" s="4"/>
    </row>
    <row r="512" spans="1:21" ht="15.75" customHeight="1">
      <c r="A512" s="1"/>
      <c r="D512" s="2"/>
      <c r="E512" s="2"/>
      <c r="F512" s="2"/>
      <c r="G512" s="190"/>
      <c r="H512" s="3"/>
      <c r="I512" s="184"/>
      <c r="K512" s="184"/>
      <c r="M512" s="184"/>
      <c r="O512" s="184"/>
      <c r="Q512" s="184"/>
      <c r="U512" s="4"/>
    </row>
    <row r="513" spans="1:21" ht="15.75" customHeight="1">
      <c r="A513" s="1"/>
      <c r="D513" s="2"/>
      <c r="E513" s="2"/>
      <c r="F513" s="2"/>
      <c r="G513" s="190"/>
      <c r="H513" s="3"/>
      <c r="I513" s="184"/>
      <c r="K513" s="184"/>
      <c r="M513" s="184"/>
      <c r="O513" s="184"/>
      <c r="Q513" s="184"/>
      <c r="U513" s="4"/>
    </row>
    <row r="514" spans="1:21" ht="15.75" customHeight="1">
      <c r="A514" s="1"/>
      <c r="D514" s="2"/>
      <c r="E514" s="2"/>
      <c r="F514" s="2"/>
      <c r="G514" s="190"/>
      <c r="H514" s="3"/>
      <c r="I514" s="184"/>
      <c r="K514" s="184"/>
      <c r="M514" s="184"/>
      <c r="O514" s="184"/>
      <c r="Q514" s="184"/>
      <c r="U514" s="4"/>
    </row>
    <row r="515" spans="1:21" ht="15.75" customHeight="1">
      <c r="A515" s="1"/>
      <c r="D515" s="2"/>
      <c r="E515" s="2"/>
      <c r="F515" s="2"/>
      <c r="G515" s="190"/>
      <c r="H515" s="3"/>
      <c r="I515" s="184"/>
      <c r="K515" s="184"/>
      <c r="M515" s="184"/>
      <c r="O515" s="184"/>
      <c r="Q515" s="184"/>
      <c r="U515" s="4"/>
    </row>
    <row r="516" spans="1:21" ht="15.75" customHeight="1">
      <c r="A516" s="1"/>
      <c r="D516" s="2"/>
      <c r="E516" s="2"/>
      <c r="F516" s="2"/>
      <c r="G516" s="190"/>
      <c r="H516" s="3"/>
      <c r="I516" s="184"/>
      <c r="K516" s="184"/>
      <c r="M516" s="184"/>
      <c r="O516" s="184"/>
      <c r="Q516" s="184"/>
      <c r="U516" s="4"/>
    </row>
    <row r="517" spans="1:21" ht="15.75" customHeight="1">
      <c r="A517" s="1"/>
      <c r="D517" s="2"/>
      <c r="E517" s="2"/>
      <c r="F517" s="2"/>
      <c r="G517" s="190"/>
      <c r="H517" s="3"/>
      <c r="I517" s="184"/>
      <c r="K517" s="184"/>
      <c r="M517" s="184"/>
      <c r="O517" s="184"/>
      <c r="Q517" s="184"/>
      <c r="U517" s="4"/>
    </row>
    <row r="518" spans="1:21" ht="15.75" customHeight="1">
      <c r="A518" s="1"/>
      <c r="D518" s="2"/>
      <c r="E518" s="2"/>
      <c r="F518" s="2"/>
      <c r="G518" s="190"/>
      <c r="H518" s="3"/>
      <c r="I518" s="184"/>
      <c r="K518" s="184"/>
      <c r="M518" s="184"/>
      <c r="O518" s="184"/>
      <c r="Q518" s="184"/>
      <c r="U518" s="4"/>
    </row>
    <row r="519" spans="1:21" ht="15.75" customHeight="1">
      <c r="A519" s="1"/>
      <c r="D519" s="2"/>
      <c r="E519" s="2"/>
      <c r="F519" s="2"/>
      <c r="G519" s="190"/>
      <c r="H519" s="3"/>
      <c r="I519" s="184"/>
      <c r="K519" s="184"/>
      <c r="M519" s="184"/>
      <c r="O519" s="184"/>
      <c r="Q519" s="184"/>
      <c r="U519" s="4"/>
    </row>
    <row r="520" spans="1:21" ht="15.75" customHeight="1">
      <c r="A520" s="1"/>
      <c r="D520" s="2"/>
      <c r="E520" s="2"/>
      <c r="F520" s="2"/>
      <c r="G520" s="190"/>
      <c r="H520" s="3"/>
      <c r="I520" s="184"/>
      <c r="K520" s="184"/>
      <c r="M520" s="184"/>
      <c r="O520" s="184"/>
      <c r="Q520" s="184"/>
      <c r="U520" s="4"/>
    </row>
    <row r="521" spans="1:21" ht="15.75" customHeight="1">
      <c r="A521" s="1"/>
      <c r="D521" s="2"/>
      <c r="E521" s="2"/>
      <c r="F521" s="2"/>
      <c r="G521" s="190"/>
      <c r="H521" s="3"/>
      <c r="I521" s="184"/>
      <c r="K521" s="184"/>
      <c r="M521" s="184"/>
      <c r="O521" s="184"/>
      <c r="Q521" s="184"/>
      <c r="U521" s="4"/>
    </row>
    <row r="522" spans="1:21" ht="15.75" customHeight="1">
      <c r="A522" s="1"/>
      <c r="D522" s="2"/>
      <c r="E522" s="2"/>
      <c r="F522" s="2"/>
      <c r="G522" s="190"/>
      <c r="H522" s="3"/>
      <c r="I522" s="184"/>
      <c r="K522" s="184"/>
      <c r="M522" s="184"/>
      <c r="O522" s="184"/>
      <c r="Q522" s="184"/>
      <c r="U522" s="4"/>
    </row>
    <row r="523" spans="1:21" ht="15.75" customHeight="1">
      <c r="A523" s="1"/>
      <c r="D523" s="2"/>
      <c r="E523" s="2"/>
      <c r="F523" s="2"/>
      <c r="G523" s="190"/>
      <c r="H523" s="3"/>
      <c r="I523" s="184"/>
      <c r="K523" s="184"/>
      <c r="M523" s="184"/>
      <c r="O523" s="184"/>
      <c r="Q523" s="184"/>
      <c r="U523" s="4"/>
    </row>
    <row r="524" spans="1:21" ht="15.75" customHeight="1">
      <c r="A524" s="1"/>
      <c r="D524" s="2"/>
      <c r="E524" s="2"/>
      <c r="F524" s="2"/>
      <c r="G524" s="190"/>
      <c r="H524" s="3"/>
      <c r="I524" s="184"/>
      <c r="K524" s="184"/>
      <c r="M524" s="184"/>
      <c r="O524" s="184"/>
      <c r="Q524" s="184"/>
      <c r="U524" s="4"/>
    </row>
    <row r="525" spans="1:21" ht="15.75" customHeight="1">
      <c r="A525" s="1"/>
      <c r="D525" s="2"/>
      <c r="E525" s="2"/>
      <c r="F525" s="2"/>
      <c r="G525" s="190"/>
      <c r="H525" s="3"/>
      <c r="I525" s="184"/>
      <c r="K525" s="184"/>
      <c r="M525" s="184"/>
      <c r="O525" s="184"/>
      <c r="Q525" s="184"/>
      <c r="U525" s="4"/>
    </row>
    <row r="526" spans="1:21" ht="15.75" customHeight="1">
      <c r="A526" s="1"/>
      <c r="D526" s="2"/>
      <c r="E526" s="2"/>
      <c r="F526" s="2"/>
      <c r="G526" s="190"/>
      <c r="H526" s="3"/>
      <c r="I526" s="184"/>
      <c r="K526" s="184"/>
      <c r="M526" s="184"/>
      <c r="O526" s="184"/>
      <c r="Q526" s="184"/>
      <c r="U526" s="4"/>
    </row>
    <row r="527" spans="1:21" ht="15.75" customHeight="1">
      <c r="A527" s="1"/>
      <c r="D527" s="2"/>
      <c r="E527" s="2"/>
      <c r="F527" s="2"/>
      <c r="G527" s="190"/>
      <c r="H527" s="3"/>
      <c r="I527" s="184"/>
      <c r="K527" s="184"/>
      <c r="M527" s="184"/>
      <c r="O527" s="184"/>
      <c r="Q527" s="184"/>
      <c r="U527" s="4"/>
    </row>
    <row r="528" spans="1:21" ht="15.75" customHeight="1">
      <c r="A528" s="1"/>
      <c r="D528" s="2"/>
      <c r="E528" s="2"/>
      <c r="F528" s="2"/>
      <c r="G528" s="190"/>
      <c r="H528" s="3"/>
      <c r="I528" s="184"/>
      <c r="K528" s="184"/>
      <c r="M528" s="184"/>
      <c r="O528" s="184"/>
      <c r="Q528" s="184"/>
      <c r="U528" s="4"/>
    </row>
    <row r="529" spans="1:21" ht="15.75" customHeight="1">
      <c r="A529" s="1"/>
      <c r="D529" s="2"/>
      <c r="E529" s="2"/>
      <c r="F529" s="2"/>
      <c r="G529" s="190"/>
      <c r="H529" s="3"/>
      <c r="I529" s="184"/>
      <c r="K529" s="184"/>
      <c r="M529" s="184"/>
      <c r="O529" s="184"/>
      <c r="Q529" s="184"/>
      <c r="U529" s="4"/>
    </row>
    <row r="530" spans="1:21" ht="15.75" customHeight="1">
      <c r="A530" s="1"/>
      <c r="D530" s="2"/>
      <c r="E530" s="2"/>
      <c r="F530" s="2"/>
      <c r="G530" s="190"/>
      <c r="H530" s="3"/>
      <c r="I530" s="184"/>
      <c r="K530" s="184"/>
      <c r="M530" s="184"/>
      <c r="O530" s="184"/>
      <c r="Q530" s="184"/>
      <c r="U530" s="4"/>
    </row>
    <row r="531" spans="1:21" ht="15.75" customHeight="1">
      <c r="A531" s="1"/>
      <c r="D531" s="2"/>
      <c r="E531" s="2"/>
      <c r="F531" s="2"/>
      <c r="G531" s="190"/>
      <c r="H531" s="3"/>
      <c r="I531" s="184"/>
      <c r="K531" s="184"/>
      <c r="M531" s="184"/>
      <c r="O531" s="184"/>
      <c r="Q531" s="184"/>
      <c r="U531" s="4"/>
    </row>
    <row r="532" spans="1:21" ht="15.75" customHeight="1">
      <c r="A532" s="1"/>
      <c r="D532" s="2"/>
      <c r="E532" s="2"/>
      <c r="F532" s="2"/>
      <c r="G532" s="190"/>
      <c r="H532" s="3"/>
      <c r="I532" s="184"/>
      <c r="K532" s="184"/>
      <c r="M532" s="184"/>
      <c r="O532" s="184"/>
      <c r="Q532" s="184"/>
      <c r="U532" s="4"/>
    </row>
    <row r="533" spans="1:21" ht="15.75" customHeight="1">
      <c r="A533" s="1"/>
      <c r="D533" s="2"/>
      <c r="E533" s="2"/>
      <c r="F533" s="2"/>
      <c r="G533" s="190"/>
      <c r="H533" s="3"/>
      <c r="I533" s="184"/>
      <c r="K533" s="184"/>
      <c r="M533" s="184"/>
      <c r="O533" s="184"/>
      <c r="Q533" s="184"/>
      <c r="U533" s="4"/>
    </row>
    <row r="534" spans="1:21" ht="15.75" customHeight="1">
      <c r="A534" s="1"/>
      <c r="D534" s="2"/>
      <c r="E534" s="2"/>
      <c r="F534" s="2"/>
      <c r="G534" s="190"/>
      <c r="H534" s="3"/>
      <c r="I534" s="184"/>
      <c r="K534" s="184"/>
      <c r="M534" s="184"/>
      <c r="O534" s="184"/>
      <c r="Q534" s="184"/>
      <c r="U534" s="4"/>
    </row>
    <row r="535" spans="1:21" ht="15.75" customHeight="1">
      <c r="A535" s="1"/>
      <c r="D535" s="2"/>
      <c r="E535" s="2"/>
      <c r="F535" s="2"/>
      <c r="G535" s="190"/>
      <c r="H535" s="3"/>
      <c r="I535" s="184"/>
      <c r="K535" s="184"/>
      <c r="M535" s="184"/>
      <c r="O535" s="184"/>
      <c r="Q535" s="184"/>
      <c r="U535" s="4"/>
    </row>
    <row r="536" spans="1:21" ht="15.75" customHeight="1">
      <c r="A536" s="1"/>
      <c r="D536" s="2"/>
      <c r="E536" s="2"/>
      <c r="F536" s="2"/>
      <c r="G536" s="190"/>
      <c r="H536" s="3"/>
      <c r="I536" s="184"/>
      <c r="K536" s="184"/>
      <c r="M536" s="184"/>
      <c r="O536" s="184"/>
      <c r="Q536" s="184"/>
      <c r="U536" s="4"/>
    </row>
    <row r="537" spans="1:21" ht="15.75" customHeight="1">
      <c r="A537" s="1"/>
      <c r="D537" s="2"/>
      <c r="E537" s="2"/>
      <c r="F537" s="2"/>
      <c r="G537" s="190"/>
      <c r="H537" s="3"/>
      <c r="I537" s="184"/>
      <c r="K537" s="184"/>
      <c r="M537" s="184"/>
      <c r="O537" s="184"/>
      <c r="Q537" s="184"/>
      <c r="U537" s="4"/>
    </row>
    <row r="538" spans="1:21" ht="15.75" customHeight="1">
      <c r="A538" s="1"/>
      <c r="D538" s="2"/>
      <c r="E538" s="2"/>
      <c r="F538" s="2"/>
      <c r="G538" s="190"/>
      <c r="H538" s="3"/>
      <c r="I538" s="184"/>
      <c r="K538" s="184"/>
      <c r="M538" s="184"/>
      <c r="O538" s="184"/>
      <c r="Q538" s="184"/>
      <c r="U538" s="4"/>
    </row>
    <row r="539" spans="1:21" ht="15.75" customHeight="1">
      <c r="A539" s="1"/>
      <c r="D539" s="2"/>
      <c r="E539" s="2"/>
      <c r="F539" s="2"/>
      <c r="G539" s="190"/>
      <c r="H539" s="3"/>
      <c r="I539" s="184"/>
      <c r="K539" s="184"/>
      <c r="M539" s="184"/>
      <c r="O539" s="184"/>
      <c r="Q539" s="184"/>
      <c r="U539" s="4"/>
    </row>
    <row r="540" spans="1:21" ht="15.75" customHeight="1">
      <c r="A540" s="1"/>
      <c r="D540" s="2"/>
      <c r="E540" s="2"/>
      <c r="F540" s="2"/>
      <c r="G540" s="190"/>
      <c r="H540" s="3"/>
      <c r="I540" s="184"/>
      <c r="K540" s="184"/>
      <c r="M540" s="184"/>
      <c r="O540" s="184"/>
      <c r="Q540" s="184"/>
      <c r="U540" s="4"/>
    </row>
    <row r="541" spans="1:21" ht="15.75" customHeight="1">
      <c r="A541" s="1"/>
      <c r="D541" s="2"/>
      <c r="E541" s="2"/>
      <c r="F541" s="2"/>
      <c r="G541" s="190"/>
      <c r="H541" s="3"/>
      <c r="I541" s="184"/>
      <c r="K541" s="184"/>
      <c r="M541" s="184"/>
      <c r="O541" s="184"/>
      <c r="Q541" s="184"/>
      <c r="U541" s="4"/>
    </row>
    <row r="542" spans="1:21" ht="15.75" customHeight="1">
      <c r="A542" s="1"/>
      <c r="D542" s="2"/>
      <c r="E542" s="2"/>
      <c r="F542" s="2"/>
      <c r="G542" s="190"/>
      <c r="H542" s="3"/>
      <c r="I542" s="184"/>
      <c r="K542" s="184"/>
      <c r="M542" s="184"/>
      <c r="O542" s="184"/>
      <c r="Q542" s="184"/>
      <c r="U542" s="4"/>
    </row>
    <row r="543" spans="1:21" ht="15.75" customHeight="1">
      <c r="A543" s="1"/>
      <c r="D543" s="2"/>
      <c r="E543" s="2"/>
      <c r="F543" s="2"/>
      <c r="G543" s="190"/>
      <c r="H543" s="3"/>
      <c r="I543" s="184"/>
      <c r="K543" s="184"/>
      <c r="M543" s="184"/>
      <c r="O543" s="184"/>
      <c r="Q543" s="184"/>
      <c r="U543" s="4"/>
    </row>
    <row r="544" spans="1:21" ht="15.75" customHeight="1">
      <c r="A544" s="1"/>
      <c r="D544" s="2"/>
      <c r="E544" s="2"/>
      <c r="F544" s="2"/>
      <c r="G544" s="190"/>
      <c r="H544" s="3"/>
      <c r="I544" s="184"/>
      <c r="K544" s="184"/>
      <c r="M544" s="184"/>
      <c r="O544" s="184"/>
      <c r="Q544" s="184"/>
      <c r="U544" s="4"/>
    </row>
    <row r="545" spans="1:21" ht="15.75" customHeight="1">
      <c r="A545" s="1"/>
      <c r="D545" s="2"/>
      <c r="E545" s="2"/>
      <c r="F545" s="2"/>
      <c r="G545" s="190"/>
      <c r="H545" s="3"/>
      <c r="I545" s="184"/>
      <c r="K545" s="184"/>
      <c r="M545" s="184"/>
      <c r="O545" s="184"/>
      <c r="Q545" s="184"/>
      <c r="U545" s="4"/>
    </row>
    <row r="546" spans="1:21" ht="15.75" customHeight="1">
      <c r="A546" s="1"/>
      <c r="D546" s="2"/>
      <c r="E546" s="2"/>
      <c r="F546" s="2"/>
      <c r="G546" s="190"/>
      <c r="H546" s="3"/>
      <c r="I546" s="184"/>
      <c r="K546" s="184"/>
      <c r="M546" s="184"/>
      <c r="O546" s="184"/>
      <c r="Q546" s="184"/>
      <c r="U546" s="4"/>
    </row>
    <row r="547" spans="1:21" ht="15.75" customHeight="1">
      <c r="A547" s="1"/>
      <c r="D547" s="2"/>
      <c r="E547" s="2"/>
      <c r="F547" s="2"/>
      <c r="G547" s="190"/>
      <c r="H547" s="3"/>
      <c r="I547" s="184"/>
      <c r="K547" s="184"/>
      <c r="M547" s="184"/>
      <c r="O547" s="184"/>
      <c r="Q547" s="184"/>
      <c r="U547" s="4"/>
    </row>
    <row r="548" spans="1:21" ht="15.75" customHeight="1">
      <c r="A548" s="1"/>
      <c r="D548" s="2"/>
      <c r="E548" s="2"/>
      <c r="F548" s="2"/>
      <c r="G548" s="190"/>
      <c r="H548" s="3"/>
      <c r="I548" s="184"/>
      <c r="K548" s="184"/>
      <c r="M548" s="184"/>
      <c r="O548" s="184"/>
      <c r="Q548" s="184"/>
      <c r="U548" s="4"/>
    </row>
    <row r="549" spans="1:21" ht="15.75" customHeight="1">
      <c r="A549" s="1"/>
      <c r="D549" s="2"/>
      <c r="E549" s="2"/>
      <c r="F549" s="2"/>
      <c r="G549" s="190"/>
      <c r="H549" s="3"/>
      <c r="I549" s="184"/>
      <c r="K549" s="184"/>
      <c r="M549" s="184"/>
      <c r="O549" s="184"/>
      <c r="Q549" s="184"/>
      <c r="U549" s="4"/>
    </row>
    <row r="550" spans="1:21" ht="15.75" customHeight="1">
      <c r="A550" s="1"/>
      <c r="D550" s="2"/>
      <c r="E550" s="2"/>
      <c r="F550" s="2"/>
      <c r="G550" s="190"/>
      <c r="H550" s="3"/>
      <c r="I550" s="184"/>
      <c r="K550" s="184"/>
      <c r="M550" s="184"/>
      <c r="O550" s="184"/>
      <c r="Q550" s="184"/>
      <c r="U550" s="4"/>
    </row>
    <row r="551" spans="1:21" ht="15.75" customHeight="1">
      <c r="A551" s="1"/>
      <c r="D551" s="2"/>
      <c r="E551" s="2"/>
      <c r="F551" s="2"/>
      <c r="G551" s="190"/>
      <c r="H551" s="3"/>
      <c r="I551" s="184"/>
      <c r="K551" s="184"/>
      <c r="M551" s="184"/>
      <c r="O551" s="184"/>
      <c r="Q551" s="184"/>
      <c r="U551" s="4"/>
    </row>
    <row r="552" spans="1:21" ht="15.75" customHeight="1">
      <c r="A552" s="1"/>
      <c r="D552" s="2"/>
      <c r="E552" s="2"/>
      <c r="F552" s="2"/>
      <c r="G552" s="190"/>
      <c r="H552" s="3"/>
      <c r="I552" s="184"/>
      <c r="K552" s="184"/>
      <c r="M552" s="184"/>
      <c r="O552" s="184"/>
      <c r="Q552" s="184"/>
      <c r="U552" s="4"/>
    </row>
    <row r="553" spans="1:21" ht="15.75" customHeight="1">
      <c r="A553" s="1"/>
      <c r="D553" s="2"/>
      <c r="E553" s="2"/>
      <c r="F553" s="2"/>
      <c r="G553" s="190"/>
      <c r="H553" s="3"/>
      <c r="I553" s="184"/>
      <c r="K553" s="184"/>
      <c r="M553" s="184"/>
      <c r="O553" s="184"/>
      <c r="Q553" s="184"/>
      <c r="U553" s="4"/>
    </row>
    <row r="554" spans="1:21" ht="15.75" customHeight="1">
      <c r="A554" s="1"/>
      <c r="D554" s="2"/>
      <c r="E554" s="2"/>
      <c r="F554" s="2"/>
      <c r="G554" s="190"/>
      <c r="H554" s="3"/>
      <c r="I554" s="184"/>
      <c r="K554" s="184"/>
      <c r="M554" s="184"/>
      <c r="O554" s="184"/>
      <c r="Q554" s="184"/>
      <c r="U554" s="4"/>
    </row>
    <row r="555" spans="1:21" ht="15.75" customHeight="1">
      <c r="A555" s="1"/>
      <c r="D555" s="2"/>
      <c r="E555" s="2"/>
      <c r="F555" s="2"/>
      <c r="G555" s="190"/>
      <c r="H555" s="3"/>
      <c r="I555" s="184"/>
      <c r="K555" s="184"/>
      <c r="M555" s="184"/>
      <c r="O555" s="184"/>
      <c r="Q555" s="184"/>
      <c r="U555" s="4"/>
    </row>
    <row r="556" spans="1:21" ht="15.75" customHeight="1">
      <c r="A556" s="1"/>
      <c r="D556" s="2"/>
      <c r="E556" s="2"/>
      <c r="F556" s="2"/>
      <c r="G556" s="190"/>
      <c r="H556" s="3"/>
      <c r="I556" s="184"/>
      <c r="K556" s="184"/>
      <c r="M556" s="184"/>
      <c r="O556" s="184"/>
      <c r="Q556" s="184"/>
      <c r="U556" s="4"/>
    </row>
    <row r="557" spans="1:21" ht="15.75" customHeight="1">
      <c r="A557" s="1"/>
      <c r="D557" s="2"/>
      <c r="E557" s="2"/>
      <c r="F557" s="2"/>
      <c r="G557" s="190"/>
      <c r="H557" s="3"/>
      <c r="I557" s="184"/>
      <c r="K557" s="184"/>
      <c r="M557" s="184"/>
      <c r="O557" s="184"/>
      <c r="Q557" s="184"/>
      <c r="U557" s="4"/>
    </row>
    <row r="558" spans="1:21" ht="15.75" customHeight="1">
      <c r="A558" s="1"/>
      <c r="D558" s="2"/>
      <c r="E558" s="2"/>
      <c r="F558" s="2"/>
      <c r="G558" s="190"/>
      <c r="H558" s="3"/>
      <c r="I558" s="184"/>
      <c r="K558" s="184"/>
      <c r="M558" s="184"/>
      <c r="O558" s="184"/>
      <c r="Q558" s="184"/>
      <c r="U558" s="4"/>
    </row>
    <row r="559" spans="1:21" ht="15.75" customHeight="1">
      <c r="A559" s="1"/>
      <c r="D559" s="2"/>
      <c r="E559" s="2"/>
      <c r="F559" s="2"/>
      <c r="G559" s="190"/>
      <c r="H559" s="3"/>
      <c r="I559" s="184"/>
      <c r="K559" s="184"/>
      <c r="M559" s="184"/>
      <c r="O559" s="184"/>
      <c r="Q559" s="184"/>
      <c r="U559" s="4"/>
    </row>
    <row r="560" spans="1:21" ht="15.75" customHeight="1">
      <c r="A560" s="1"/>
      <c r="D560" s="2"/>
      <c r="E560" s="2"/>
      <c r="F560" s="2"/>
      <c r="G560" s="190"/>
      <c r="H560" s="3"/>
      <c r="I560" s="184"/>
      <c r="K560" s="184"/>
      <c r="M560" s="184"/>
      <c r="O560" s="184"/>
      <c r="Q560" s="184"/>
      <c r="U560" s="4"/>
    </row>
    <row r="561" spans="1:21" ht="15.75" customHeight="1">
      <c r="A561" s="1"/>
      <c r="D561" s="2"/>
      <c r="E561" s="2"/>
      <c r="F561" s="2"/>
      <c r="G561" s="190"/>
      <c r="H561" s="3"/>
      <c r="I561" s="184"/>
      <c r="K561" s="184"/>
      <c r="M561" s="184"/>
      <c r="O561" s="184"/>
      <c r="Q561" s="184"/>
      <c r="U561" s="4"/>
    </row>
    <row r="562" spans="1:21" ht="15.75" customHeight="1">
      <c r="A562" s="1"/>
      <c r="D562" s="2"/>
      <c r="E562" s="2"/>
      <c r="F562" s="2"/>
      <c r="G562" s="190"/>
      <c r="H562" s="3"/>
      <c r="I562" s="184"/>
      <c r="K562" s="184"/>
      <c r="M562" s="184"/>
      <c r="O562" s="184"/>
      <c r="Q562" s="184"/>
      <c r="U562" s="4"/>
    </row>
    <row r="563" spans="1:21" ht="15.75" customHeight="1">
      <c r="A563" s="1"/>
      <c r="D563" s="2"/>
      <c r="E563" s="2"/>
      <c r="F563" s="2"/>
      <c r="G563" s="190"/>
      <c r="H563" s="3"/>
      <c r="I563" s="184"/>
      <c r="K563" s="184"/>
      <c r="M563" s="184"/>
      <c r="O563" s="184"/>
      <c r="Q563" s="184"/>
      <c r="U563" s="4"/>
    </row>
    <row r="564" spans="1:21" ht="15.75" customHeight="1">
      <c r="A564" s="1"/>
      <c r="D564" s="2"/>
      <c r="E564" s="2"/>
      <c r="F564" s="2"/>
      <c r="G564" s="190"/>
      <c r="H564" s="3"/>
      <c r="I564" s="184"/>
      <c r="K564" s="184"/>
      <c r="M564" s="184"/>
      <c r="O564" s="184"/>
      <c r="Q564" s="184"/>
      <c r="U564" s="4"/>
    </row>
    <row r="565" spans="1:21" ht="15.75" customHeight="1">
      <c r="A565" s="1"/>
      <c r="D565" s="2"/>
      <c r="E565" s="2"/>
      <c r="F565" s="2"/>
      <c r="G565" s="190"/>
      <c r="H565" s="3"/>
      <c r="I565" s="184"/>
      <c r="K565" s="184"/>
      <c r="M565" s="184"/>
      <c r="O565" s="184"/>
      <c r="Q565" s="184"/>
      <c r="U565" s="4"/>
    </row>
    <row r="566" spans="1:21" ht="15.75" customHeight="1">
      <c r="A566" s="1"/>
      <c r="D566" s="2"/>
      <c r="E566" s="2"/>
      <c r="F566" s="2"/>
      <c r="G566" s="190"/>
      <c r="H566" s="3"/>
      <c r="I566" s="184"/>
      <c r="K566" s="184"/>
      <c r="M566" s="184"/>
      <c r="O566" s="184"/>
      <c r="Q566" s="184"/>
      <c r="U566" s="4"/>
    </row>
    <row r="567" spans="1:21" ht="15.75" customHeight="1">
      <c r="A567" s="1"/>
      <c r="D567" s="2"/>
      <c r="E567" s="2"/>
      <c r="F567" s="2"/>
      <c r="G567" s="190"/>
      <c r="H567" s="3"/>
      <c r="I567" s="184"/>
      <c r="K567" s="184"/>
      <c r="M567" s="184"/>
      <c r="O567" s="184"/>
      <c r="Q567" s="184"/>
      <c r="U567" s="4"/>
    </row>
    <row r="568" spans="1:21" ht="15.75" customHeight="1">
      <c r="A568" s="1"/>
      <c r="D568" s="2"/>
      <c r="E568" s="2"/>
      <c r="F568" s="2"/>
      <c r="G568" s="190"/>
      <c r="H568" s="3"/>
      <c r="I568" s="184"/>
      <c r="K568" s="184"/>
      <c r="M568" s="184"/>
      <c r="O568" s="184"/>
      <c r="Q568" s="184"/>
      <c r="U568" s="4"/>
    </row>
    <row r="569" spans="1:21" ht="15.75" customHeight="1">
      <c r="A569" s="1"/>
      <c r="D569" s="2"/>
      <c r="E569" s="2"/>
      <c r="F569" s="2"/>
      <c r="G569" s="190"/>
      <c r="H569" s="3"/>
      <c r="I569" s="184"/>
      <c r="K569" s="184"/>
      <c r="M569" s="184"/>
      <c r="O569" s="184"/>
      <c r="Q569" s="184"/>
      <c r="U569" s="4"/>
    </row>
    <row r="570" spans="1:21" ht="15.75" customHeight="1">
      <c r="A570" s="1"/>
      <c r="D570" s="2"/>
      <c r="E570" s="2"/>
      <c r="F570" s="2"/>
      <c r="G570" s="190"/>
      <c r="H570" s="3"/>
      <c r="I570" s="184"/>
      <c r="K570" s="184"/>
      <c r="M570" s="184"/>
      <c r="O570" s="184"/>
      <c r="Q570" s="184"/>
      <c r="U570" s="4"/>
    </row>
    <row r="571" spans="1:21" ht="15.75" customHeight="1">
      <c r="A571" s="1"/>
      <c r="D571" s="2"/>
      <c r="E571" s="2"/>
      <c r="F571" s="2"/>
      <c r="G571" s="190"/>
      <c r="H571" s="3"/>
      <c r="I571" s="184"/>
      <c r="K571" s="184"/>
      <c r="M571" s="184"/>
      <c r="O571" s="184"/>
      <c r="Q571" s="184"/>
      <c r="U571" s="4"/>
    </row>
    <row r="572" spans="1:21" ht="15.75" customHeight="1">
      <c r="A572" s="1"/>
      <c r="D572" s="2"/>
      <c r="E572" s="2"/>
      <c r="F572" s="2"/>
      <c r="G572" s="190"/>
      <c r="H572" s="3"/>
      <c r="I572" s="184"/>
      <c r="K572" s="184"/>
      <c r="M572" s="184"/>
      <c r="O572" s="184"/>
      <c r="Q572" s="184"/>
      <c r="U572" s="4"/>
    </row>
    <row r="573" spans="1:21" ht="15.75" customHeight="1">
      <c r="A573" s="1"/>
      <c r="D573" s="2"/>
      <c r="E573" s="2"/>
      <c r="F573" s="2"/>
      <c r="G573" s="190"/>
      <c r="H573" s="3"/>
      <c r="I573" s="184"/>
      <c r="K573" s="184"/>
      <c r="M573" s="184"/>
      <c r="O573" s="184"/>
      <c r="Q573" s="184"/>
      <c r="U573" s="4"/>
    </row>
    <row r="574" spans="1:21" ht="15.75" customHeight="1">
      <c r="A574" s="1"/>
      <c r="D574" s="2"/>
      <c r="E574" s="2"/>
      <c r="F574" s="2"/>
      <c r="G574" s="190"/>
      <c r="H574" s="3"/>
      <c r="I574" s="184"/>
      <c r="K574" s="184"/>
      <c r="M574" s="184"/>
      <c r="O574" s="184"/>
      <c r="Q574" s="184"/>
      <c r="U574" s="4"/>
    </row>
    <row r="575" spans="1:21" ht="15.75" customHeight="1">
      <c r="A575" s="1"/>
      <c r="D575" s="2"/>
      <c r="E575" s="2"/>
      <c r="F575" s="2"/>
      <c r="G575" s="190"/>
      <c r="H575" s="3"/>
      <c r="I575" s="184"/>
      <c r="K575" s="184"/>
      <c r="M575" s="184"/>
      <c r="O575" s="184"/>
      <c r="Q575" s="184"/>
      <c r="U575" s="4"/>
    </row>
    <row r="576" spans="1:21" ht="15.75" customHeight="1">
      <c r="A576" s="1"/>
      <c r="D576" s="2"/>
      <c r="E576" s="2"/>
      <c r="F576" s="2"/>
      <c r="G576" s="190"/>
      <c r="H576" s="3"/>
      <c r="I576" s="184"/>
      <c r="K576" s="184"/>
      <c r="M576" s="184"/>
      <c r="O576" s="184"/>
      <c r="Q576" s="184"/>
      <c r="U576" s="4"/>
    </row>
    <row r="577" spans="1:21" ht="15.75" customHeight="1">
      <c r="A577" s="1"/>
      <c r="D577" s="2"/>
      <c r="E577" s="2"/>
      <c r="F577" s="2"/>
      <c r="G577" s="190"/>
      <c r="H577" s="3"/>
      <c r="I577" s="184"/>
      <c r="K577" s="184"/>
      <c r="M577" s="184"/>
      <c r="O577" s="184"/>
      <c r="Q577" s="184"/>
      <c r="U577" s="4"/>
    </row>
    <row r="578" spans="1:21" ht="15.75" customHeight="1">
      <c r="A578" s="1"/>
      <c r="D578" s="2"/>
      <c r="E578" s="2"/>
      <c r="F578" s="2"/>
      <c r="G578" s="190"/>
      <c r="H578" s="3"/>
      <c r="I578" s="184"/>
      <c r="K578" s="184"/>
      <c r="M578" s="184"/>
      <c r="O578" s="184"/>
      <c r="Q578" s="184"/>
      <c r="U578" s="4"/>
    </row>
    <row r="579" spans="1:21" ht="15.75" customHeight="1">
      <c r="A579" s="1"/>
      <c r="D579" s="2"/>
      <c r="E579" s="2"/>
      <c r="F579" s="2"/>
      <c r="G579" s="190"/>
      <c r="H579" s="3"/>
      <c r="I579" s="184"/>
      <c r="K579" s="184"/>
      <c r="M579" s="184"/>
      <c r="O579" s="184"/>
      <c r="Q579" s="184"/>
      <c r="U579" s="4"/>
    </row>
    <row r="580" spans="1:21" ht="15.75" customHeight="1">
      <c r="A580" s="1"/>
      <c r="D580" s="2"/>
      <c r="E580" s="2"/>
      <c r="F580" s="2"/>
      <c r="G580" s="190"/>
      <c r="H580" s="3"/>
      <c r="I580" s="184"/>
      <c r="K580" s="184"/>
      <c r="M580" s="184"/>
      <c r="O580" s="184"/>
      <c r="Q580" s="184"/>
      <c r="U580" s="4"/>
    </row>
    <row r="581" spans="1:21" ht="15.75" customHeight="1">
      <c r="A581" s="1"/>
      <c r="D581" s="2"/>
      <c r="E581" s="2"/>
      <c r="F581" s="2"/>
      <c r="G581" s="190"/>
      <c r="H581" s="3"/>
      <c r="I581" s="184"/>
      <c r="K581" s="184"/>
      <c r="M581" s="184"/>
      <c r="O581" s="184"/>
      <c r="Q581" s="184"/>
      <c r="U581" s="4"/>
    </row>
    <row r="582" spans="1:21" ht="15.75" customHeight="1">
      <c r="A582" s="1"/>
      <c r="D582" s="2"/>
      <c r="E582" s="2"/>
      <c r="F582" s="2"/>
      <c r="G582" s="190"/>
      <c r="H582" s="3"/>
      <c r="I582" s="184"/>
      <c r="K582" s="184"/>
      <c r="M582" s="184"/>
      <c r="O582" s="184"/>
      <c r="Q582" s="184"/>
      <c r="U582" s="4"/>
    </row>
    <row r="583" spans="1:21" ht="15.75" customHeight="1">
      <c r="A583" s="1"/>
      <c r="D583" s="2"/>
      <c r="E583" s="2"/>
      <c r="F583" s="2"/>
      <c r="G583" s="190"/>
      <c r="H583" s="3"/>
      <c r="I583" s="184"/>
      <c r="K583" s="184"/>
      <c r="M583" s="184"/>
      <c r="O583" s="184"/>
      <c r="Q583" s="184"/>
      <c r="U583" s="4"/>
    </row>
    <row r="584" spans="1:21" ht="15.75" customHeight="1">
      <c r="A584" s="1"/>
      <c r="D584" s="2"/>
      <c r="E584" s="2"/>
      <c r="F584" s="2"/>
      <c r="G584" s="190"/>
      <c r="H584" s="3"/>
      <c r="I584" s="184"/>
      <c r="K584" s="184"/>
      <c r="M584" s="184"/>
      <c r="O584" s="184"/>
      <c r="Q584" s="184"/>
      <c r="U584" s="4"/>
    </row>
    <row r="585" spans="1:21" ht="15.75" customHeight="1">
      <c r="A585" s="1"/>
      <c r="D585" s="2"/>
      <c r="E585" s="2"/>
      <c r="F585" s="2"/>
      <c r="G585" s="190"/>
      <c r="H585" s="3"/>
      <c r="I585" s="184"/>
      <c r="K585" s="184"/>
      <c r="M585" s="184"/>
      <c r="O585" s="184"/>
      <c r="Q585" s="184"/>
      <c r="U585" s="4"/>
    </row>
    <row r="586" spans="1:21" ht="15.75" customHeight="1">
      <c r="A586" s="1"/>
      <c r="D586" s="2"/>
      <c r="E586" s="2"/>
      <c r="F586" s="2"/>
      <c r="G586" s="190"/>
      <c r="H586" s="3"/>
      <c r="I586" s="184"/>
      <c r="K586" s="184"/>
      <c r="M586" s="184"/>
      <c r="O586" s="184"/>
      <c r="Q586" s="184"/>
      <c r="U586" s="4"/>
    </row>
    <row r="587" spans="1:21" ht="15.75" customHeight="1">
      <c r="A587" s="1"/>
      <c r="D587" s="2"/>
      <c r="E587" s="2"/>
      <c r="F587" s="2"/>
      <c r="G587" s="190"/>
      <c r="H587" s="3"/>
      <c r="I587" s="184"/>
      <c r="K587" s="184"/>
      <c r="M587" s="184"/>
      <c r="O587" s="184"/>
      <c r="Q587" s="184"/>
      <c r="U587" s="4"/>
    </row>
    <row r="588" spans="1:21" ht="15.75" customHeight="1">
      <c r="A588" s="1"/>
      <c r="D588" s="2"/>
      <c r="E588" s="2"/>
      <c r="F588" s="2"/>
      <c r="G588" s="190"/>
      <c r="H588" s="3"/>
      <c r="I588" s="184"/>
      <c r="K588" s="184"/>
      <c r="M588" s="184"/>
      <c r="O588" s="184"/>
      <c r="Q588" s="184"/>
      <c r="U588" s="4"/>
    </row>
    <row r="589" spans="1:21" ht="15.75" customHeight="1">
      <c r="A589" s="1"/>
      <c r="D589" s="2"/>
      <c r="E589" s="2"/>
      <c r="F589" s="2"/>
      <c r="G589" s="190"/>
      <c r="H589" s="3"/>
      <c r="I589" s="184"/>
      <c r="K589" s="184"/>
      <c r="M589" s="184"/>
      <c r="O589" s="184"/>
      <c r="Q589" s="184"/>
      <c r="U589" s="4"/>
    </row>
    <row r="590" spans="1:21" ht="15.75" customHeight="1">
      <c r="A590" s="1"/>
      <c r="D590" s="2"/>
      <c r="E590" s="2"/>
      <c r="F590" s="2"/>
      <c r="G590" s="190"/>
      <c r="H590" s="3"/>
      <c r="I590" s="184"/>
      <c r="K590" s="184"/>
      <c r="M590" s="184"/>
      <c r="O590" s="184"/>
      <c r="Q590" s="184"/>
      <c r="U590" s="4"/>
    </row>
    <row r="591" spans="1:21" ht="15.75" customHeight="1">
      <c r="A591" s="1"/>
      <c r="D591" s="2"/>
      <c r="E591" s="2"/>
      <c r="F591" s="2"/>
      <c r="G591" s="190"/>
      <c r="H591" s="3"/>
      <c r="I591" s="184"/>
      <c r="K591" s="184"/>
      <c r="M591" s="184"/>
      <c r="O591" s="184"/>
      <c r="Q591" s="184"/>
      <c r="U591" s="4"/>
    </row>
    <row r="592" spans="1:21" ht="15.75" customHeight="1">
      <c r="A592" s="1"/>
      <c r="D592" s="2"/>
      <c r="E592" s="2"/>
      <c r="F592" s="2"/>
      <c r="G592" s="190"/>
      <c r="H592" s="3"/>
      <c r="I592" s="184"/>
      <c r="K592" s="184"/>
      <c r="M592" s="184"/>
      <c r="O592" s="184"/>
      <c r="Q592" s="184"/>
      <c r="U592" s="4"/>
    </row>
    <row r="593" spans="1:21" ht="15.75" customHeight="1">
      <c r="A593" s="1"/>
      <c r="D593" s="2"/>
      <c r="E593" s="2"/>
      <c r="F593" s="2"/>
      <c r="G593" s="190"/>
      <c r="H593" s="3"/>
      <c r="I593" s="184"/>
      <c r="K593" s="184"/>
      <c r="M593" s="184"/>
      <c r="O593" s="184"/>
      <c r="Q593" s="184"/>
      <c r="U593" s="4"/>
    </row>
    <row r="594" spans="1:21" ht="15.75" customHeight="1">
      <c r="A594" s="1"/>
      <c r="D594" s="2"/>
      <c r="E594" s="2"/>
      <c r="F594" s="2"/>
      <c r="G594" s="190"/>
      <c r="H594" s="3"/>
      <c r="I594" s="184"/>
      <c r="K594" s="184"/>
      <c r="M594" s="184"/>
      <c r="O594" s="184"/>
      <c r="Q594" s="184"/>
      <c r="U594" s="4"/>
    </row>
    <row r="595" spans="1:21" ht="15.75" customHeight="1">
      <c r="A595" s="1"/>
      <c r="D595" s="2"/>
      <c r="E595" s="2"/>
      <c r="F595" s="2"/>
      <c r="G595" s="190"/>
      <c r="H595" s="3"/>
      <c r="I595" s="184"/>
      <c r="K595" s="184"/>
      <c r="M595" s="184"/>
      <c r="O595" s="184"/>
      <c r="Q595" s="184"/>
      <c r="U595" s="4"/>
    </row>
    <row r="596" spans="1:21" ht="15.75" customHeight="1">
      <c r="A596" s="1"/>
      <c r="D596" s="2"/>
      <c r="E596" s="2"/>
      <c r="F596" s="2"/>
      <c r="G596" s="190"/>
      <c r="H596" s="3"/>
      <c r="I596" s="184"/>
      <c r="K596" s="184"/>
      <c r="M596" s="184"/>
      <c r="O596" s="184"/>
      <c r="Q596" s="184"/>
      <c r="U596" s="4"/>
    </row>
    <row r="597" spans="1:21" ht="15.75" customHeight="1">
      <c r="A597" s="1"/>
      <c r="D597" s="2"/>
      <c r="E597" s="2"/>
      <c r="F597" s="2"/>
      <c r="G597" s="190"/>
      <c r="H597" s="3"/>
      <c r="I597" s="184"/>
      <c r="K597" s="184"/>
      <c r="M597" s="184"/>
      <c r="O597" s="184"/>
      <c r="Q597" s="184"/>
      <c r="U597" s="4"/>
    </row>
    <row r="598" spans="1:21" ht="15.75" customHeight="1">
      <c r="A598" s="1"/>
      <c r="D598" s="2"/>
      <c r="E598" s="2"/>
      <c r="F598" s="2"/>
      <c r="G598" s="190"/>
      <c r="H598" s="3"/>
      <c r="I598" s="184"/>
      <c r="K598" s="184"/>
      <c r="M598" s="184"/>
      <c r="O598" s="184"/>
      <c r="Q598" s="184"/>
      <c r="U598" s="4"/>
    </row>
    <row r="599" spans="1:21" ht="15.75" customHeight="1">
      <c r="A599" s="1"/>
      <c r="D599" s="2"/>
      <c r="E599" s="2"/>
      <c r="F599" s="2"/>
      <c r="G599" s="190"/>
      <c r="H599" s="3"/>
      <c r="I599" s="184"/>
      <c r="K599" s="184"/>
      <c r="M599" s="184"/>
      <c r="O599" s="184"/>
      <c r="Q599" s="184"/>
      <c r="U599" s="4"/>
    </row>
    <row r="600" spans="1:21" ht="15.75" customHeight="1">
      <c r="A600" s="1"/>
      <c r="D600" s="2"/>
      <c r="E600" s="2"/>
      <c r="F600" s="2"/>
      <c r="G600" s="190"/>
      <c r="H600" s="3"/>
      <c r="I600" s="184"/>
      <c r="K600" s="184"/>
      <c r="M600" s="184"/>
      <c r="O600" s="184"/>
      <c r="Q600" s="184"/>
      <c r="U600" s="4"/>
    </row>
    <row r="601" spans="1:21" ht="15.75" customHeight="1">
      <c r="A601" s="1"/>
      <c r="D601" s="2"/>
      <c r="E601" s="2"/>
      <c r="F601" s="2"/>
      <c r="G601" s="190"/>
      <c r="H601" s="3"/>
      <c r="I601" s="184"/>
      <c r="K601" s="184"/>
      <c r="M601" s="184"/>
      <c r="O601" s="184"/>
      <c r="Q601" s="184"/>
      <c r="U601" s="4"/>
    </row>
    <row r="602" spans="1:21" ht="15.75" customHeight="1">
      <c r="A602" s="1"/>
      <c r="D602" s="2"/>
      <c r="E602" s="2"/>
      <c r="F602" s="2"/>
      <c r="G602" s="190"/>
      <c r="H602" s="3"/>
      <c r="I602" s="184"/>
      <c r="K602" s="184"/>
      <c r="M602" s="184"/>
      <c r="O602" s="184"/>
      <c r="Q602" s="184"/>
      <c r="U602" s="4"/>
    </row>
    <row r="603" spans="1:21" ht="15.75" customHeight="1">
      <c r="A603" s="1"/>
      <c r="D603" s="2"/>
      <c r="E603" s="2"/>
      <c r="F603" s="2"/>
      <c r="G603" s="190"/>
      <c r="H603" s="3"/>
      <c r="I603" s="184"/>
      <c r="K603" s="184"/>
      <c r="M603" s="184"/>
      <c r="O603" s="184"/>
      <c r="Q603" s="184"/>
      <c r="U603" s="4"/>
    </row>
    <row r="604" spans="1:21" ht="15.75" customHeight="1">
      <c r="A604" s="1"/>
      <c r="D604" s="2"/>
      <c r="E604" s="2"/>
      <c r="F604" s="2"/>
      <c r="G604" s="190"/>
      <c r="H604" s="3"/>
      <c r="I604" s="184"/>
      <c r="K604" s="184"/>
      <c r="M604" s="184"/>
      <c r="O604" s="184"/>
      <c r="Q604" s="184"/>
      <c r="U604" s="4"/>
    </row>
    <row r="605" spans="1:21" ht="15.75" customHeight="1">
      <c r="A605" s="1"/>
      <c r="D605" s="2"/>
      <c r="E605" s="2"/>
      <c r="F605" s="2"/>
      <c r="G605" s="190"/>
      <c r="H605" s="3"/>
      <c r="I605" s="184"/>
      <c r="K605" s="184"/>
      <c r="M605" s="184"/>
      <c r="O605" s="184"/>
      <c r="Q605" s="184"/>
      <c r="U605" s="4"/>
    </row>
    <row r="606" spans="1:21" ht="15.75" customHeight="1">
      <c r="A606" s="1"/>
      <c r="D606" s="2"/>
      <c r="E606" s="2"/>
      <c r="F606" s="2"/>
      <c r="G606" s="190"/>
      <c r="H606" s="3"/>
      <c r="I606" s="184"/>
      <c r="K606" s="184"/>
      <c r="M606" s="184"/>
      <c r="O606" s="184"/>
      <c r="Q606" s="184"/>
      <c r="U606" s="4"/>
    </row>
    <row r="607" spans="1:21" ht="15.75" customHeight="1">
      <c r="A607" s="1"/>
      <c r="D607" s="2"/>
      <c r="E607" s="2"/>
      <c r="F607" s="2"/>
      <c r="G607" s="190"/>
      <c r="H607" s="3"/>
      <c r="I607" s="184"/>
      <c r="K607" s="184"/>
      <c r="M607" s="184"/>
      <c r="O607" s="184"/>
      <c r="Q607" s="184"/>
      <c r="U607" s="4"/>
    </row>
    <row r="608" spans="1:21" ht="15.75" customHeight="1">
      <c r="A608" s="1"/>
      <c r="D608" s="2"/>
      <c r="E608" s="2"/>
      <c r="F608" s="2"/>
      <c r="G608" s="190"/>
      <c r="H608" s="3"/>
      <c r="I608" s="184"/>
      <c r="K608" s="184"/>
      <c r="M608" s="184"/>
      <c r="O608" s="184"/>
      <c r="Q608" s="184"/>
      <c r="U608" s="4"/>
    </row>
    <row r="609" spans="1:21" ht="15.75" customHeight="1">
      <c r="A609" s="1"/>
      <c r="D609" s="2"/>
      <c r="E609" s="2"/>
      <c r="F609" s="2"/>
      <c r="G609" s="190"/>
      <c r="H609" s="3"/>
      <c r="I609" s="184"/>
      <c r="K609" s="184"/>
      <c r="M609" s="184"/>
      <c r="O609" s="184"/>
      <c r="Q609" s="184"/>
      <c r="U609" s="4"/>
    </row>
    <row r="610" spans="1:21" ht="15.75" customHeight="1">
      <c r="A610" s="1"/>
      <c r="D610" s="2"/>
      <c r="E610" s="2"/>
      <c r="F610" s="2"/>
      <c r="G610" s="190"/>
      <c r="H610" s="3"/>
      <c r="I610" s="184"/>
      <c r="K610" s="184"/>
      <c r="M610" s="184"/>
      <c r="O610" s="184"/>
      <c r="Q610" s="184"/>
      <c r="U610" s="4"/>
    </row>
    <row r="611" spans="1:21" ht="15.75" customHeight="1">
      <c r="A611" s="1"/>
      <c r="D611" s="2"/>
      <c r="E611" s="2"/>
      <c r="F611" s="2"/>
      <c r="G611" s="190"/>
      <c r="H611" s="3"/>
      <c r="I611" s="184"/>
      <c r="K611" s="184"/>
      <c r="M611" s="184"/>
      <c r="O611" s="184"/>
      <c r="Q611" s="184"/>
      <c r="U611" s="4"/>
    </row>
    <row r="612" spans="1:21" ht="15.75" customHeight="1">
      <c r="A612" s="1"/>
      <c r="D612" s="2"/>
      <c r="E612" s="2"/>
      <c r="F612" s="2"/>
      <c r="G612" s="190"/>
      <c r="H612" s="3"/>
      <c r="I612" s="184"/>
      <c r="K612" s="184"/>
      <c r="M612" s="184"/>
      <c r="O612" s="184"/>
      <c r="Q612" s="184"/>
      <c r="U612" s="4"/>
    </row>
    <row r="613" spans="1:21" ht="15.75" customHeight="1">
      <c r="A613" s="1"/>
      <c r="D613" s="2"/>
      <c r="E613" s="2"/>
      <c r="F613" s="2"/>
      <c r="G613" s="190"/>
      <c r="H613" s="3"/>
      <c r="I613" s="184"/>
      <c r="K613" s="184"/>
      <c r="M613" s="184"/>
      <c r="O613" s="184"/>
      <c r="Q613" s="184"/>
      <c r="U613" s="4"/>
    </row>
    <row r="614" spans="1:21" ht="15.75" customHeight="1">
      <c r="A614" s="1"/>
      <c r="D614" s="2"/>
      <c r="E614" s="2"/>
      <c r="F614" s="2"/>
      <c r="G614" s="190"/>
      <c r="H614" s="3"/>
      <c r="I614" s="184"/>
      <c r="K614" s="184"/>
      <c r="M614" s="184"/>
      <c r="O614" s="184"/>
      <c r="Q614" s="184"/>
      <c r="U614" s="4"/>
    </row>
    <row r="615" spans="1:21" ht="15.75" customHeight="1">
      <c r="A615" s="1"/>
      <c r="D615" s="2"/>
      <c r="E615" s="2"/>
      <c r="F615" s="2"/>
      <c r="G615" s="190"/>
      <c r="H615" s="3"/>
      <c r="I615" s="184"/>
      <c r="K615" s="184"/>
      <c r="M615" s="184"/>
      <c r="O615" s="184"/>
      <c r="Q615" s="184"/>
      <c r="U615" s="4"/>
    </row>
    <row r="616" spans="1:21" ht="15.75" customHeight="1">
      <c r="A616" s="1"/>
      <c r="D616" s="2"/>
      <c r="E616" s="2"/>
      <c r="F616" s="2"/>
      <c r="G616" s="190"/>
      <c r="H616" s="3"/>
      <c r="I616" s="184"/>
      <c r="K616" s="184"/>
      <c r="M616" s="184"/>
      <c r="O616" s="184"/>
      <c r="Q616" s="184"/>
      <c r="U616" s="4"/>
    </row>
    <row r="617" spans="1:21" ht="15.75" customHeight="1">
      <c r="A617" s="1"/>
      <c r="D617" s="2"/>
      <c r="E617" s="2"/>
      <c r="F617" s="2"/>
      <c r="G617" s="190"/>
      <c r="H617" s="3"/>
      <c r="I617" s="184"/>
      <c r="K617" s="184"/>
      <c r="M617" s="184"/>
      <c r="O617" s="184"/>
      <c r="Q617" s="184"/>
      <c r="U617" s="4"/>
    </row>
    <row r="618" spans="1:21" ht="15.75" customHeight="1">
      <c r="A618" s="1"/>
      <c r="D618" s="2"/>
      <c r="E618" s="2"/>
      <c r="F618" s="2"/>
      <c r="G618" s="190"/>
      <c r="H618" s="3"/>
      <c r="I618" s="184"/>
      <c r="K618" s="184"/>
      <c r="M618" s="184"/>
      <c r="O618" s="184"/>
      <c r="Q618" s="184"/>
      <c r="U618" s="4"/>
    </row>
    <row r="619" spans="1:21" ht="15.75" customHeight="1">
      <c r="A619" s="1"/>
      <c r="D619" s="2"/>
      <c r="E619" s="2"/>
      <c r="F619" s="2"/>
      <c r="G619" s="190"/>
      <c r="H619" s="3"/>
      <c r="I619" s="184"/>
      <c r="K619" s="184"/>
      <c r="M619" s="184"/>
      <c r="O619" s="184"/>
      <c r="Q619" s="184"/>
      <c r="U619" s="4"/>
    </row>
    <row r="620" spans="1:21" ht="15.75" customHeight="1">
      <c r="A620" s="1"/>
      <c r="D620" s="2"/>
      <c r="E620" s="2"/>
      <c r="F620" s="2"/>
      <c r="G620" s="190"/>
      <c r="H620" s="3"/>
      <c r="I620" s="184"/>
      <c r="K620" s="184"/>
      <c r="M620" s="184"/>
      <c r="O620" s="184"/>
      <c r="Q620" s="184"/>
      <c r="U620" s="4"/>
    </row>
    <row r="621" spans="1:21" ht="15.75" customHeight="1">
      <c r="A621" s="1"/>
      <c r="D621" s="2"/>
      <c r="E621" s="2"/>
      <c r="F621" s="2"/>
      <c r="G621" s="190"/>
      <c r="H621" s="3"/>
      <c r="I621" s="184"/>
      <c r="K621" s="184"/>
      <c r="M621" s="184"/>
      <c r="O621" s="184"/>
      <c r="Q621" s="184"/>
      <c r="U621" s="4"/>
    </row>
    <row r="622" spans="1:21" ht="15.75" customHeight="1">
      <c r="A622" s="1"/>
      <c r="D622" s="2"/>
      <c r="E622" s="2"/>
      <c r="F622" s="2"/>
      <c r="G622" s="190"/>
      <c r="H622" s="3"/>
      <c r="I622" s="184"/>
      <c r="K622" s="184"/>
      <c r="M622" s="184"/>
      <c r="O622" s="184"/>
      <c r="Q622" s="184"/>
      <c r="U622" s="4"/>
    </row>
    <row r="623" spans="1:21" ht="15.75" customHeight="1">
      <c r="A623" s="1"/>
      <c r="D623" s="2"/>
      <c r="E623" s="2"/>
      <c r="F623" s="2"/>
      <c r="G623" s="190"/>
      <c r="H623" s="3"/>
      <c r="I623" s="184"/>
      <c r="K623" s="184"/>
      <c r="M623" s="184"/>
      <c r="O623" s="184"/>
      <c r="Q623" s="184"/>
      <c r="U623" s="4"/>
    </row>
    <row r="624" spans="1:21" ht="15.75" customHeight="1">
      <c r="A624" s="1"/>
      <c r="D624" s="2"/>
      <c r="E624" s="2"/>
      <c r="F624" s="2"/>
      <c r="G624" s="190"/>
      <c r="H624" s="3"/>
      <c r="I624" s="184"/>
      <c r="K624" s="184"/>
      <c r="M624" s="184"/>
      <c r="O624" s="184"/>
      <c r="Q624" s="184"/>
      <c r="U624" s="4"/>
    </row>
    <row r="625" spans="1:21" ht="15.75" customHeight="1">
      <c r="A625" s="1"/>
      <c r="D625" s="2"/>
      <c r="E625" s="2"/>
      <c r="F625" s="2"/>
      <c r="G625" s="190"/>
      <c r="H625" s="3"/>
      <c r="I625" s="184"/>
      <c r="K625" s="184"/>
      <c r="M625" s="184"/>
      <c r="O625" s="184"/>
      <c r="Q625" s="184"/>
      <c r="U625" s="4"/>
    </row>
    <row r="626" spans="1:21" ht="15.75" customHeight="1">
      <c r="A626" s="1"/>
      <c r="D626" s="2"/>
      <c r="E626" s="2"/>
      <c r="F626" s="2"/>
      <c r="G626" s="190"/>
      <c r="H626" s="3"/>
      <c r="I626" s="184"/>
      <c r="K626" s="184"/>
      <c r="M626" s="184"/>
      <c r="O626" s="184"/>
      <c r="Q626" s="184"/>
      <c r="U626" s="4"/>
    </row>
    <row r="627" spans="1:21" ht="15.75" customHeight="1">
      <c r="A627" s="1"/>
      <c r="D627" s="2"/>
      <c r="E627" s="2"/>
      <c r="F627" s="2"/>
      <c r="G627" s="190"/>
      <c r="H627" s="3"/>
      <c r="I627" s="184"/>
      <c r="K627" s="184"/>
      <c r="M627" s="184"/>
      <c r="O627" s="184"/>
      <c r="Q627" s="184"/>
      <c r="U627" s="4"/>
    </row>
    <row r="628" spans="1:21" ht="15.75" customHeight="1">
      <c r="A628" s="1"/>
      <c r="D628" s="2"/>
      <c r="E628" s="2"/>
      <c r="F628" s="2"/>
      <c r="G628" s="190"/>
      <c r="H628" s="3"/>
      <c r="I628" s="184"/>
      <c r="K628" s="184"/>
      <c r="M628" s="184"/>
      <c r="O628" s="184"/>
      <c r="Q628" s="184"/>
      <c r="U628" s="4"/>
    </row>
    <row r="629" spans="1:21" ht="15.75" customHeight="1">
      <c r="A629" s="1"/>
      <c r="D629" s="2"/>
      <c r="E629" s="2"/>
      <c r="F629" s="2"/>
      <c r="G629" s="190"/>
      <c r="H629" s="3"/>
      <c r="I629" s="184"/>
      <c r="K629" s="184"/>
      <c r="M629" s="184"/>
      <c r="O629" s="184"/>
      <c r="Q629" s="184"/>
      <c r="U629" s="4"/>
    </row>
    <row r="630" spans="1:21" ht="15.75" customHeight="1">
      <c r="A630" s="1"/>
      <c r="D630" s="2"/>
      <c r="E630" s="2"/>
      <c r="F630" s="2"/>
      <c r="G630" s="190"/>
      <c r="H630" s="3"/>
      <c r="I630" s="184"/>
      <c r="K630" s="184"/>
      <c r="M630" s="184"/>
      <c r="O630" s="184"/>
      <c r="Q630" s="184"/>
      <c r="U630" s="4"/>
    </row>
    <row r="631" spans="1:21" ht="15.75" customHeight="1">
      <c r="A631" s="1"/>
      <c r="D631" s="2"/>
      <c r="E631" s="2"/>
      <c r="F631" s="2"/>
      <c r="G631" s="190"/>
      <c r="H631" s="3"/>
      <c r="I631" s="184"/>
      <c r="K631" s="184"/>
      <c r="M631" s="184"/>
      <c r="O631" s="184"/>
      <c r="Q631" s="184"/>
      <c r="U631" s="4"/>
    </row>
    <row r="632" spans="1:21" ht="15.75" customHeight="1">
      <c r="A632" s="1"/>
      <c r="D632" s="2"/>
      <c r="E632" s="2"/>
      <c r="F632" s="2"/>
      <c r="G632" s="190"/>
      <c r="H632" s="3"/>
      <c r="I632" s="184"/>
      <c r="K632" s="184"/>
      <c r="M632" s="184"/>
      <c r="O632" s="184"/>
      <c r="Q632" s="184"/>
      <c r="U632" s="4"/>
    </row>
    <row r="633" spans="1:21" ht="15.75" customHeight="1">
      <c r="A633" s="1"/>
      <c r="D633" s="2"/>
      <c r="E633" s="2"/>
      <c r="F633" s="2"/>
      <c r="G633" s="190"/>
      <c r="H633" s="3"/>
      <c r="I633" s="184"/>
      <c r="K633" s="184"/>
      <c r="M633" s="184"/>
      <c r="O633" s="184"/>
      <c r="Q633" s="184"/>
      <c r="U633" s="4"/>
    </row>
    <row r="634" spans="1:21" ht="15.75" customHeight="1">
      <c r="A634" s="1"/>
      <c r="D634" s="2"/>
      <c r="E634" s="2"/>
      <c r="F634" s="2"/>
      <c r="G634" s="190"/>
      <c r="H634" s="3"/>
      <c r="I634" s="184"/>
      <c r="K634" s="184"/>
      <c r="M634" s="184"/>
      <c r="O634" s="184"/>
      <c r="Q634" s="184"/>
      <c r="U634" s="4"/>
    </row>
    <row r="635" spans="1:21" ht="15.75" customHeight="1">
      <c r="A635" s="1"/>
      <c r="D635" s="2"/>
      <c r="E635" s="2"/>
      <c r="F635" s="2"/>
      <c r="G635" s="190"/>
      <c r="H635" s="3"/>
      <c r="I635" s="184"/>
      <c r="K635" s="184"/>
      <c r="M635" s="184"/>
      <c r="O635" s="184"/>
      <c r="Q635" s="184"/>
      <c r="U635" s="4"/>
    </row>
    <row r="636" spans="1:21" ht="15.75" customHeight="1">
      <c r="A636" s="1"/>
      <c r="D636" s="2"/>
      <c r="E636" s="2"/>
      <c r="F636" s="2"/>
      <c r="G636" s="190"/>
      <c r="H636" s="3"/>
      <c r="I636" s="184"/>
      <c r="K636" s="184"/>
      <c r="M636" s="184"/>
      <c r="O636" s="184"/>
      <c r="Q636" s="184"/>
      <c r="U636" s="4"/>
    </row>
    <row r="637" spans="1:21" ht="15.75" customHeight="1">
      <c r="A637" s="1"/>
      <c r="D637" s="2"/>
      <c r="E637" s="2"/>
      <c r="F637" s="2"/>
      <c r="G637" s="190"/>
      <c r="H637" s="3"/>
      <c r="I637" s="184"/>
      <c r="K637" s="184"/>
      <c r="M637" s="184"/>
      <c r="O637" s="184"/>
      <c r="Q637" s="184"/>
      <c r="U637" s="4"/>
    </row>
    <row r="638" spans="1:21" ht="15.75" customHeight="1">
      <c r="A638" s="1"/>
      <c r="D638" s="2"/>
      <c r="E638" s="2"/>
      <c r="F638" s="2"/>
      <c r="G638" s="190"/>
      <c r="H638" s="3"/>
      <c r="I638" s="184"/>
      <c r="K638" s="184"/>
      <c r="M638" s="184"/>
      <c r="O638" s="184"/>
      <c r="Q638" s="184"/>
      <c r="U638" s="4"/>
    </row>
    <row r="639" spans="1:21" ht="15.75" customHeight="1">
      <c r="A639" s="1"/>
      <c r="D639" s="2"/>
      <c r="E639" s="2"/>
      <c r="F639" s="2"/>
      <c r="G639" s="190"/>
      <c r="H639" s="3"/>
      <c r="I639" s="184"/>
      <c r="K639" s="184"/>
      <c r="M639" s="184"/>
      <c r="O639" s="184"/>
      <c r="Q639" s="184"/>
      <c r="U639" s="4"/>
    </row>
    <row r="640" spans="1:21" ht="15.75" customHeight="1">
      <c r="A640" s="1"/>
      <c r="D640" s="2"/>
      <c r="E640" s="2"/>
      <c r="F640" s="2"/>
      <c r="G640" s="190"/>
      <c r="H640" s="3"/>
      <c r="I640" s="184"/>
      <c r="K640" s="184"/>
      <c r="M640" s="184"/>
      <c r="O640" s="184"/>
      <c r="Q640" s="184"/>
      <c r="U640" s="4"/>
    </row>
    <row r="641" spans="1:21" ht="15.75" customHeight="1">
      <c r="A641" s="1"/>
      <c r="D641" s="2"/>
      <c r="E641" s="2"/>
      <c r="F641" s="2"/>
      <c r="G641" s="190"/>
      <c r="H641" s="3"/>
      <c r="I641" s="184"/>
      <c r="K641" s="184"/>
      <c r="M641" s="184"/>
      <c r="O641" s="184"/>
      <c r="Q641" s="184"/>
      <c r="U641" s="4"/>
    </row>
    <row r="642" spans="1:21" ht="15.75" customHeight="1">
      <c r="A642" s="1"/>
      <c r="D642" s="2"/>
      <c r="E642" s="2"/>
      <c r="F642" s="2"/>
      <c r="G642" s="190"/>
      <c r="H642" s="3"/>
      <c r="I642" s="184"/>
      <c r="K642" s="184"/>
      <c r="M642" s="184"/>
      <c r="O642" s="184"/>
      <c r="Q642" s="184"/>
      <c r="U642" s="4"/>
    </row>
    <row r="643" spans="1:21" ht="15.75" customHeight="1">
      <c r="A643" s="1"/>
      <c r="D643" s="2"/>
      <c r="E643" s="2"/>
      <c r="F643" s="2"/>
      <c r="G643" s="190"/>
      <c r="H643" s="3"/>
      <c r="I643" s="184"/>
      <c r="K643" s="184"/>
      <c r="M643" s="184"/>
      <c r="O643" s="184"/>
      <c r="Q643" s="184"/>
      <c r="U643" s="4"/>
    </row>
    <row r="644" spans="1:21" ht="15.75" customHeight="1">
      <c r="A644" s="1"/>
      <c r="D644" s="2"/>
      <c r="E644" s="2"/>
      <c r="F644" s="2"/>
      <c r="G644" s="190"/>
      <c r="H644" s="3"/>
      <c r="I644" s="184"/>
      <c r="K644" s="184"/>
      <c r="M644" s="184"/>
      <c r="O644" s="184"/>
      <c r="Q644" s="184"/>
      <c r="U644" s="4"/>
    </row>
    <row r="645" spans="1:21" ht="15.75" customHeight="1">
      <c r="A645" s="1"/>
      <c r="D645" s="2"/>
      <c r="E645" s="2"/>
      <c r="F645" s="2"/>
      <c r="G645" s="190"/>
      <c r="H645" s="3"/>
      <c r="I645" s="184"/>
      <c r="K645" s="184"/>
      <c r="M645" s="184"/>
      <c r="O645" s="184"/>
      <c r="Q645" s="184"/>
      <c r="U645" s="4"/>
    </row>
    <row r="646" spans="1:21" ht="15.75" customHeight="1">
      <c r="A646" s="1"/>
      <c r="D646" s="2"/>
      <c r="E646" s="2"/>
      <c r="F646" s="2"/>
      <c r="G646" s="190"/>
      <c r="H646" s="3"/>
      <c r="I646" s="184"/>
      <c r="K646" s="184"/>
      <c r="M646" s="184"/>
      <c r="O646" s="184"/>
      <c r="Q646" s="184"/>
      <c r="U646" s="4"/>
    </row>
    <row r="647" spans="1:21" ht="15.75" customHeight="1">
      <c r="A647" s="1"/>
      <c r="D647" s="2"/>
      <c r="E647" s="2"/>
      <c r="F647" s="2"/>
      <c r="G647" s="190"/>
      <c r="H647" s="3"/>
      <c r="I647" s="184"/>
      <c r="K647" s="184"/>
      <c r="M647" s="184"/>
      <c r="O647" s="184"/>
      <c r="Q647" s="184"/>
      <c r="U647" s="4"/>
    </row>
    <row r="648" spans="1:21" ht="15.75" customHeight="1">
      <c r="A648" s="1"/>
      <c r="D648" s="2"/>
      <c r="E648" s="2"/>
      <c r="F648" s="2"/>
      <c r="G648" s="190"/>
      <c r="H648" s="3"/>
      <c r="I648" s="184"/>
      <c r="K648" s="184"/>
      <c r="M648" s="184"/>
      <c r="O648" s="184"/>
      <c r="Q648" s="184"/>
      <c r="U648" s="4"/>
    </row>
    <row r="649" spans="1:21" ht="15.75" customHeight="1">
      <c r="A649" s="1"/>
      <c r="D649" s="2"/>
      <c r="E649" s="2"/>
      <c r="F649" s="2"/>
      <c r="G649" s="190"/>
      <c r="H649" s="3"/>
      <c r="I649" s="184"/>
      <c r="K649" s="184"/>
      <c r="M649" s="184"/>
      <c r="O649" s="184"/>
      <c r="Q649" s="184"/>
      <c r="U649" s="4"/>
    </row>
    <row r="650" spans="1:21" ht="15.75" customHeight="1">
      <c r="A650" s="1"/>
      <c r="D650" s="2"/>
      <c r="E650" s="2"/>
      <c r="F650" s="2"/>
      <c r="G650" s="190"/>
      <c r="H650" s="3"/>
      <c r="I650" s="184"/>
      <c r="K650" s="184"/>
      <c r="M650" s="184"/>
      <c r="O650" s="184"/>
      <c r="Q650" s="184"/>
      <c r="U650" s="4"/>
    </row>
    <row r="651" spans="1:21" ht="15.75" customHeight="1">
      <c r="A651" s="1"/>
      <c r="D651" s="2"/>
      <c r="E651" s="2"/>
      <c r="F651" s="2"/>
      <c r="G651" s="190"/>
      <c r="H651" s="3"/>
      <c r="I651" s="184"/>
      <c r="K651" s="184"/>
      <c r="M651" s="184"/>
      <c r="O651" s="184"/>
      <c r="Q651" s="184"/>
      <c r="U651" s="4"/>
    </row>
    <row r="652" spans="1:21" ht="15.75" customHeight="1">
      <c r="A652" s="1"/>
      <c r="D652" s="2"/>
      <c r="E652" s="2"/>
      <c r="F652" s="2"/>
      <c r="G652" s="190"/>
      <c r="H652" s="3"/>
      <c r="I652" s="184"/>
      <c r="K652" s="184"/>
      <c r="M652" s="184"/>
      <c r="O652" s="184"/>
      <c r="Q652" s="184"/>
      <c r="U652" s="4"/>
    </row>
    <row r="653" spans="1:21" ht="15.75" customHeight="1">
      <c r="A653" s="1"/>
      <c r="D653" s="2"/>
      <c r="E653" s="2"/>
      <c r="F653" s="2"/>
      <c r="G653" s="190"/>
      <c r="H653" s="3"/>
      <c r="I653" s="184"/>
      <c r="K653" s="184"/>
      <c r="M653" s="184"/>
      <c r="O653" s="184"/>
      <c r="Q653" s="184"/>
      <c r="U653" s="4"/>
    </row>
    <row r="654" spans="1:21" ht="15.75" customHeight="1">
      <c r="A654" s="1"/>
      <c r="D654" s="2"/>
      <c r="E654" s="2"/>
      <c r="F654" s="2"/>
      <c r="G654" s="190"/>
      <c r="H654" s="3"/>
      <c r="I654" s="184"/>
      <c r="K654" s="184"/>
      <c r="M654" s="184"/>
      <c r="O654" s="184"/>
      <c r="Q654" s="184"/>
      <c r="U654" s="4"/>
    </row>
    <row r="655" spans="1:21" ht="15.75" customHeight="1">
      <c r="A655" s="1"/>
      <c r="D655" s="2"/>
      <c r="E655" s="2"/>
      <c r="F655" s="2"/>
      <c r="G655" s="190"/>
      <c r="H655" s="3"/>
      <c r="I655" s="184"/>
      <c r="K655" s="184"/>
      <c r="M655" s="184"/>
      <c r="O655" s="184"/>
      <c r="Q655" s="184"/>
      <c r="U655" s="4"/>
    </row>
    <row r="656" spans="1:21" ht="15.75" customHeight="1">
      <c r="A656" s="1"/>
      <c r="D656" s="2"/>
      <c r="E656" s="2"/>
      <c r="F656" s="2"/>
      <c r="G656" s="190"/>
      <c r="H656" s="3"/>
      <c r="I656" s="184"/>
      <c r="K656" s="184"/>
      <c r="M656" s="184"/>
      <c r="O656" s="184"/>
      <c r="Q656" s="184"/>
      <c r="U656" s="4"/>
    </row>
    <row r="657" spans="1:21" ht="15.75" customHeight="1">
      <c r="A657" s="1"/>
      <c r="D657" s="2"/>
      <c r="E657" s="2"/>
      <c r="F657" s="2"/>
      <c r="G657" s="190"/>
      <c r="H657" s="3"/>
      <c r="I657" s="184"/>
      <c r="K657" s="184"/>
      <c r="M657" s="184"/>
      <c r="O657" s="184"/>
      <c r="Q657" s="184"/>
      <c r="U657" s="4"/>
    </row>
    <row r="658" spans="1:21" ht="15.75" customHeight="1">
      <c r="A658" s="1"/>
      <c r="D658" s="2"/>
      <c r="E658" s="2"/>
      <c r="F658" s="2"/>
      <c r="G658" s="190"/>
      <c r="H658" s="3"/>
      <c r="I658" s="184"/>
      <c r="K658" s="184"/>
      <c r="M658" s="184"/>
      <c r="O658" s="184"/>
      <c r="Q658" s="184"/>
      <c r="U658" s="4"/>
    </row>
    <row r="659" spans="1:21" ht="15.75" customHeight="1">
      <c r="A659" s="1"/>
      <c r="D659" s="2"/>
      <c r="E659" s="2"/>
      <c r="F659" s="2"/>
      <c r="G659" s="190"/>
      <c r="H659" s="3"/>
      <c r="I659" s="184"/>
      <c r="K659" s="184"/>
      <c r="M659" s="184"/>
      <c r="O659" s="184"/>
      <c r="Q659" s="184"/>
      <c r="U659" s="4"/>
    </row>
    <row r="660" spans="1:21" ht="15.75" customHeight="1">
      <c r="A660" s="1"/>
      <c r="D660" s="2"/>
      <c r="E660" s="2"/>
      <c r="F660" s="2"/>
      <c r="G660" s="190"/>
      <c r="H660" s="3"/>
      <c r="I660" s="184"/>
      <c r="K660" s="184"/>
      <c r="M660" s="184"/>
      <c r="O660" s="184"/>
      <c r="Q660" s="184"/>
      <c r="U660" s="4"/>
    </row>
    <row r="661" spans="1:21" ht="15.75" customHeight="1">
      <c r="A661" s="1"/>
      <c r="D661" s="2"/>
      <c r="E661" s="2"/>
      <c r="F661" s="2"/>
      <c r="G661" s="190"/>
      <c r="H661" s="3"/>
      <c r="I661" s="184"/>
      <c r="K661" s="184"/>
      <c r="M661" s="184"/>
      <c r="O661" s="184"/>
      <c r="Q661" s="184"/>
      <c r="U661" s="4"/>
    </row>
    <row r="662" spans="1:21" ht="15.75" customHeight="1">
      <c r="A662" s="1"/>
      <c r="D662" s="2"/>
      <c r="E662" s="2"/>
      <c r="F662" s="2"/>
      <c r="G662" s="190"/>
      <c r="H662" s="3"/>
      <c r="I662" s="184"/>
      <c r="K662" s="184"/>
      <c r="M662" s="184"/>
      <c r="O662" s="184"/>
      <c r="Q662" s="184"/>
      <c r="U662" s="4"/>
    </row>
    <row r="663" spans="1:21" ht="15.75" customHeight="1">
      <c r="A663" s="1"/>
      <c r="D663" s="2"/>
      <c r="E663" s="2"/>
      <c r="F663" s="2"/>
      <c r="G663" s="190"/>
      <c r="H663" s="3"/>
      <c r="I663" s="184"/>
      <c r="K663" s="184"/>
      <c r="M663" s="184"/>
      <c r="O663" s="184"/>
      <c r="Q663" s="184"/>
      <c r="U663" s="4"/>
    </row>
    <row r="664" spans="1:21" ht="15.75" customHeight="1">
      <c r="A664" s="1"/>
      <c r="D664" s="2"/>
      <c r="E664" s="2"/>
      <c r="F664" s="2"/>
      <c r="G664" s="190"/>
      <c r="H664" s="3"/>
      <c r="I664" s="184"/>
      <c r="K664" s="184"/>
      <c r="M664" s="184"/>
      <c r="O664" s="184"/>
      <c r="Q664" s="184"/>
      <c r="U664" s="4"/>
    </row>
    <row r="665" spans="1:21" ht="15.75" customHeight="1">
      <c r="A665" s="1"/>
      <c r="D665" s="2"/>
      <c r="E665" s="2"/>
      <c r="F665" s="2"/>
      <c r="G665" s="190"/>
      <c r="H665" s="3"/>
      <c r="I665" s="184"/>
      <c r="K665" s="184"/>
      <c r="M665" s="184"/>
      <c r="O665" s="184"/>
      <c r="Q665" s="184"/>
      <c r="U665" s="4"/>
    </row>
    <row r="666" spans="1:21" ht="15.75" customHeight="1">
      <c r="A666" s="1"/>
      <c r="D666" s="2"/>
      <c r="E666" s="2"/>
      <c r="F666" s="2"/>
      <c r="G666" s="190"/>
      <c r="H666" s="3"/>
      <c r="I666" s="184"/>
      <c r="K666" s="184"/>
      <c r="M666" s="184"/>
      <c r="O666" s="184"/>
      <c r="Q666" s="184"/>
      <c r="U666" s="4"/>
    </row>
    <row r="667" spans="1:21" ht="15.75" customHeight="1">
      <c r="A667" s="1"/>
      <c r="D667" s="2"/>
      <c r="E667" s="2"/>
      <c r="F667" s="2"/>
      <c r="G667" s="190"/>
      <c r="H667" s="3"/>
      <c r="I667" s="184"/>
      <c r="K667" s="184"/>
      <c r="M667" s="184"/>
      <c r="O667" s="184"/>
      <c r="Q667" s="184"/>
      <c r="U667" s="4"/>
    </row>
    <row r="668" spans="1:21" ht="15.75" customHeight="1">
      <c r="A668" s="1"/>
      <c r="D668" s="2"/>
      <c r="E668" s="2"/>
      <c r="F668" s="2"/>
      <c r="G668" s="190"/>
      <c r="H668" s="3"/>
      <c r="I668" s="184"/>
      <c r="K668" s="184"/>
      <c r="M668" s="184"/>
      <c r="O668" s="184"/>
      <c r="Q668" s="184"/>
      <c r="U668" s="4"/>
    </row>
    <row r="669" spans="1:21" ht="15.75" customHeight="1">
      <c r="A669" s="1"/>
      <c r="D669" s="2"/>
      <c r="E669" s="2"/>
      <c r="F669" s="2"/>
      <c r="G669" s="190"/>
      <c r="H669" s="3"/>
      <c r="I669" s="184"/>
      <c r="K669" s="184"/>
      <c r="M669" s="184"/>
      <c r="O669" s="184"/>
      <c r="Q669" s="184"/>
      <c r="U669" s="4"/>
    </row>
    <row r="670" spans="1:21" ht="15.75" customHeight="1">
      <c r="A670" s="1"/>
      <c r="D670" s="2"/>
      <c r="E670" s="2"/>
      <c r="F670" s="2"/>
      <c r="G670" s="190"/>
      <c r="H670" s="3"/>
      <c r="I670" s="184"/>
      <c r="K670" s="184"/>
      <c r="M670" s="184"/>
      <c r="O670" s="184"/>
      <c r="Q670" s="184"/>
      <c r="U670" s="4"/>
    </row>
    <row r="671" spans="1:21" ht="15.75" customHeight="1">
      <c r="A671" s="1"/>
      <c r="D671" s="2"/>
      <c r="E671" s="2"/>
      <c r="F671" s="2"/>
      <c r="G671" s="190"/>
      <c r="H671" s="3"/>
      <c r="I671" s="184"/>
      <c r="K671" s="184"/>
      <c r="M671" s="184"/>
      <c r="O671" s="184"/>
      <c r="Q671" s="184"/>
      <c r="U671" s="4"/>
    </row>
    <row r="672" spans="1:21" ht="15.75" customHeight="1">
      <c r="A672" s="1"/>
      <c r="D672" s="2"/>
      <c r="E672" s="2"/>
      <c r="F672" s="2"/>
      <c r="G672" s="190"/>
      <c r="H672" s="3"/>
      <c r="I672" s="184"/>
      <c r="K672" s="184"/>
      <c r="M672" s="184"/>
      <c r="O672" s="184"/>
      <c r="Q672" s="184"/>
      <c r="U672" s="4"/>
    </row>
    <row r="673" spans="1:21" ht="15.75" customHeight="1">
      <c r="A673" s="1"/>
      <c r="D673" s="2"/>
      <c r="E673" s="2"/>
      <c r="F673" s="2"/>
      <c r="G673" s="190"/>
      <c r="H673" s="3"/>
      <c r="I673" s="184"/>
      <c r="K673" s="184"/>
      <c r="M673" s="184"/>
      <c r="O673" s="184"/>
      <c r="Q673" s="184"/>
      <c r="U673" s="4"/>
    </row>
    <row r="674" spans="1:21" ht="15.75" customHeight="1">
      <c r="A674" s="1"/>
      <c r="D674" s="2"/>
      <c r="E674" s="2"/>
      <c r="F674" s="2"/>
      <c r="G674" s="190"/>
      <c r="H674" s="3"/>
      <c r="I674" s="184"/>
      <c r="K674" s="184"/>
      <c r="M674" s="184"/>
      <c r="O674" s="184"/>
      <c r="Q674" s="184"/>
      <c r="U674" s="4"/>
    </row>
    <row r="675" spans="1:21" ht="15.75" customHeight="1">
      <c r="A675" s="1"/>
      <c r="D675" s="2"/>
      <c r="E675" s="2"/>
      <c r="F675" s="2"/>
      <c r="G675" s="190"/>
      <c r="H675" s="3"/>
      <c r="I675" s="184"/>
      <c r="K675" s="184"/>
      <c r="M675" s="184"/>
      <c r="O675" s="184"/>
      <c r="Q675" s="184"/>
      <c r="U675" s="4"/>
    </row>
    <row r="676" spans="1:21" ht="15.75" customHeight="1">
      <c r="A676" s="1"/>
      <c r="D676" s="2"/>
      <c r="E676" s="2"/>
      <c r="F676" s="2"/>
      <c r="G676" s="190"/>
      <c r="H676" s="3"/>
      <c r="I676" s="184"/>
      <c r="K676" s="184"/>
      <c r="M676" s="184"/>
      <c r="O676" s="184"/>
      <c r="Q676" s="184"/>
      <c r="U676" s="4"/>
    </row>
    <row r="677" spans="1:21" ht="15.75" customHeight="1">
      <c r="A677" s="1"/>
      <c r="D677" s="2"/>
      <c r="E677" s="2"/>
      <c r="F677" s="2"/>
      <c r="G677" s="190"/>
      <c r="H677" s="3"/>
      <c r="I677" s="184"/>
      <c r="K677" s="184"/>
      <c r="M677" s="184"/>
      <c r="O677" s="184"/>
      <c r="Q677" s="184"/>
      <c r="U677" s="4"/>
    </row>
    <row r="678" spans="1:21" ht="15.75" customHeight="1">
      <c r="A678" s="1"/>
      <c r="D678" s="2"/>
      <c r="E678" s="2"/>
      <c r="F678" s="2"/>
      <c r="G678" s="190"/>
      <c r="H678" s="3"/>
      <c r="I678" s="184"/>
      <c r="K678" s="184"/>
      <c r="M678" s="184"/>
      <c r="O678" s="184"/>
      <c r="Q678" s="184"/>
      <c r="U678" s="4"/>
    </row>
    <row r="679" spans="1:21" ht="15.75" customHeight="1">
      <c r="A679" s="1"/>
      <c r="D679" s="2"/>
      <c r="E679" s="2"/>
      <c r="F679" s="2"/>
      <c r="G679" s="190"/>
      <c r="H679" s="3"/>
      <c r="I679" s="184"/>
      <c r="K679" s="184"/>
      <c r="M679" s="184"/>
      <c r="O679" s="184"/>
      <c r="Q679" s="184"/>
      <c r="U679" s="4"/>
    </row>
    <row r="680" spans="1:21" ht="15.75" customHeight="1">
      <c r="A680" s="1"/>
      <c r="D680" s="2"/>
      <c r="E680" s="2"/>
      <c r="F680" s="2"/>
      <c r="G680" s="190"/>
      <c r="H680" s="3"/>
      <c r="I680" s="184"/>
      <c r="K680" s="184"/>
      <c r="M680" s="184"/>
      <c r="O680" s="184"/>
      <c r="Q680" s="184"/>
      <c r="U680" s="4"/>
    </row>
    <row r="681" spans="1:21" ht="15.75" customHeight="1">
      <c r="A681" s="1"/>
      <c r="D681" s="2"/>
      <c r="E681" s="2"/>
      <c r="F681" s="2"/>
      <c r="G681" s="190"/>
      <c r="H681" s="3"/>
      <c r="I681" s="184"/>
      <c r="K681" s="184"/>
      <c r="M681" s="184"/>
      <c r="O681" s="184"/>
      <c r="Q681" s="184"/>
      <c r="U681" s="4"/>
    </row>
    <row r="682" spans="1:21" ht="15.75" customHeight="1">
      <c r="A682" s="1"/>
      <c r="D682" s="2"/>
      <c r="E682" s="2"/>
      <c r="F682" s="2"/>
      <c r="G682" s="190"/>
      <c r="H682" s="3"/>
      <c r="I682" s="184"/>
      <c r="K682" s="184"/>
      <c r="M682" s="184"/>
      <c r="O682" s="184"/>
      <c r="Q682" s="184"/>
      <c r="U682" s="4"/>
    </row>
    <row r="683" spans="1:21" ht="15.75" customHeight="1">
      <c r="A683" s="1"/>
      <c r="D683" s="2"/>
      <c r="E683" s="2"/>
      <c r="F683" s="2"/>
      <c r="G683" s="190"/>
      <c r="H683" s="3"/>
      <c r="I683" s="184"/>
      <c r="K683" s="184"/>
      <c r="M683" s="184"/>
      <c r="O683" s="184"/>
      <c r="Q683" s="184"/>
      <c r="U683" s="4"/>
    </row>
    <row r="684" spans="1:21" ht="15.75" customHeight="1">
      <c r="A684" s="1"/>
      <c r="D684" s="2"/>
      <c r="E684" s="2"/>
      <c r="F684" s="2"/>
      <c r="G684" s="190"/>
      <c r="H684" s="3"/>
      <c r="I684" s="184"/>
      <c r="K684" s="184"/>
      <c r="M684" s="184"/>
      <c r="O684" s="184"/>
      <c r="Q684" s="184"/>
      <c r="U684" s="4"/>
    </row>
    <row r="685" spans="1:21" ht="15.75" customHeight="1">
      <c r="A685" s="1"/>
      <c r="D685" s="2"/>
      <c r="E685" s="2"/>
      <c r="F685" s="2"/>
      <c r="G685" s="190"/>
      <c r="H685" s="3"/>
      <c r="I685" s="184"/>
      <c r="K685" s="184"/>
      <c r="M685" s="184"/>
      <c r="O685" s="184"/>
      <c r="Q685" s="184"/>
      <c r="U685" s="4"/>
    </row>
    <row r="686" spans="1:21" ht="15.75" customHeight="1">
      <c r="A686" s="1"/>
      <c r="D686" s="2"/>
      <c r="E686" s="2"/>
      <c r="F686" s="2"/>
      <c r="G686" s="190"/>
      <c r="H686" s="3"/>
      <c r="I686" s="184"/>
      <c r="K686" s="184"/>
      <c r="M686" s="184"/>
      <c r="O686" s="184"/>
      <c r="Q686" s="184"/>
      <c r="U686" s="4"/>
    </row>
    <row r="687" spans="1:21" ht="15.75" customHeight="1">
      <c r="A687" s="1"/>
      <c r="D687" s="2"/>
      <c r="E687" s="2"/>
      <c r="F687" s="2"/>
      <c r="G687" s="190"/>
      <c r="H687" s="3"/>
      <c r="I687" s="184"/>
      <c r="K687" s="184"/>
      <c r="M687" s="184"/>
      <c r="O687" s="184"/>
      <c r="Q687" s="184"/>
      <c r="U687" s="4"/>
    </row>
    <row r="688" spans="1:21" ht="15.75" customHeight="1">
      <c r="A688" s="1"/>
      <c r="D688" s="2"/>
      <c r="E688" s="2"/>
      <c r="F688" s="2"/>
      <c r="G688" s="190"/>
      <c r="H688" s="3"/>
      <c r="I688" s="184"/>
      <c r="K688" s="184"/>
      <c r="M688" s="184"/>
      <c r="O688" s="184"/>
      <c r="Q688" s="184"/>
      <c r="U688" s="4"/>
    </row>
    <row r="689" spans="1:21" ht="15.75" customHeight="1">
      <c r="A689" s="1"/>
      <c r="D689" s="2"/>
      <c r="E689" s="2"/>
      <c r="F689" s="2"/>
      <c r="G689" s="190"/>
      <c r="H689" s="3"/>
      <c r="I689" s="184"/>
      <c r="K689" s="184"/>
      <c r="M689" s="184"/>
      <c r="O689" s="184"/>
      <c r="Q689" s="184"/>
      <c r="U689" s="4"/>
    </row>
    <row r="690" spans="1:21" ht="15.75" customHeight="1">
      <c r="A690" s="1"/>
      <c r="D690" s="2"/>
      <c r="E690" s="2"/>
      <c r="F690" s="2"/>
      <c r="G690" s="190"/>
      <c r="H690" s="3"/>
      <c r="I690" s="184"/>
      <c r="K690" s="184"/>
      <c r="M690" s="184"/>
      <c r="O690" s="184"/>
      <c r="Q690" s="184"/>
      <c r="U690" s="4"/>
    </row>
    <row r="691" spans="1:21" ht="15.75" customHeight="1">
      <c r="A691" s="1"/>
      <c r="D691" s="2"/>
      <c r="E691" s="2"/>
      <c r="F691" s="2"/>
      <c r="G691" s="190"/>
      <c r="H691" s="3"/>
      <c r="I691" s="184"/>
      <c r="K691" s="184"/>
      <c r="M691" s="184"/>
      <c r="O691" s="184"/>
      <c r="Q691" s="184"/>
      <c r="U691" s="4"/>
    </row>
    <row r="692" spans="1:21" ht="15.75" customHeight="1">
      <c r="A692" s="1"/>
      <c r="D692" s="2"/>
      <c r="E692" s="2"/>
      <c r="F692" s="2"/>
      <c r="G692" s="190"/>
      <c r="H692" s="3"/>
      <c r="I692" s="184"/>
      <c r="K692" s="184"/>
      <c r="M692" s="184"/>
      <c r="O692" s="184"/>
      <c r="Q692" s="184"/>
      <c r="U692" s="4"/>
    </row>
    <row r="693" spans="1:21" ht="15.75" customHeight="1">
      <c r="A693" s="1"/>
      <c r="D693" s="2"/>
      <c r="E693" s="2"/>
      <c r="F693" s="2"/>
      <c r="G693" s="190"/>
      <c r="H693" s="3"/>
      <c r="I693" s="184"/>
      <c r="K693" s="184"/>
      <c r="M693" s="184"/>
      <c r="O693" s="184"/>
      <c r="Q693" s="184"/>
      <c r="U693" s="4"/>
    </row>
    <row r="694" spans="1:21" ht="15.75" customHeight="1">
      <c r="A694" s="1"/>
      <c r="D694" s="2"/>
      <c r="E694" s="2"/>
      <c r="F694" s="2"/>
      <c r="G694" s="190"/>
      <c r="H694" s="3"/>
      <c r="I694" s="184"/>
      <c r="K694" s="184"/>
      <c r="M694" s="184"/>
      <c r="O694" s="184"/>
      <c r="Q694" s="184"/>
      <c r="U694" s="4"/>
    </row>
    <row r="695" spans="1:21" ht="15.75" customHeight="1">
      <c r="A695" s="1"/>
      <c r="D695" s="2"/>
      <c r="E695" s="2"/>
      <c r="F695" s="2"/>
      <c r="G695" s="190"/>
      <c r="H695" s="3"/>
      <c r="I695" s="184"/>
      <c r="K695" s="184"/>
      <c r="M695" s="184"/>
      <c r="O695" s="184"/>
      <c r="Q695" s="184"/>
      <c r="U695" s="4"/>
    </row>
    <row r="696" spans="1:21" ht="15.75" customHeight="1">
      <c r="A696" s="1"/>
      <c r="D696" s="2"/>
      <c r="E696" s="2"/>
      <c r="F696" s="2"/>
      <c r="G696" s="190"/>
      <c r="H696" s="3"/>
      <c r="I696" s="184"/>
      <c r="K696" s="184"/>
      <c r="M696" s="184"/>
      <c r="O696" s="184"/>
      <c r="Q696" s="184"/>
      <c r="U696" s="4"/>
    </row>
    <row r="697" spans="1:21" ht="15.75" customHeight="1">
      <c r="A697" s="1"/>
      <c r="D697" s="2"/>
      <c r="E697" s="2"/>
      <c r="F697" s="2"/>
      <c r="G697" s="190"/>
      <c r="H697" s="3"/>
      <c r="I697" s="184"/>
      <c r="K697" s="184"/>
      <c r="M697" s="184"/>
      <c r="O697" s="184"/>
      <c r="Q697" s="184"/>
      <c r="U697" s="4"/>
    </row>
    <row r="698" spans="1:21" ht="15.75" customHeight="1">
      <c r="A698" s="1"/>
      <c r="D698" s="2"/>
      <c r="E698" s="2"/>
      <c r="F698" s="2"/>
      <c r="G698" s="190"/>
      <c r="H698" s="3"/>
      <c r="I698" s="184"/>
      <c r="K698" s="184"/>
      <c r="M698" s="184"/>
      <c r="O698" s="184"/>
      <c r="Q698" s="184"/>
      <c r="U698" s="4"/>
    </row>
    <row r="699" spans="1:21" ht="15.75" customHeight="1">
      <c r="A699" s="1"/>
      <c r="D699" s="2"/>
      <c r="E699" s="2"/>
      <c r="F699" s="2"/>
      <c r="G699" s="190"/>
      <c r="H699" s="3"/>
      <c r="I699" s="184"/>
      <c r="K699" s="184"/>
      <c r="M699" s="184"/>
      <c r="O699" s="184"/>
      <c r="Q699" s="184"/>
      <c r="U699" s="4"/>
    </row>
    <row r="700" spans="1:21" ht="15.75" customHeight="1">
      <c r="A700" s="1"/>
      <c r="D700" s="2"/>
      <c r="E700" s="2"/>
      <c r="F700" s="2"/>
      <c r="G700" s="190"/>
      <c r="H700" s="3"/>
      <c r="I700" s="184"/>
      <c r="K700" s="184"/>
      <c r="M700" s="184"/>
      <c r="O700" s="184"/>
      <c r="Q700" s="184"/>
      <c r="U700" s="4"/>
    </row>
    <row r="701" spans="1:21" ht="15.75" customHeight="1">
      <c r="A701" s="1"/>
      <c r="D701" s="2"/>
      <c r="E701" s="2"/>
      <c r="F701" s="2"/>
      <c r="G701" s="190"/>
      <c r="H701" s="3"/>
      <c r="I701" s="184"/>
      <c r="K701" s="184"/>
      <c r="M701" s="184"/>
      <c r="O701" s="184"/>
      <c r="Q701" s="184"/>
      <c r="U701" s="4"/>
    </row>
    <row r="702" spans="1:21" ht="15.75" customHeight="1">
      <c r="A702" s="1"/>
      <c r="D702" s="2"/>
      <c r="E702" s="2"/>
      <c r="F702" s="2"/>
      <c r="G702" s="190"/>
      <c r="H702" s="3"/>
      <c r="I702" s="184"/>
      <c r="K702" s="184"/>
      <c r="M702" s="184"/>
      <c r="O702" s="184"/>
      <c r="Q702" s="184"/>
      <c r="U702" s="4"/>
    </row>
    <row r="703" spans="1:21" ht="15.75" customHeight="1">
      <c r="A703" s="1"/>
      <c r="D703" s="2"/>
      <c r="E703" s="2"/>
      <c r="F703" s="2"/>
      <c r="G703" s="190"/>
      <c r="H703" s="3"/>
      <c r="I703" s="184"/>
      <c r="K703" s="184"/>
      <c r="M703" s="184"/>
      <c r="O703" s="184"/>
      <c r="Q703" s="184"/>
      <c r="U703" s="4"/>
    </row>
    <row r="704" spans="1:21" ht="15.75" customHeight="1">
      <c r="A704" s="1"/>
      <c r="D704" s="2"/>
      <c r="E704" s="2"/>
      <c r="F704" s="2"/>
      <c r="G704" s="190"/>
      <c r="H704" s="3"/>
      <c r="I704" s="184"/>
      <c r="K704" s="184"/>
      <c r="M704" s="184"/>
      <c r="O704" s="184"/>
      <c r="Q704" s="184"/>
      <c r="U704" s="4"/>
    </row>
    <row r="705" spans="1:21" ht="15.75" customHeight="1">
      <c r="A705" s="1"/>
      <c r="D705" s="2"/>
      <c r="E705" s="2"/>
      <c r="F705" s="2"/>
      <c r="G705" s="190"/>
      <c r="H705" s="3"/>
      <c r="I705" s="184"/>
      <c r="K705" s="184"/>
      <c r="M705" s="184"/>
      <c r="O705" s="184"/>
      <c r="Q705" s="184"/>
      <c r="U705" s="4"/>
    </row>
    <row r="706" spans="1:21" ht="15.75" customHeight="1">
      <c r="A706" s="1"/>
      <c r="D706" s="2"/>
      <c r="E706" s="2"/>
      <c r="F706" s="2"/>
      <c r="G706" s="190"/>
      <c r="H706" s="3"/>
      <c r="I706" s="184"/>
      <c r="K706" s="184"/>
      <c r="M706" s="184"/>
      <c r="O706" s="184"/>
      <c r="Q706" s="184"/>
      <c r="U706" s="4"/>
    </row>
    <row r="707" spans="1:21" ht="15.75" customHeight="1">
      <c r="A707" s="1"/>
      <c r="D707" s="2"/>
      <c r="E707" s="2"/>
      <c r="F707" s="2"/>
      <c r="G707" s="190"/>
      <c r="H707" s="3"/>
      <c r="I707" s="184"/>
      <c r="K707" s="184"/>
      <c r="M707" s="184"/>
      <c r="O707" s="184"/>
      <c r="Q707" s="184"/>
      <c r="U707" s="4"/>
    </row>
    <row r="708" spans="1:21" ht="15.75" customHeight="1">
      <c r="A708" s="1"/>
      <c r="D708" s="2"/>
      <c r="E708" s="2"/>
      <c r="F708" s="2"/>
      <c r="G708" s="190"/>
      <c r="H708" s="3"/>
      <c r="I708" s="184"/>
      <c r="K708" s="184"/>
      <c r="M708" s="184"/>
      <c r="O708" s="184"/>
      <c r="Q708" s="184"/>
      <c r="U708" s="4"/>
    </row>
    <row r="709" spans="1:21" ht="15.75" customHeight="1">
      <c r="A709" s="1"/>
      <c r="D709" s="2"/>
      <c r="E709" s="2"/>
      <c r="F709" s="2"/>
      <c r="G709" s="190"/>
      <c r="H709" s="3"/>
      <c r="I709" s="184"/>
      <c r="K709" s="184"/>
      <c r="M709" s="184"/>
      <c r="O709" s="184"/>
      <c r="Q709" s="184"/>
      <c r="U709" s="4"/>
    </row>
    <row r="710" spans="1:21" ht="15.75" customHeight="1">
      <c r="A710" s="1"/>
      <c r="D710" s="2"/>
      <c r="E710" s="2"/>
      <c r="F710" s="2"/>
      <c r="G710" s="190"/>
      <c r="H710" s="3"/>
      <c r="I710" s="184"/>
      <c r="K710" s="184"/>
      <c r="M710" s="184"/>
      <c r="O710" s="184"/>
      <c r="Q710" s="184"/>
      <c r="U710" s="4"/>
    </row>
    <row r="711" spans="1:21" ht="15.75" customHeight="1">
      <c r="A711" s="1"/>
      <c r="D711" s="2"/>
      <c r="E711" s="2"/>
      <c r="F711" s="2"/>
      <c r="G711" s="190"/>
      <c r="H711" s="3"/>
      <c r="I711" s="184"/>
      <c r="K711" s="184"/>
      <c r="M711" s="184"/>
      <c r="O711" s="184"/>
      <c r="Q711" s="184"/>
      <c r="U711" s="4"/>
    </row>
    <row r="712" spans="1:21" ht="15.75" customHeight="1">
      <c r="A712" s="1"/>
      <c r="D712" s="2"/>
      <c r="E712" s="2"/>
      <c r="F712" s="2"/>
      <c r="G712" s="190"/>
      <c r="H712" s="3"/>
      <c r="I712" s="184"/>
      <c r="K712" s="184"/>
      <c r="M712" s="184"/>
      <c r="O712" s="184"/>
      <c r="Q712" s="184"/>
      <c r="U712" s="4"/>
    </row>
    <row r="713" spans="1:21" ht="15.75" customHeight="1">
      <c r="A713" s="1"/>
      <c r="D713" s="2"/>
      <c r="E713" s="2"/>
      <c r="F713" s="2"/>
      <c r="G713" s="190"/>
      <c r="H713" s="3"/>
      <c r="I713" s="184"/>
      <c r="K713" s="184"/>
      <c r="M713" s="184"/>
      <c r="O713" s="184"/>
      <c r="Q713" s="184"/>
      <c r="U713" s="4"/>
    </row>
    <row r="714" spans="1:21" ht="15.75" customHeight="1">
      <c r="A714" s="1"/>
      <c r="D714" s="2"/>
      <c r="E714" s="2"/>
      <c r="F714" s="2"/>
      <c r="G714" s="190"/>
      <c r="H714" s="3"/>
      <c r="I714" s="184"/>
      <c r="K714" s="184"/>
      <c r="M714" s="184"/>
      <c r="O714" s="184"/>
      <c r="Q714" s="184"/>
      <c r="U714" s="4"/>
    </row>
    <row r="715" spans="1:21" ht="15.75" customHeight="1">
      <c r="A715" s="1"/>
      <c r="D715" s="2"/>
      <c r="E715" s="2"/>
      <c r="F715" s="2"/>
      <c r="G715" s="190"/>
      <c r="H715" s="3"/>
      <c r="I715" s="184"/>
      <c r="K715" s="184"/>
      <c r="M715" s="184"/>
      <c r="O715" s="184"/>
      <c r="Q715" s="184"/>
      <c r="U715" s="4"/>
    </row>
    <row r="716" spans="1:21" ht="15.75" customHeight="1">
      <c r="A716" s="1"/>
      <c r="D716" s="2"/>
      <c r="E716" s="2"/>
      <c r="F716" s="2"/>
      <c r="G716" s="190"/>
      <c r="H716" s="3"/>
      <c r="I716" s="184"/>
      <c r="K716" s="184"/>
      <c r="M716" s="184"/>
      <c r="O716" s="184"/>
      <c r="Q716" s="184"/>
      <c r="U716" s="4"/>
    </row>
    <row r="717" spans="1:21" ht="15.75" customHeight="1">
      <c r="A717" s="1"/>
      <c r="D717" s="2"/>
      <c r="E717" s="2"/>
      <c r="F717" s="2"/>
      <c r="G717" s="190"/>
      <c r="H717" s="3"/>
      <c r="I717" s="184"/>
      <c r="K717" s="184"/>
      <c r="M717" s="184"/>
      <c r="O717" s="184"/>
      <c r="Q717" s="184"/>
      <c r="U717" s="4"/>
    </row>
    <row r="718" spans="1:21" ht="15.75" customHeight="1">
      <c r="A718" s="1"/>
      <c r="D718" s="2"/>
      <c r="E718" s="2"/>
      <c r="F718" s="2"/>
      <c r="G718" s="190"/>
      <c r="H718" s="3"/>
      <c r="I718" s="184"/>
      <c r="K718" s="184"/>
      <c r="M718" s="184"/>
      <c r="O718" s="184"/>
      <c r="Q718" s="184"/>
      <c r="U718" s="4"/>
    </row>
    <row r="719" spans="1:21" ht="15.75" customHeight="1">
      <c r="A719" s="1"/>
      <c r="D719" s="2"/>
      <c r="E719" s="2"/>
      <c r="F719" s="2"/>
      <c r="G719" s="190"/>
      <c r="H719" s="3"/>
      <c r="I719" s="184"/>
      <c r="K719" s="184"/>
      <c r="M719" s="184"/>
      <c r="O719" s="184"/>
      <c r="Q719" s="184"/>
      <c r="U719" s="4"/>
    </row>
    <row r="720" spans="1:21" ht="15.75" customHeight="1">
      <c r="A720" s="1"/>
      <c r="D720" s="2"/>
      <c r="E720" s="2"/>
      <c r="F720" s="2"/>
      <c r="G720" s="190"/>
      <c r="H720" s="3"/>
      <c r="I720" s="184"/>
      <c r="K720" s="184"/>
      <c r="M720" s="184"/>
      <c r="O720" s="184"/>
      <c r="Q720" s="184"/>
      <c r="U720" s="4"/>
    </row>
    <row r="721" spans="1:21" ht="15.75" customHeight="1">
      <c r="A721" s="1"/>
      <c r="D721" s="2"/>
      <c r="E721" s="2"/>
      <c r="F721" s="2"/>
      <c r="G721" s="190"/>
      <c r="H721" s="3"/>
      <c r="I721" s="184"/>
      <c r="K721" s="184"/>
      <c r="M721" s="184"/>
      <c r="O721" s="184"/>
      <c r="Q721" s="184"/>
      <c r="U721" s="4"/>
    </row>
    <row r="722" spans="1:21" ht="15.75" customHeight="1">
      <c r="A722" s="1"/>
      <c r="D722" s="2"/>
      <c r="E722" s="2"/>
      <c r="F722" s="2"/>
      <c r="G722" s="190"/>
      <c r="H722" s="3"/>
      <c r="I722" s="184"/>
      <c r="K722" s="184"/>
      <c r="M722" s="184"/>
      <c r="O722" s="184"/>
      <c r="Q722" s="184"/>
      <c r="U722" s="4"/>
    </row>
    <row r="723" spans="1:21" ht="15.75" customHeight="1">
      <c r="A723" s="1"/>
      <c r="D723" s="2"/>
      <c r="E723" s="2"/>
      <c r="F723" s="2"/>
      <c r="G723" s="190"/>
      <c r="H723" s="3"/>
      <c r="I723" s="184"/>
      <c r="K723" s="184"/>
      <c r="M723" s="184"/>
      <c r="O723" s="184"/>
      <c r="Q723" s="184"/>
      <c r="U723" s="4"/>
    </row>
    <row r="724" spans="1:21" ht="15.75" customHeight="1">
      <c r="A724" s="1"/>
      <c r="D724" s="2"/>
      <c r="E724" s="2"/>
      <c r="F724" s="2"/>
      <c r="G724" s="190"/>
      <c r="H724" s="3"/>
      <c r="I724" s="184"/>
      <c r="K724" s="184"/>
      <c r="M724" s="184"/>
      <c r="O724" s="184"/>
      <c r="Q724" s="184"/>
      <c r="U724" s="4"/>
    </row>
    <row r="725" spans="1:21" ht="15.75" customHeight="1">
      <c r="A725" s="1"/>
      <c r="D725" s="2"/>
      <c r="E725" s="2"/>
      <c r="F725" s="2"/>
      <c r="G725" s="190"/>
      <c r="H725" s="3"/>
      <c r="I725" s="184"/>
      <c r="K725" s="184"/>
      <c r="M725" s="184"/>
      <c r="O725" s="184"/>
      <c r="Q725" s="184"/>
      <c r="U725" s="4"/>
    </row>
    <row r="726" spans="1:21" ht="15.75" customHeight="1">
      <c r="A726" s="1"/>
      <c r="D726" s="2"/>
      <c r="E726" s="2"/>
      <c r="F726" s="2"/>
      <c r="G726" s="190"/>
      <c r="H726" s="3"/>
      <c r="I726" s="184"/>
      <c r="K726" s="184"/>
      <c r="M726" s="184"/>
      <c r="O726" s="184"/>
      <c r="Q726" s="184"/>
      <c r="U726" s="4"/>
    </row>
    <row r="727" spans="1:21" ht="15.75" customHeight="1">
      <c r="A727" s="1"/>
      <c r="D727" s="2"/>
      <c r="E727" s="2"/>
      <c r="F727" s="2"/>
      <c r="G727" s="190"/>
      <c r="H727" s="3"/>
      <c r="I727" s="184"/>
      <c r="K727" s="184"/>
      <c r="M727" s="184"/>
      <c r="O727" s="184"/>
      <c r="Q727" s="184"/>
      <c r="U727" s="4"/>
    </row>
    <row r="728" spans="1:21" ht="15.75" customHeight="1">
      <c r="A728" s="1"/>
      <c r="D728" s="2"/>
      <c r="E728" s="2"/>
      <c r="F728" s="2"/>
      <c r="G728" s="190"/>
      <c r="H728" s="3"/>
      <c r="I728" s="184"/>
      <c r="K728" s="184"/>
      <c r="M728" s="184"/>
      <c r="O728" s="184"/>
      <c r="Q728" s="184"/>
      <c r="U728" s="4"/>
    </row>
    <row r="729" spans="1:21" ht="15.75" customHeight="1">
      <c r="A729" s="1"/>
      <c r="D729" s="2"/>
      <c r="E729" s="2"/>
      <c r="F729" s="2"/>
      <c r="G729" s="190"/>
      <c r="H729" s="3"/>
      <c r="I729" s="184"/>
      <c r="K729" s="184"/>
      <c r="M729" s="184"/>
      <c r="O729" s="184"/>
      <c r="Q729" s="184"/>
      <c r="U729" s="4"/>
    </row>
    <row r="730" spans="1:21" ht="15.75" customHeight="1">
      <c r="A730" s="1"/>
      <c r="D730" s="2"/>
      <c r="E730" s="2"/>
      <c r="F730" s="2"/>
      <c r="G730" s="190"/>
      <c r="H730" s="3"/>
      <c r="I730" s="184"/>
      <c r="K730" s="184"/>
      <c r="M730" s="184"/>
      <c r="O730" s="184"/>
      <c r="Q730" s="184"/>
      <c r="U730" s="4"/>
    </row>
    <row r="731" spans="1:21" ht="15.75" customHeight="1">
      <c r="A731" s="1"/>
      <c r="D731" s="2"/>
      <c r="E731" s="2"/>
      <c r="F731" s="2"/>
      <c r="G731" s="190"/>
      <c r="H731" s="3"/>
      <c r="I731" s="184"/>
      <c r="K731" s="184"/>
      <c r="M731" s="184"/>
      <c r="O731" s="184"/>
      <c r="Q731" s="184"/>
      <c r="U731" s="4"/>
    </row>
    <row r="732" spans="1:21" ht="15.75" customHeight="1">
      <c r="A732" s="1"/>
      <c r="D732" s="2"/>
      <c r="E732" s="2"/>
      <c r="F732" s="2"/>
      <c r="G732" s="190"/>
      <c r="H732" s="3"/>
      <c r="I732" s="184"/>
      <c r="K732" s="184"/>
      <c r="M732" s="184"/>
      <c r="O732" s="184"/>
      <c r="Q732" s="184"/>
      <c r="U732" s="4"/>
    </row>
    <row r="733" spans="1:21" ht="15.75" customHeight="1">
      <c r="A733" s="1"/>
      <c r="D733" s="2"/>
      <c r="E733" s="2"/>
      <c r="F733" s="2"/>
      <c r="G733" s="190"/>
      <c r="H733" s="3"/>
      <c r="I733" s="184"/>
      <c r="K733" s="184"/>
      <c r="M733" s="184"/>
      <c r="O733" s="184"/>
      <c r="Q733" s="184"/>
      <c r="U733" s="4"/>
    </row>
    <row r="734" spans="1:21" ht="15.75" customHeight="1">
      <c r="A734" s="1"/>
      <c r="D734" s="2"/>
      <c r="E734" s="2"/>
      <c r="F734" s="2"/>
      <c r="G734" s="190"/>
      <c r="H734" s="3"/>
      <c r="I734" s="184"/>
      <c r="K734" s="184"/>
      <c r="M734" s="184"/>
      <c r="O734" s="184"/>
      <c r="Q734" s="184"/>
      <c r="U734" s="4"/>
    </row>
    <row r="735" spans="1:21" ht="15.75" customHeight="1">
      <c r="A735" s="1"/>
      <c r="D735" s="2"/>
      <c r="E735" s="2"/>
      <c r="F735" s="2"/>
      <c r="G735" s="190"/>
      <c r="H735" s="3"/>
      <c r="I735" s="184"/>
      <c r="K735" s="184"/>
      <c r="M735" s="184"/>
      <c r="O735" s="184"/>
      <c r="Q735" s="184"/>
      <c r="U735" s="4"/>
    </row>
    <row r="736" spans="1:21" ht="15.75" customHeight="1">
      <c r="A736" s="1"/>
      <c r="D736" s="2"/>
      <c r="E736" s="2"/>
      <c r="F736" s="2"/>
      <c r="G736" s="190"/>
      <c r="H736" s="3"/>
      <c r="I736" s="184"/>
      <c r="K736" s="184"/>
      <c r="M736" s="184"/>
      <c r="O736" s="184"/>
      <c r="Q736" s="184"/>
      <c r="U736" s="4"/>
    </row>
    <row r="737" spans="1:21" ht="15.75" customHeight="1">
      <c r="A737" s="1"/>
      <c r="D737" s="2"/>
      <c r="E737" s="2"/>
      <c r="F737" s="2"/>
      <c r="G737" s="190"/>
      <c r="H737" s="3"/>
      <c r="I737" s="184"/>
      <c r="K737" s="184"/>
      <c r="M737" s="184"/>
      <c r="O737" s="184"/>
      <c r="Q737" s="184"/>
      <c r="U737" s="4"/>
    </row>
    <row r="738" spans="1:21" ht="15.75" customHeight="1">
      <c r="A738" s="1"/>
      <c r="D738" s="2"/>
      <c r="E738" s="2"/>
      <c r="F738" s="2"/>
      <c r="G738" s="190"/>
      <c r="H738" s="3"/>
      <c r="I738" s="184"/>
      <c r="K738" s="184"/>
      <c r="M738" s="184"/>
      <c r="O738" s="184"/>
      <c r="Q738" s="184"/>
      <c r="U738" s="4"/>
    </row>
    <row r="739" spans="1:21" ht="15.75" customHeight="1">
      <c r="A739" s="1"/>
      <c r="D739" s="2"/>
      <c r="E739" s="2"/>
      <c r="F739" s="2"/>
      <c r="G739" s="190"/>
      <c r="H739" s="3"/>
      <c r="I739" s="184"/>
      <c r="K739" s="184"/>
      <c r="M739" s="184"/>
      <c r="O739" s="184"/>
      <c r="Q739" s="184"/>
      <c r="U739" s="4"/>
    </row>
    <row r="740" spans="1:21" ht="15.75" customHeight="1">
      <c r="A740" s="1"/>
      <c r="D740" s="2"/>
      <c r="E740" s="2"/>
      <c r="F740" s="2"/>
      <c r="G740" s="190"/>
      <c r="H740" s="3"/>
      <c r="I740" s="184"/>
      <c r="K740" s="184"/>
      <c r="M740" s="184"/>
      <c r="O740" s="184"/>
      <c r="Q740" s="184"/>
      <c r="U740" s="4"/>
    </row>
    <row r="741" spans="1:21" ht="15.75" customHeight="1">
      <c r="A741" s="1"/>
      <c r="D741" s="2"/>
      <c r="E741" s="2"/>
      <c r="F741" s="2"/>
      <c r="G741" s="190"/>
      <c r="H741" s="3"/>
      <c r="I741" s="184"/>
      <c r="K741" s="184"/>
      <c r="M741" s="184"/>
      <c r="O741" s="184"/>
      <c r="Q741" s="184"/>
      <c r="U741" s="4"/>
    </row>
    <row r="742" spans="1:21" ht="15.75" customHeight="1">
      <c r="A742" s="1"/>
      <c r="D742" s="2"/>
      <c r="E742" s="2"/>
      <c r="F742" s="2"/>
      <c r="G742" s="190"/>
      <c r="H742" s="3"/>
      <c r="I742" s="184"/>
      <c r="K742" s="184"/>
      <c r="M742" s="184"/>
      <c r="O742" s="184"/>
      <c r="Q742" s="184"/>
      <c r="U742" s="4"/>
    </row>
    <row r="743" spans="1:21" ht="15.75" customHeight="1">
      <c r="A743" s="1"/>
      <c r="D743" s="2"/>
      <c r="E743" s="2"/>
      <c r="F743" s="2"/>
      <c r="G743" s="190"/>
      <c r="H743" s="3"/>
      <c r="I743" s="184"/>
      <c r="K743" s="184"/>
      <c r="M743" s="184"/>
      <c r="O743" s="184"/>
      <c r="Q743" s="184"/>
      <c r="U743" s="4"/>
    </row>
    <row r="744" spans="1:21" ht="15.75" customHeight="1">
      <c r="A744" s="1"/>
      <c r="D744" s="2"/>
      <c r="E744" s="2"/>
      <c r="F744" s="2"/>
      <c r="G744" s="190"/>
      <c r="H744" s="3"/>
      <c r="I744" s="184"/>
      <c r="K744" s="184"/>
      <c r="M744" s="184"/>
      <c r="O744" s="184"/>
      <c r="Q744" s="184"/>
      <c r="U744" s="4"/>
    </row>
    <row r="745" spans="1:21" ht="15.75" customHeight="1">
      <c r="A745" s="1"/>
      <c r="D745" s="2"/>
      <c r="E745" s="2"/>
      <c r="F745" s="2"/>
      <c r="G745" s="190"/>
      <c r="H745" s="3"/>
      <c r="I745" s="184"/>
      <c r="K745" s="184"/>
      <c r="M745" s="184"/>
      <c r="O745" s="184"/>
      <c r="Q745" s="184"/>
      <c r="U745" s="4"/>
    </row>
    <row r="746" spans="1:21" ht="15.75" customHeight="1">
      <c r="A746" s="1"/>
      <c r="D746" s="2"/>
      <c r="E746" s="2"/>
      <c r="F746" s="2"/>
      <c r="G746" s="190"/>
      <c r="H746" s="3"/>
      <c r="I746" s="184"/>
      <c r="K746" s="184"/>
      <c r="M746" s="184"/>
      <c r="O746" s="184"/>
      <c r="Q746" s="184"/>
      <c r="U746" s="4"/>
    </row>
    <row r="747" spans="1:21" ht="15.75" customHeight="1">
      <c r="A747" s="1"/>
      <c r="D747" s="2"/>
      <c r="E747" s="2"/>
      <c r="F747" s="2"/>
      <c r="G747" s="190"/>
      <c r="H747" s="3"/>
      <c r="I747" s="184"/>
      <c r="K747" s="184"/>
      <c r="M747" s="184"/>
      <c r="O747" s="184"/>
      <c r="Q747" s="184"/>
      <c r="U747" s="4"/>
    </row>
    <row r="748" spans="1:21" ht="15.75" customHeight="1">
      <c r="A748" s="1"/>
      <c r="D748" s="2"/>
      <c r="E748" s="2"/>
      <c r="F748" s="2"/>
      <c r="G748" s="190"/>
      <c r="H748" s="3"/>
      <c r="I748" s="184"/>
      <c r="K748" s="184"/>
      <c r="M748" s="184"/>
      <c r="O748" s="184"/>
      <c r="Q748" s="184"/>
      <c r="U748" s="4"/>
    </row>
    <row r="749" spans="1:21" ht="15.75" customHeight="1">
      <c r="A749" s="1"/>
      <c r="D749" s="2"/>
      <c r="E749" s="2"/>
      <c r="F749" s="2"/>
      <c r="G749" s="190"/>
      <c r="H749" s="3"/>
      <c r="I749" s="184"/>
      <c r="K749" s="184"/>
      <c r="M749" s="184"/>
      <c r="O749" s="184"/>
      <c r="Q749" s="184"/>
      <c r="U749" s="4"/>
    </row>
    <row r="750" spans="1:21" ht="15.75" customHeight="1">
      <c r="A750" s="1"/>
      <c r="D750" s="2"/>
      <c r="E750" s="2"/>
      <c r="F750" s="2"/>
      <c r="G750" s="190"/>
      <c r="H750" s="3"/>
      <c r="I750" s="184"/>
      <c r="K750" s="184"/>
      <c r="M750" s="184"/>
      <c r="O750" s="184"/>
      <c r="Q750" s="184"/>
      <c r="U750" s="4"/>
    </row>
    <row r="751" spans="1:21" ht="15.75" customHeight="1">
      <c r="A751" s="1"/>
      <c r="D751" s="2"/>
      <c r="E751" s="2"/>
      <c r="F751" s="2"/>
      <c r="G751" s="190"/>
      <c r="H751" s="3"/>
      <c r="I751" s="184"/>
      <c r="K751" s="184"/>
      <c r="M751" s="184"/>
      <c r="O751" s="184"/>
      <c r="Q751" s="184"/>
      <c r="U751" s="4"/>
    </row>
    <row r="752" spans="1:21" ht="15.75" customHeight="1">
      <c r="A752" s="1"/>
      <c r="D752" s="2"/>
      <c r="E752" s="2"/>
      <c r="F752" s="2"/>
      <c r="G752" s="190"/>
      <c r="H752" s="3"/>
      <c r="I752" s="184"/>
      <c r="K752" s="184"/>
      <c r="M752" s="184"/>
      <c r="O752" s="184"/>
      <c r="Q752" s="184"/>
      <c r="U752" s="4"/>
    </row>
    <row r="753" spans="1:21" ht="15.75" customHeight="1">
      <c r="A753" s="1"/>
      <c r="D753" s="2"/>
      <c r="E753" s="2"/>
      <c r="F753" s="2"/>
      <c r="G753" s="190"/>
      <c r="H753" s="3"/>
      <c r="I753" s="184"/>
      <c r="K753" s="184"/>
      <c r="M753" s="184"/>
      <c r="O753" s="184"/>
      <c r="Q753" s="184"/>
      <c r="U753" s="4"/>
    </row>
    <row r="754" spans="1:21" ht="15.75" customHeight="1">
      <c r="A754" s="1"/>
      <c r="D754" s="2"/>
      <c r="E754" s="2"/>
      <c r="F754" s="2"/>
      <c r="G754" s="190"/>
      <c r="H754" s="3"/>
      <c r="I754" s="184"/>
      <c r="K754" s="184"/>
      <c r="M754" s="184"/>
      <c r="O754" s="184"/>
      <c r="Q754" s="184"/>
      <c r="U754" s="4"/>
    </row>
    <row r="755" spans="1:21" ht="15.75" customHeight="1">
      <c r="A755" s="1"/>
      <c r="D755" s="2"/>
      <c r="E755" s="2"/>
      <c r="F755" s="2"/>
      <c r="G755" s="190"/>
      <c r="H755" s="3"/>
      <c r="I755" s="184"/>
      <c r="K755" s="184"/>
      <c r="M755" s="184"/>
      <c r="O755" s="184"/>
      <c r="Q755" s="184"/>
      <c r="U755" s="4"/>
    </row>
    <row r="756" spans="1:21" ht="15.75" customHeight="1">
      <c r="A756" s="1"/>
      <c r="D756" s="2"/>
      <c r="E756" s="2"/>
      <c r="F756" s="2"/>
      <c r="G756" s="190"/>
      <c r="H756" s="3"/>
      <c r="I756" s="184"/>
      <c r="K756" s="184"/>
      <c r="M756" s="184"/>
      <c r="O756" s="184"/>
      <c r="Q756" s="184"/>
      <c r="U756" s="4"/>
    </row>
    <row r="757" spans="1:21" ht="15.75" customHeight="1">
      <c r="A757" s="1"/>
      <c r="D757" s="2"/>
      <c r="E757" s="2"/>
      <c r="F757" s="2"/>
      <c r="G757" s="190"/>
      <c r="H757" s="3"/>
      <c r="I757" s="184"/>
      <c r="K757" s="184"/>
      <c r="M757" s="184"/>
      <c r="O757" s="184"/>
      <c r="Q757" s="184"/>
      <c r="U757" s="4"/>
    </row>
    <row r="758" spans="1:21" ht="15.75" customHeight="1">
      <c r="A758" s="1"/>
      <c r="D758" s="2"/>
      <c r="E758" s="2"/>
      <c r="F758" s="2"/>
      <c r="G758" s="190"/>
      <c r="H758" s="3"/>
      <c r="I758" s="184"/>
      <c r="K758" s="184"/>
      <c r="M758" s="184"/>
      <c r="O758" s="184"/>
      <c r="Q758" s="184"/>
      <c r="U758" s="4"/>
    </row>
    <row r="759" spans="1:21" ht="15.75" customHeight="1">
      <c r="A759" s="1"/>
      <c r="D759" s="2"/>
      <c r="E759" s="2"/>
      <c r="F759" s="2"/>
      <c r="G759" s="190"/>
      <c r="H759" s="3"/>
      <c r="I759" s="184"/>
      <c r="K759" s="184"/>
      <c r="M759" s="184"/>
      <c r="O759" s="184"/>
      <c r="Q759" s="184"/>
      <c r="U759" s="4"/>
    </row>
    <row r="760" spans="1:21" ht="15.75" customHeight="1">
      <c r="A760" s="1"/>
      <c r="D760" s="2"/>
      <c r="E760" s="2"/>
      <c r="F760" s="2"/>
      <c r="G760" s="190"/>
      <c r="H760" s="3"/>
      <c r="I760" s="184"/>
      <c r="K760" s="184"/>
      <c r="M760" s="184"/>
      <c r="O760" s="184"/>
      <c r="Q760" s="184"/>
      <c r="U760" s="4"/>
    </row>
    <row r="761" spans="1:21" ht="15.75" customHeight="1">
      <c r="A761" s="1"/>
      <c r="D761" s="2"/>
      <c r="E761" s="2"/>
      <c r="F761" s="2"/>
      <c r="G761" s="190"/>
      <c r="H761" s="3"/>
      <c r="I761" s="184"/>
      <c r="K761" s="184"/>
      <c r="M761" s="184"/>
      <c r="O761" s="184"/>
      <c r="Q761" s="184"/>
      <c r="U761" s="4"/>
    </row>
    <row r="762" spans="1:21" ht="15.75" customHeight="1">
      <c r="A762" s="1"/>
      <c r="D762" s="2"/>
      <c r="E762" s="2"/>
      <c r="F762" s="2"/>
      <c r="G762" s="190"/>
      <c r="H762" s="3"/>
      <c r="I762" s="184"/>
      <c r="K762" s="184"/>
      <c r="M762" s="184"/>
      <c r="O762" s="184"/>
      <c r="Q762" s="184"/>
      <c r="U762" s="4"/>
    </row>
    <row r="763" spans="1:21" ht="15.75" customHeight="1">
      <c r="A763" s="1"/>
      <c r="D763" s="2"/>
      <c r="E763" s="2"/>
      <c r="F763" s="2"/>
      <c r="G763" s="190"/>
      <c r="H763" s="3"/>
      <c r="I763" s="184"/>
      <c r="K763" s="184"/>
      <c r="M763" s="184"/>
      <c r="O763" s="184"/>
      <c r="Q763" s="184"/>
      <c r="U763" s="4"/>
    </row>
    <row r="764" spans="1:21" ht="15.75" customHeight="1">
      <c r="A764" s="1"/>
      <c r="D764" s="2"/>
      <c r="E764" s="2"/>
      <c r="F764" s="2"/>
      <c r="G764" s="190"/>
      <c r="H764" s="3"/>
      <c r="I764" s="184"/>
      <c r="K764" s="184"/>
      <c r="M764" s="184"/>
      <c r="O764" s="184"/>
      <c r="Q764" s="184"/>
      <c r="U764" s="4"/>
    </row>
    <row r="765" spans="1:21" ht="15.75" customHeight="1">
      <c r="A765" s="1"/>
      <c r="D765" s="2"/>
      <c r="E765" s="2"/>
      <c r="F765" s="2"/>
      <c r="G765" s="190"/>
      <c r="H765" s="3"/>
      <c r="I765" s="184"/>
      <c r="K765" s="184"/>
      <c r="M765" s="184"/>
      <c r="O765" s="184"/>
      <c r="Q765" s="184"/>
      <c r="U765" s="4"/>
    </row>
    <row r="766" spans="1:21" ht="15.75" customHeight="1">
      <c r="A766" s="1"/>
      <c r="D766" s="2"/>
      <c r="E766" s="2"/>
      <c r="F766" s="2"/>
      <c r="G766" s="190"/>
      <c r="H766" s="3"/>
      <c r="I766" s="184"/>
      <c r="K766" s="184"/>
      <c r="M766" s="184"/>
      <c r="O766" s="184"/>
      <c r="Q766" s="184"/>
      <c r="U766" s="4"/>
    </row>
    <row r="767" spans="1:21" ht="15.75" customHeight="1">
      <c r="A767" s="1"/>
      <c r="D767" s="2"/>
      <c r="E767" s="2"/>
      <c r="F767" s="2"/>
      <c r="G767" s="190"/>
      <c r="H767" s="3"/>
      <c r="I767" s="184"/>
      <c r="K767" s="184"/>
      <c r="M767" s="184"/>
      <c r="O767" s="184"/>
      <c r="Q767" s="184"/>
      <c r="U767" s="4"/>
    </row>
    <row r="768" spans="1:21" ht="15.75" customHeight="1">
      <c r="A768" s="1"/>
      <c r="D768" s="2"/>
      <c r="E768" s="2"/>
      <c r="F768" s="2"/>
      <c r="G768" s="190"/>
      <c r="H768" s="3"/>
      <c r="I768" s="184"/>
      <c r="K768" s="184"/>
      <c r="M768" s="184"/>
      <c r="O768" s="184"/>
      <c r="Q768" s="184"/>
      <c r="U768" s="4"/>
    </row>
    <row r="769" spans="1:21" ht="15.75" customHeight="1">
      <c r="A769" s="1"/>
      <c r="D769" s="2"/>
      <c r="E769" s="2"/>
      <c r="F769" s="2"/>
      <c r="G769" s="190"/>
      <c r="H769" s="3"/>
      <c r="I769" s="184"/>
      <c r="K769" s="184"/>
      <c r="M769" s="184"/>
      <c r="O769" s="184"/>
      <c r="Q769" s="184"/>
      <c r="U769" s="4"/>
    </row>
    <row r="770" spans="1:21" ht="15.75" customHeight="1">
      <c r="A770" s="1"/>
      <c r="D770" s="2"/>
      <c r="E770" s="2"/>
      <c r="F770" s="2"/>
      <c r="G770" s="190"/>
      <c r="H770" s="3"/>
      <c r="I770" s="184"/>
      <c r="K770" s="184"/>
      <c r="M770" s="184"/>
      <c r="O770" s="184"/>
      <c r="Q770" s="184"/>
      <c r="U770" s="4"/>
    </row>
    <row r="771" spans="1:21" ht="15.75" customHeight="1">
      <c r="A771" s="1"/>
      <c r="D771" s="2"/>
      <c r="E771" s="2"/>
      <c r="F771" s="2"/>
      <c r="G771" s="190"/>
      <c r="H771" s="3"/>
      <c r="I771" s="184"/>
      <c r="K771" s="184"/>
      <c r="M771" s="184"/>
      <c r="O771" s="184"/>
      <c r="Q771" s="184"/>
      <c r="U771" s="4"/>
    </row>
    <row r="772" spans="1:21" ht="15.75" customHeight="1">
      <c r="A772" s="1"/>
      <c r="D772" s="2"/>
      <c r="E772" s="2"/>
      <c r="F772" s="2"/>
      <c r="G772" s="190"/>
      <c r="H772" s="3"/>
      <c r="I772" s="184"/>
      <c r="K772" s="184"/>
      <c r="M772" s="184"/>
      <c r="O772" s="184"/>
      <c r="Q772" s="184"/>
      <c r="U772" s="4"/>
    </row>
    <row r="773" spans="1:21" ht="15.75" customHeight="1">
      <c r="A773" s="1"/>
      <c r="D773" s="2"/>
      <c r="E773" s="2"/>
      <c r="F773" s="2"/>
      <c r="G773" s="190"/>
      <c r="H773" s="3"/>
      <c r="I773" s="184"/>
      <c r="K773" s="184"/>
      <c r="M773" s="184"/>
      <c r="O773" s="184"/>
      <c r="Q773" s="184"/>
      <c r="U773" s="4"/>
    </row>
    <row r="774" spans="1:21" ht="15.75" customHeight="1">
      <c r="A774" s="1"/>
      <c r="D774" s="2"/>
      <c r="E774" s="2"/>
      <c r="F774" s="2"/>
      <c r="G774" s="190"/>
      <c r="H774" s="3"/>
      <c r="I774" s="184"/>
      <c r="K774" s="184"/>
      <c r="M774" s="184"/>
      <c r="O774" s="184"/>
      <c r="Q774" s="184"/>
      <c r="U774" s="4"/>
    </row>
    <row r="775" spans="1:21" ht="15.75" customHeight="1">
      <c r="A775" s="1"/>
      <c r="D775" s="2"/>
      <c r="E775" s="2"/>
      <c r="F775" s="2"/>
      <c r="G775" s="190"/>
      <c r="H775" s="3"/>
      <c r="I775" s="184"/>
      <c r="K775" s="184"/>
      <c r="M775" s="184"/>
      <c r="O775" s="184"/>
      <c r="Q775" s="184"/>
      <c r="U775" s="4"/>
    </row>
    <row r="776" spans="1:21" ht="15.75" customHeight="1">
      <c r="A776" s="1"/>
      <c r="D776" s="2"/>
      <c r="E776" s="2"/>
      <c r="F776" s="2"/>
      <c r="G776" s="190"/>
      <c r="H776" s="3"/>
      <c r="I776" s="184"/>
      <c r="K776" s="184"/>
      <c r="M776" s="184"/>
      <c r="O776" s="184"/>
      <c r="Q776" s="184"/>
      <c r="U776" s="4"/>
    </row>
    <row r="777" spans="1:21" ht="15.75" customHeight="1">
      <c r="A777" s="1"/>
      <c r="D777" s="2"/>
      <c r="E777" s="2"/>
      <c r="F777" s="2"/>
      <c r="G777" s="190"/>
      <c r="H777" s="3"/>
      <c r="I777" s="184"/>
      <c r="K777" s="184"/>
      <c r="M777" s="184"/>
      <c r="O777" s="184"/>
      <c r="Q777" s="184"/>
      <c r="U777" s="4"/>
    </row>
    <row r="778" spans="1:21" ht="15.75" customHeight="1">
      <c r="A778" s="1"/>
      <c r="D778" s="2"/>
      <c r="E778" s="2"/>
      <c r="F778" s="2"/>
      <c r="G778" s="190"/>
      <c r="H778" s="3"/>
      <c r="I778" s="184"/>
      <c r="K778" s="184"/>
      <c r="M778" s="184"/>
      <c r="O778" s="184"/>
      <c r="Q778" s="184"/>
      <c r="U778" s="4"/>
    </row>
    <row r="779" spans="1:21" ht="15.75" customHeight="1">
      <c r="A779" s="1"/>
      <c r="D779" s="2"/>
      <c r="E779" s="2"/>
      <c r="F779" s="2"/>
      <c r="G779" s="190"/>
      <c r="H779" s="3"/>
      <c r="I779" s="184"/>
      <c r="K779" s="184"/>
      <c r="M779" s="184"/>
      <c r="O779" s="184"/>
      <c r="Q779" s="184"/>
      <c r="U779" s="4"/>
    </row>
    <row r="780" spans="1:21" ht="15.75" customHeight="1">
      <c r="A780" s="1"/>
      <c r="D780" s="2"/>
      <c r="E780" s="2"/>
      <c r="F780" s="2"/>
      <c r="G780" s="190"/>
      <c r="H780" s="3"/>
      <c r="I780" s="184"/>
      <c r="K780" s="184"/>
      <c r="M780" s="184"/>
      <c r="O780" s="184"/>
      <c r="Q780" s="184"/>
      <c r="U780" s="4"/>
    </row>
    <row r="781" spans="1:21" ht="15.75" customHeight="1">
      <c r="A781" s="1"/>
      <c r="D781" s="2"/>
      <c r="E781" s="2"/>
      <c r="F781" s="2"/>
      <c r="G781" s="190"/>
      <c r="H781" s="3"/>
      <c r="I781" s="184"/>
      <c r="K781" s="184"/>
      <c r="M781" s="184"/>
      <c r="O781" s="184"/>
      <c r="Q781" s="184"/>
      <c r="U781" s="4"/>
    </row>
    <row r="782" spans="1:21" ht="15.75" customHeight="1">
      <c r="A782" s="1"/>
      <c r="D782" s="2"/>
      <c r="E782" s="2"/>
      <c r="F782" s="2"/>
      <c r="G782" s="190"/>
      <c r="H782" s="3"/>
      <c r="I782" s="184"/>
      <c r="K782" s="184"/>
      <c r="M782" s="184"/>
      <c r="O782" s="184"/>
      <c r="Q782" s="184"/>
      <c r="U782" s="4"/>
    </row>
    <row r="783" spans="1:21" ht="15.75" customHeight="1">
      <c r="A783" s="1"/>
      <c r="D783" s="2"/>
      <c r="E783" s="2"/>
      <c r="F783" s="2"/>
      <c r="G783" s="190"/>
      <c r="H783" s="3"/>
      <c r="I783" s="184"/>
      <c r="K783" s="184"/>
      <c r="M783" s="184"/>
      <c r="O783" s="184"/>
      <c r="Q783" s="184"/>
      <c r="U783" s="4"/>
    </row>
    <row r="784" spans="1:21" ht="15.75" customHeight="1">
      <c r="A784" s="1"/>
      <c r="D784" s="2"/>
      <c r="E784" s="2"/>
      <c r="F784" s="2"/>
      <c r="G784" s="190"/>
      <c r="H784" s="3"/>
      <c r="I784" s="184"/>
      <c r="K784" s="184"/>
      <c r="M784" s="184"/>
      <c r="O784" s="184"/>
      <c r="Q784" s="184"/>
      <c r="U784" s="4"/>
    </row>
    <row r="785" spans="1:21" ht="15.75" customHeight="1">
      <c r="A785" s="1"/>
      <c r="D785" s="2"/>
      <c r="E785" s="2"/>
      <c r="F785" s="2"/>
      <c r="G785" s="190"/>
      <c r="H785" s="3"/>
      <c r="I785" s="184"/>
      <c r="K785" s="184"/>
      <c r="M785" s="184"/>
      <c r="O785" s="184"/>
      <c r="Q785" s="184"/>
      <c r="U785" s="4"/>
    </row>
    <row r="786" spans="1:21" ht="15.75" customHeight="1">
      <c r="A786" s="1"/>
      <c r="D786" s="2"/>
      <c r="E786" s="2"/>
      <c r="F786" s="2"/>
      <c r="G786" s="190"/>
      <c r="H786" s="3"/>
      <c r="I786" s="184"/>
      <c r="K786" s="184"/>
      <c r="M786" s="184"/>
      <c r="O786" s="184"/>
      <c r="Q786" s="184"/>
      <c r="U786" s="4"/>
    </row>
    <row r="787" spans="1:21" ht="15.75" customHeight="1">
      <c r="A787" s="1"/>
      <c r="D787" s="2"/>
      <c r="E787" s="2"/>
      <c r="F787" s="2"/>
      <c r="G787" s="190"/>
      <c r="H787" s="3"/>
      <c r="I787" s="184"/>
      <c r="K787" s="184"/>
      <c r="M787" s="184"/>
      <c r="O787" s="184"/>
      <c r="Q787" s="184"/>
      <c r="U787" s="4"/>
    </row>
    <row r="788" spans="1:21" ht="15.75" customHeight="1">
      <c r="A788" s="1"/>
      <c r="D788" s="2"/>
      <c r="E788" s="2"/>
      <c r="F788" s="2"/>
      <c r="G788" s="190"/>
      <c r="H788" s="3"/>
      <c r="I788" s="184"/>
      <c r="K788" s="184"/>
      <c r="M788" s="184"/>
      <c r="O788" s="184"/>
      <c r="Q788" s="184"/>
      <c r="U788" s="4"/>
    </row>
    <row r="789" spans="1:21" ht="15.75" customHeight="1">
      <c r="A789" s="1"/>
      <c r="D789" s="2"/>
      <c r="E789" s="2"/>
      <c r="F789" s="2"/>
      <c r="G789" s="190"/>
      <c r="H789" s="3"/>
      <c r="I789" s="184"/>
      <c r="K789" s="184"/>
      <c r="M789" s="184"/>
      <c r="O789" s="184"/>
      <c r="Q789" s="184"/>
      <c r="U789" s="4"/>
    </row>
    <row r="790" spans="1:21" ht="15.75" customHeight="1">
      <c r="A790" s="1"/>
      <c r="D790" s="2"/>
      <c r="E790" s="2"/>
      <c r="F790" s="2"/>
      <c r="G790" s="190"/>
      <c r="H790" s="3"/>
      <c r="I790" s="184"/>
      <c r="K790" s="184"/>
      <c r="M790" s="184"/>
      <c r="O790" s="184"/>
      <c r="Q790" s="184"/>
      <c r="U790" s="4"/>
    </row>
    <row r="791" spans="1:21" ht="15.75" customHeight="1">
      <c r="A791" s="1"/>
      <c r="D791" s="2"/>
      <c r="E791" s="2"/>
      <c r="F791" s="2"/>
      <c r="G791" s="190"/>
      <c r="H791" s="3"/>
      <c r="I791" s="184"/>
      <c r="K791" s="184"/>
      <c r="M791" s="184"/>
      <c r="O791" s="184"/>
      <c r="Q791" s="184"/>
      <c r="U791" s="4"/>
    </row>
    <row r="792" spans="1:21" ht="15.75" customHeight="1">
      <c r="A792" s="1"/>
      <c r="D792" s="2"/>
      <c r="E792" s="2"/>
      <c r="F792" s="2"/>
      <c r="G792" s="190"/>
      <c r="H792" s="3"/>
      <c r="I792" s="184"/>
      <c r="K792" s="184"/>
      <c r="M792" s="184"/>
      <c r="O792" s="184"/>
      <c r="Q792" s="184"/>
      <c r="U792" s="4"/>
    </row>
    <row r="793" spans="1:21" ht="15.75" customHeight="1">
      <c r="A793" s="1"/>
      <c r="D793" s="2"/>
      <c r="E793" s="2"/>
      <c r="F793" s="2"/>
      <c r="G793" s="190"/>
      <c r="H793" s="3"/>
      <c r="I793" s="184"/>
      <c r="K793" s="184"/>
      <c r="M793" s="184"/>
      <c r="O793" s="184"/>
      <c r="Q793" s="184"/>
      <c r="U793" s="4"/>
    </row>
    <row r="794" spans="1:21" ht="15.75" customHeight="1">
      <c r="A794" s="1"/>
      <c r="D794" s="2"/>
      <c r="E794" s="2"/>
      <c r="F794" s="2"/>
      <c r="G794" s="190"/>
      <c r="H794" s="3"/>
      <c r="I794" s="184"/>
      <c r="K794" s="184"/>
      <c r="M794" s="184"/>
      <c r="O794" s="184"/>
      <c r="Q794" s="184"/>
      <c r="U794" s="4"/>
    </row>
    <row r="795" spans="1:21" ht="15.75" customHeight="1">
      <c r="A795" s="1"/>
      <c r="D795" s="2"/>
      <c r="E795" s="2"/>
      <c r="F795" s="2"/>
      <c r="G795" s="190"/>
      <c r="H795" s="3"/>
      <c r="I795" s="184"/>
      <c r="K795" s="184"/>
      <c r="M795" s="184"/>
      <c r="O795" s="184"/>
      <c r="Q795" s="184"/>
      <c r="U795" s="4"/>
    </row>
    <row r="796" spans="1:21" ht="15.75" customHeight="1">
      <c r="A796" s="1"/>
      <c r="D796" s="2"/>
      <c r="E796" s="2"/>
      <c r="F796" s="2"/>
      <c r="G796" s="190"/>
      <c r="H796" s="3"/>
      <c r="I796" s="184"/>
      <c r="K796" s="184"/>
      <c r="M796" s="184"/>
      <c r="O796" s="184"/>
      <c r="Q796" s="184"/>
      <c r="U796" s="4"/>
    </row>
    <row r="797" spans="1:21" ht="15.75" customHeight="1">
      <c r="A797" s="1"/>
      <c r="D797" s="2"/>
      <c r="E797" s="2"/>
      <c r="F797" s="2"/>
      <c r="G797" s="190"/>
      <c r="H797" s="3"/>
      <c r="I797" s="184"/>
      <c r="K797" s="184"/>
      <c r="M797" s="184"/>
      <c r="O797" s="184"/>
      <c r="Q797" s="184"/>
      <c r="U797" s="4"/>
    </row>
    <row r="798" spans="1:21" ht="15.75" customHeight="1">
      <c r="A798" s="1"/>
      <c r="D798" s="2"/>
      <c r="E798" s="2"/>
      <c r="F798" s="2"/>
      <c r="G798" s="190"/>
      <c r="H798" s="3"/>
      <c r="I798" s="184"/>
      <c r="K798" s="184"/>
      <c r="M798" s="184"/>
      <c r="O798" s="184"/>
      <c r="Q798" s="184"/>
      <c r="U798" s="4"/>
    </row>
    <row r="799" spans="1:21" ht="15.75" customHeight="1">
      <c r="A799" s="1"/>
      <c r="D799" s="2"/>
      <c r="E799" s="2"/>
      <c r="F799" s="2"/>
      <c r="G799" s="190"/>
      <c r="H799" s="3"/>
      <c r="I799" s="184"/>
      <c r="K799" s="184"/>
      <c r="M799" s="184"/>
      <c r="O799" s="184"/>
      <c r="Q799" s="184"/>
      <c r="U799" s="4"/>
    </row>
    <row r="800" spans="1:21" ht="15.75" customHeight="1">
      <c r="A800" s="1"/>
      <c r="D800" s="2"/>
      <c r="E800" s="2"/>
      <c r="F800" s="2"/>
      <c r="G800" s="190"/>
      <c r="H800" s="3"/>
      <c r="I800" s="184"/>
      <c r="K800" s="184"/>
      <c r="M800" s="184"/>
      <c r="O800" s="184"/>
      <c r="Q800" s="184"/>
      <c r="U800" s="4"/>
    </row>
    <row r="801" spans="1:21" ht="15.75" customHeight="1">
      <c r="A801" s="1"/>
      <c r="D801" s="2"/>
      <c r="E801" s="2"/>
      <c r="F801" s="2"/>
      <c r="G801" s="190"/>
      <c r="H801" s="3"/>
      <c r="I801" s="184"/>
      <c r="K801" s="184"/>
      <c r="M801" s="184"/>
      <c r="O801" s="184"/>
      <c r="Q801" s="184"/>
      <c r="U801" s="4"/>
    </row>
    <row r="802" spans="1:21" ht="15.75" customHeight="1">
      <c r="A802" s="1"/>
      <c r="D802" s="2"/>
      <c r="E802" s="2"/>
      <c r="F802" s="2"/>
      <c r="G802" s="190"/>
      <c r="H802" s="3"/>
      <c r="I802" s="184"/>
      <c r="K802" s="184"/>
      <c r="M802" s="184"/>
      <c r="O802" s="184"/>
      <c r="Q802" s="184"/>
      <c r="U802" s="4"/>
    </row>
    <row r="803" spans="1:21" ht="15.75" customHeight="1">
      <c r="A803" s="1"/>
      <c r="D803" s="2"/>
      <c r="E803" s="2"/>
      <c r="F803" s="2"/>
      <c r="G803" s="190"/>
      <c r="H803" s="3"/>
      <c r="I803" s="184"/>
      <c r="K803" s="184"/>
      <c r="M803" s="184"/>
      <c r="O803" s="184"/>
      <c r="Q803" s="184"/>
      <c r="U803" s="4"/>
    </row>
    <row r="804" spans="1:21" ht="15.75" customHeight="1">
      <c r="A804" s="1"/>
      <c r="D804" s="2"/>
      <c r="E804" s="2"/>
      <c r="F804" s="2"/>
      <c r="G804" s="190"/>
      <c r="H804" s="3"/>
      <c r="I804" s="184"/>
      <c r="K804" s="184"/>
      <c r="M804" s="184"/>
      <c r="O804" s="184"/>
      <c r="Q804" s="184"/>
      <c r="U804" s="4"/>
    </row>
    <row r="805" spans="1:21" ht="15.75" customHeight="1">
      <c r="A805" s="1"/>
      <c r="D805" s="2"/>
      <c r="E805" s="2"/>
      <c r="F805" s="2"/>
      <c r="G805" s="190"/>
      <c r="H805" s="3"/>
      <c r="I805" s="184"/>
      <c r="K805" s="184"/>
      <c r="M805" s="184"/>
      <c r="O805" s="184"/>
      <c r="Q805" s="184"/>
      <c r="U805" s="4"/>
    </row>
    <row r="806" spans="1:21" ht="15.75" customHeight="1">
      <c r="A806" s="1"/>
      <c r="D806" s="2"/>
      <c r="E806" s="2"/>
      <c r="F806" s="2"/>
      <c r="G806" s="190"/>
      <c r="H806" s="3"/>
      <c r="I806" s="184"/>
      <c r="K806" s="184"/>
      <c r="M806" s="184"/>
      <c r="O806" s="184"/>
      <c r="Q806" s="184"/>
      <c r="U806" s="4"/>
    </row>
    <row r="807" spans="1:21" ht="15.75" customHeight="1">
      <c r="A807" s="1"/>
      <c r="D807" s="2"/>
      <c r="E807" s="2"/>
      <c r="F807" s="2"/>
      <c r="G807" s="190"/>
      <c r="H807" s="3"/>
      <c r="I807" s="184"/>
      <c r="K807" s="184"/>
      <c r="M807" s="184"/>
      <c r="O807" s="184"/>
      <c r="Q807" s="184"/>
      <c r="U807" s="4"/>
    </row>
    <row r="808" spans="1:21" ht="15.75" customHeight="1">
      <c r="A808" s="1"/>
      <c r="D808" s="2"/>
      <c r="E808" s="2"/>
      <c r="F808" s="2"/>
      <c r="G808" s="190"/>
      <c r="H808" s="3"/>
      <c r="I808" s="184"/>
      <c r="K808" s="184"/>
      <c r="M808" s="184"/>
      <c r="O808" s="184"/>
      <c r="Q808" s="184"/>
      <c r="U808" s="4"/>
    </row>
    <row r="809" spans="1:21" ht="15.75" customHeight="1">
      <c r="A809" s="1"/>
      <c r="D809" s="2"/>
      <c r="E809" s="2"/>
      <c r="F809" s="2"/>
      <c r="G809" s="190"/>
      <c r="H809" s="3"/>
      <c r="I809" s="184"/>
      <c r="K809" s="184"/>
      <c r="M809" s="184"/>
      <c r="O809" s="184"/>
      <c r="Q809" s="184"/>
      <c r="U809" s="4"/>
    </row>
    <row r="810" spans="1:21" ht="15.75" customHeight="1">
      <c r="A810" s="1"/>
      <c r="D810" s="2"/>
      <c r="E810" s="2"/>
      <c r="F810" s="2"/>
      <c r="G810" s="190"/>
      <c r="H810" s="3"/>
      <c r="I810" s="184"/>
      <c r="K810" s="184"/>
      <c r="M810" s="184"/>
      <c r="O810" s="184"/>
      <c r="Q810" s="184"/>
      <c r="U810" s="4"/>
    </row>
    <row r="811" spans="1:21" ht="15.75" customHeight="1">
      <c r="A811" s="1"/>
      <c r="D811" s="2"/>
      <c r="E811" s="2"/>
      <c r="F811" s="2"/>
      <c r="G811" s="190"/>
      <c r="H811" s="3"/>
      <c r="I811" s="184"/>
      <c r="K811" s="184"/>
      <c r="M811" s="184"/>
      <c r="O811" s="184"/>
      <c r="Q811" s="184"/>
      <c r="U811" s="4"/>
    </row>
    <row r="812" spans="1:21" ht="15.75" customHeight="1">
      <c r="A812" s="1"/>
      <c r="D812" s="2"/>
      <c r="E812" s="2"/>
      <c r="F812" s="2"/>
      <c r="G812" s="190"/>
      <c r="H812" s="3"/>
      <c r="I812" s="184"/>
      <c r="K812" s="184"/>
      <c r="M812" s="184"/>
      <c r="O812" s="184"/>
      <c r="Q812" s="184"/>
      <c r="U812" s="4"/>
    </row>
    <row r="813" spans="1:21" ht="15.75" customHeight="1">
      <c r="A813" s="1"/>
      <c r="D813" s="2"/>
      <c r="E813" s="2"/>
      <c r="F813" s="2"/>
      <c r="G813" s="190"/>
      <c r="H813" s="3"/>
      <c r="I813" s="184"/>
      <c r="K813" s="184"/>
      <c r="M813" s="184"/>
      <c r="O813" s="184"/>
      <c r="Q813" s="184"/>
      <c r="U813" s="4"/>
    </row>
    <row r="814" spans="1:21" ht="15.75" customHeight="1">
      <c r="A814" s="1"/>
      <c r="D814" s="2"/>
      <c r="E814" s="2"/>
      <c r="F814" s="2"/>
      <c r="G814" s="190"/>
      <c r="H814" s="3"/>
      <c r="I814" s="184"/>
      <c r="K814" s="184"/>
      <c r="M814" s="184"/>
      <c r="O814" s="184"/>
      <c r="Q814" s="184"/>
      <c r="U814" s="4"/>
    </row>
    <row r="815" spans="1:21" ht="15.75" customHeight="1">
      <c r="A815" s="1"/>
      <c r="D815" s="2"/>
      <c r="E815" s="2"/>
      <c r="F815" s="2"/>
      <c r="G815" s="190"/>
      <c r="H815" s="3"/>
      <c r="I815" s="184"/>
      <c r="K815" s="184"/>
      <c r="M815" s="184"/>
      <c r="O815" s="184"/>
      <c r="Q815" s="184"/>
      <c r="U815" s="4"/>
    </row>
    <row r="816" spans="1:21" ht="15.75" customHeight="1">
      <c r="A816" s="1"/>
      <c r="D816" s="2"/>
      <c r="E816" s="2"/>
      <c r="F816" s="2"/>
      <c r="G816" s="190"/>
      <c r="H816" s="3"/>
      <c r="I816" s="184"/>
      <c r="K816" s="184"/>
      <c r="M816" s="184"/>
      <c r="O816" s="184"/>
      <c r="Q816" s="184"/>
      <c r="U816" s="4"/>
    </row>
    <row r="817" spans="1:21" ht="15.75" customHeight="1">
      <c r="A817" s="1"/>
      <c r="D817" s="2"/>
      <c r="E817" s="2"/>
      <c r="F817" s="2"/>
      <c r="G817" s="190"/>
      <c r="H817" s="3"/>
      <c r="I817" s="184"/>
      <c r="K817" s="184"/>
      <c r="M817" s="184"/>
      <c r="O817" s="184"/>
      <c r="Q817" s="184"/>
      <c r="U817" s="4"/>
    </row>
    <row r="818" spans="1:21" ht="15.75" customHeight="1">
      <c r="A818" s="1"/>
      <c r="D818" s="2"/>
      <c r="E818" s="2"/>
      <c r="F818" s="2"/>
      <c r="G818" s="190"/>
      <c r="H818" s="3"/>
      <c r="I818" s="184"/>
      <c r="K818" s="184"/>
      <c r="M818" s="184"/>
      <c r="O818" s="184"/>
      <c r="Q818" s="184"/>
      <c r="U818" s="4"/>
    </row>
    <row r="819" spans="1:21" ht="15.75" customHeight="1">
      <c r="A819" s="1"/>
      <c r="D819" s="2"/>
      <c r="E819" s="2"/>
      <c r="F819" s="2"/>
      <c r="G819" s="190"/>
      <c r="H819" s="3"/>
      <c r="I819" s="184"/>
      <c r="K819" s="184"/>
      <c r="M819" s="184"/>
      <c r="O819" s="184"/>
      <c r="Q819" s="184"/>
      <c r="U819" s="4"/>
    </row>
    <row r="820" spans="1:21" ht="15.75" customHeight="1">
      <c r="A820" s="1"/>
      <c r="D820" s="2"/>
      <c r="E820" s="2"/>
      <c r="F820" s="2"/>
      <c r="G820" s="190"/>
      <c r="H820" s="3"/>
      <c r="I820" s="184"/>
      <c r="K820" s="184"/>
      <c r="M820" s="184"/>
      <c r="O820" s="184"/>
      <c r="Q820" s="184"/>
      <c r="U820" s="4"/>
    </row>
    <row r="821" spans="1:21" ht="15.75" customHeight="1">
      <c r="A821" s="1"/>
      <c r="D821" s="2"/>
      <c r="E821" s="2"/>
      <c r="F821" s="2"/>
      <c r="G821" s="190"/>
      <c r="H821" s="3"/>
      <c r="I821" s="184"/>
      <c r="K821" s="184"/>
      <c r="M821" s="184"/>
      <c r="O821" s="184"/>
      <c r="Q821" s="184"/>
      <c r="U821" s="4"/>
    </row>
    <row r="822" spans="1:21" ht="15.75" customHeight="1">
      <c r="A822" s="1"/>
      <c r="D822" s="2"/>
      <c r="E822" s="2"/>
      <c r="F822" s="2"/>
      <c r="G822" s="190"/>
      <c r="H822" s="3"/>
      <c r="I822" s="184"/>
      <c r="K822" s="184"/>
      <c r="M822" s="184"/>
      <c r="O822" s="184"/>
      <c r="Q822" s="184"/>
      <c r="U822" s="4"/>
    </row>
    <row r="823" spans="1:21" ht="15.75" customHeight="1">
      <c r="A823" s="1"/>
      <c r="D823" s="2"/>
      <c r="E823" s="2"/>
      <c r="F823" s="2"/>
      <c r="G823" s="190"/>
      <c r="H823" s="3"/>
      <c r="I823" s="184"/>
      <c r="K823" s="184"/>
      <c r="M823" s="184"/>
      <c r="O823" s="184"/>
      <c r="Q823" s="184"/>
      <c r="U823" s="4"/>
    </row>
    <row r="824" spans="1:21" ht="15.75" customHeight="1">
      <c r="A824" s="1"/>
      <c r="D824" s="2"/>
      <c r="E824" s="2"/>
      <c r="F824" s="2"/>
      <c r="G824" s="190"/>
      <c r="H824" s="3"/>
      <c r="I824" s="184"/>
      <c r="K824" s="184"/>
      <c r="M824" s="184"/>
      <c r="O824" s="184"/>
      <c r="Q824" s="184"/>
      <c r="U824" s="4"/>
    </row>
    <row r="825" spans="1:21" ht="15.75" customHeight="1">
      <c r="A825" s="1"/>
      <c r="D825" s="2"/>
      <c r="E825" s="2"/>
      <c r="F825" s="2"/>
      <c r="G825" s="190"/>
      <c r="H825" s="3"/>
      <c r="I825" s="184"/>
      <c r="K825" s="184"/>
      <c r="M825" s="184"/>
      <c r="O825" s="184"/>
      <c r="Q825" s="184"/>
      <c r="U825" s="4"/>
    </row>
    <row r="826" spans="1:21" ht="15.75" customHeight="1">
      <c r="A826" s="1"/>
      <c r="D826" s="2"/>
      <c r="E826" s="2"/>
      <c r="F826" s="2"/>
      <c r="G826" s="190"/>
      <c r="H826" s="3"/>
      <c r="I826" s="184"/>
      <c r="K826" s="184"/>
      <c r="M826" s="184"/>
      <c r="O826" s="184"/>
      <c r="Q826" s="184"/>
      <c r="U826" s="4"/>
    </row>
    <row r="827" spans="1:21" ht="15.75" customHeight="1">
      <c r="A827" s="1"/>
      <c r="D827" s="2"/>
      <c r="E827" s="2"/>
      <c r="F827" s="2"/>
      <c r="G827" s="190"/>
      <c r="H827" s="3"/>
      <c r="I827" s="184"/>
      <c r="K827" s="184"/>
      <c r="M827" s="184"/>
      <c r="O827" s="184"/>
      <c r="Q827" s="184"/>
      <c r="U827" s="4"/>
    </row>
    <row r="828" spans="1:21" ht="15.75" customHeight="1">
      <c r="A828" s="1"/>
      <c r="D828" s="2"/>
      <c r="E828" s="2"/>
      <c r="F828" s="2"/>
      <c r="G828" s="190"/>
      <c r="H828" s="3"/>
      <c r="I828" s="184"/>
      <c r="K828" s="184"/>
      <c r="M828" s="184"/>
      <c r="O828" s="184"/>
      <c r="Q828" s="184"/>
      <c r="U828" s="4"/>
    </row>
    <row r="829" spans="1:21" ht="15.75" customHeight="1">
      <c r="A829" s="1"/>
      <c r="D829" s="2"/>
      <c r="E829" s="2"/>
      <c r="F829" s="2"/>
      <c r="G829" s="190"/>
      <c r="H829" s="3"/>
      <c r="I829" s="184"/>
      <c r="K829" s="184"/>
      <c r="M829" s="184"/>
      <c r="O829" s="184"/>
      <c r="Q829" s="184"/>
      <c r="U829" s="4"/>
    </row>
    <row r="830" spans="1:21" ht="15.75" customHeight="1">
      <c r="A830" s="1"/>
      <c r="D830" s="2"/>
      <c r="E830" s="2"/>
      <c r="F830" s="2"/>
      <c r="G830" s="190"/>
      <c r="H830" s="3"/>
      <c r="I830" s="184"/>
      <c r="K830" s="184"/>
      <c r="M830" s="184"/>
      <c r="O830" s="184"/>
      <c r="Q830" s="184"/>
      <c r="U830" s="4"/>
    </row>
    <row r="831" spans="1:21" ht="15.75" customHeight="1">
      <c r="A831" s="1"/>
      <c r="D831" s="2"/>
      <c r="E831" s="2"/>
      <c r="F831" s="2"/>
      <c r="G831" s="190"/>
      <c r="H831" s="3"/>
      <c r="I831" s="184"/>
      <c r="K831" s="184"/>
      <c r="M831" s="184"/>
      <c r="O831" s="184"/>
      <c r="Q831" s="184"/>
      <c r="U831" s="4"/>
    </row>
    <row r="832" spans="1:21" ht="15.75" customHeight="1">
      <c r="A832" s="1"/>
      <c r="D832" s="2"/>
      <c r="E832" s="2"/>
      <c r="F832" s="2"/>
      <c r="G832" s="190"/>
      <c r="H832" s="3"/>
      <c r="I832" s="184"/>
      <c r="K832" s="184"/>
      <c r="M832" s="184"/>
      <c r="O832" s="184"/>
      <c r="Q832" s="184"/>
      <c r="U832" s="4"/>
    </row>
    <row r="833" spans="1:21" ht="15.75" customHeight="1">
      <c r="A833" s="1"/>
      <c r="D833" s="2"/>
      <c r="E833" s="2"/>
      <c r="F833" s="2"/>
      <c r="G833" s="190"/>
      <c r="H833" s="3"/>
      <c r="I833" s="184"/>
      <c r="K833" s="184"/>
      <c r="M833" s="184"/>
      <c r="O833" s="184"/>
      <c r="Q833" s="184"/>
      <c r="U833" s="4"/>
    </row>
    <row r="834" spans="1:21" ht="15.75" customHeight="1">
      <c r="A834" s="1"/>
      <c r="D834" s="2"/>
      <c r="E834" s="2"/>
      <c r="F834" s="2"/>
      <c r="G834" s="190"/>
      <c r="H834" s="3"/>
      <c r="I834" s="184"/>
      <c r="K834" s="184"/>
      <c r="M834" s="184"/>
      <c r="O834" s="184"/>
      <c r="Q834" s="184"/>
      <c r="U834" s="4"/>
    </row>
    <row r="835" spans="1:21" ht="15.75" customHeight="1">
      <c r="A835" s="1"/>
      <c r="D835" s="2"/>
      <c r="E835" s="2"/>
      <c r="F835" s="2"/>
      <c r="G835" s="190"/>
      <c r="H835" s="3"/>
      <c r="I835" s="184"/>
      <c r="K835" s="184"/>
      <c r="M835" s="184"/>
      <c r="O835" s="184"/>
      <c r="Q835" s="184"/>
      <c r="U835" s="4"/>
    </row>
    <row r="836" spans="1:21" ht="15.75" customHeight="1">
      <c r="A836" s="1"/>
      <c r="D836" s="2"/>
      <c r="E836" s="2"/>
      <c r="F836" s="2"/>
      <c r="G836" s="190"/>
      <c r="H836" s="3"/>
      <c r="I836" s="184"/>
      <c r="K836" s="184"/>
      <c r="M836" s="184"/>
      <c r="O836" s="184"/>
      <c r="Q836" s="184"/>
      <c r="U836" s="4"/>
    </row>
    <row r="837" spans="1:21" ht="15.75" customHeight="1">
      <c r="A837" s="1"/>
      <c r="D837" s="2"/>
      <c r="E837" s="2"/>
      <c r="F837" s="2"/>
      <c r="G837" s="190"/>
      <c r="H837" s="3"/>
      <c r="I837" s="184"/>
      <c r="K837" s="184"/>
      <c r="M837" s="184"/>
      <c r="O837" s="184"/>
      <c r="Q837" s="184"/>
      <c r="U837" s="4"/>
    </row>
    <row r="838" spans="1:21" ht="15.75" customHeight="1">
      <c r="A838" s="1"/>
      <c r="D838" s="2"/>
      <c r="E838" s="2"/>
      <c r="F838" s="2"/>
      <c r="G838" s="190"/>
      <c r="H838" s="3"/>
      <c r="I838" s="184"/>
      <c r="K838" s="184"/>
      <c r="M838" s="184"/>
      <c r="O838" s="184"/>
      <c r="Q838" s="184"/>
      <c r="U838" s="4"/>
    </row>
    <row r="839" spans="1:21" ht="15.75" customHeight="1">
      <c r="A839" s="1"/>
      <c r="D839" s="2"/>
      <c r="E839" s="2"/>
      <c r="F839" s="2"/>
      <c r="G839" s="190"/>
      <c r="H839" s="3"/>
      <c r="I839" s="184"/>
      <c r="K839" s="184"/>
      <c r="M839" s="184"/>
      <c r="O839" s="184"/>
      <c r="Q839" s="184"/>
      <c r="U839" s="4"/>
    </row>
    <row r="840" spans="1:21" ht="15.75" customHeight="1">
      <c r="A840" s="1"/>
      <c r="D840" s="2"/>
      <c r="E840" s="2"/>
      <c r="F840" s="2"/>
      <c r="G840" s="190"/>
      <c r="H840" s="3"/>
      <c r="I840" s="184"/>
      <c r="K840" s="184"/>
      <c r="M840" s="184"/>
      <c r="O840" s="184"/>
      <c r="Q840" s="184"/>
      <c r="U840" s="4"/>
    </row>
    <row r="841" spans="1:21" ht="15.75" customHeight="1">
      <c r="A841" s="1"/>
      <c r="D841" s="2"/>
      <c r="E841" s="2"/>
      <c r="F841" s="2"/>
      <c r="G841" s="190"/>
      <c r="H841" s="3"/>
      <c r="I841" s="184"/>
      <c r="K841" s="184"/>
      <c r="M841" s="184"/>
      <c r="O841" s="184"/>
      <c r="Q841" s="184"/>
      <c r="U841" s="4"/>
    </row>
    <row r="842" spans="1:21" ht="15.75" customHeight="1">
      <c r="A842" s="1"/>
      <c r="D842" s="2"/>
      <c r="E842" s="2"/>
      <c r="F842" s="2"/>
      <c r="G842" s="190"/>
      <c r="H842" s="3"/>
      <c r="I842" s="184"/>
      <c r="K842" s="184"/>
      <c r="M842" s="184"/>
      <c r="O842" s="184"/>
      <c r="Q842" s="184"/>
      <c r="U842" s="4"/>
    </row>
    <row r="843" spans="1:21" ht="15.75" customHeight="1">
      <c r="A843" s="1"/>
      <c r="D843" s="2"/>
      <c r="E843" s="2"/>
      <c r="F843" s="2"/>
      <c r="G843" s="190"/>
      <c r="H843" s="3"/>
      <c r="I843" s="184"/>
      <c r="K843" s="184"/>
      <c r="M843" s="184"/>
      <c r="O843" s="184"/>
      <c r="Q843" s="184"/>
      <c r="U843" s="4"/>
    </row>
    <row r="844" spans="1:21" ht="15.75" customHeight="1">
      <c r="A844" s="1"/>
      <c r="D844" s="2"/>
      <c r="E844" s="2"/>
      <c r="F844" s="2"/>
      <c r="G844" s="190"/>
      <c r="H844" s="3"/>
      <c r="I844" s="184"/>
      <c r="K844" s="184"/>
      <c r="M844" s="184"/>
      <c r="O844" s="184"/>
      <c r="Q844" s="184"/>
      <c r="U844" s="4"/>
    </row>
    <row r="845" spans="1:21" ht="15.75" customHeight="1">
      <c r="A845" s="1"/>
      <c r="D845" s="2"/>
      <c r="E845" s="2"/>
      <c r="F845" s="2"/>
      <c r="G845" s="190"/>
      <c r="H845" s="3"/>
      <c r="I845" s="184"/>
      <c r="K845" s="184"/>
      <c r="M845" s="184"/>
      <c r="O845" s="184"/>
      <c r="Q845" s="184"/>
      <c r="U845" s="4"/>
    </row>
    <row r="846" spans="1:21" ht="15.75" customHeight="1">
      <c r="A846" s="1"/>
      <c r="D846" s="2"/>
      <c r="E846" s="2"/>
      <c r="F846" s="2"/>
      <c r="G846" s="190"/>
      <c r="H846" s="3"/>
      <c r="I846" s="184"/>
      <c r="K846" s="184"/>
      <c r="M846" s="184"/>
      <c r="O846" s="184"/>
      <c r="Q846" s="184"/>
      <c r="U846" s="4"/>
    </row>
    <row r="847" spans="1:21" ht="15.75" customHeight="1">
      <c r="A847" s="1"/>
      <c r="D847" s="2"/>
      <c r="E847" s="2"/>
      <c r="F847" s="2"/>
      <c r="G847" s="190"/>
      <c r="H847" s="3"/>
      <c r="I847" s="184"/>
      <c r="K847" s="184"/>
      <c r="M847" s="184"/>
      <c r="O847" s="184"/>
      <c r="Q847" s="184"/>
      <c r="U847" s="4"/>
    </row>
    <row r="848" spans="1:21" ht="15.75" customHeight="1">
      <c r="A848" s="1"/>
      <c r="D848" s="2"/>
      <c r="E848" s="2"/>
      <c r="F848" s="2"/>
      <c r="G848" s="190"/>
      <c r="H848" s="3"/>
      <c r="I848" s="184"/>
      <c r="K848" s="184"/>
      <c r="M848" s="184"/>
      <c r="O848" s="184"/>
      <c r="Q848" s="184"/>
      <c r="U848" s="4"/>
    </row>
    <row r="849" spans="1:21" ht="15.75" customHeight="1">
      <c r="A849" s="1"/>
      <c r="D849" s="2"/>
      <c r="E849" s="2"/>
      <c r="F849" s="2"/>
      <c r="G849" s="190"/>
      <c r="H849" s="3"/>
      <c r="I849" s="184"/>
      <c r="K849" s="184"/>
      <c r="M849" s="184"/>
      <c r="O849" s="184"/>
      <c r="Q849" s="184"/>
      <c r="U849" s="4"/>
    </row>
    <row r="850" spans="1:21" ht="15.75" customHeight="1">
      <c r="A850" s="1"/>
      <c r="D850" s="2"/>
      <c r="E850" s="2"/>
      <c r="F850" s="2"/>
      <c r="G850" s="190"/>
      <c r="H850" s="3"/>
      <c r="I850" s="184"/>
      <c r="K850" s="184"/>
      <c r="M850" s="184"/>
      <c r="O850" s="184"/>
      <c r="Q850" s="184"/>
      <c r="U850" s="4"/>
    </row>
    <row r="851" spans="1:21" ht="15.75" customHeight="1">
      <c r="A851" s="1"/>
      <c r="D851" s="2"/>
      <c r="E851" s="2"/>
      <c r="F851" s="2"/>
      <c r="G851" s="190"/>
      <c r="H851" s="3"/>
      <c r="I851" s="184"/>
      <c r="K851" s="184"/>
      <c r="M851" s="184"/>
      <c r="O851" s="184"/>
      <c r="Q851" s="184"/>
      <c r="U851" s="4"/>
    </row>
    <row r="852" spans="1:21" ht="15.75" customHeight="1">
      <c r="A852" s="1"/>
      <c r="D852" s="2"/>
      <c r="E852" s="2"/>
      <c r="F852" s="2"/>
      <c r="G852" s="190"/>
      <c r="H852" s="3"/>
      <c r="I852" s="184"/>
      <c r="K852" s="184"/>
      <c r="M852" s="184"/>
      <c r="O852" s="184"/>
      <c r="Q852" s="184"/>
      <c r="U852" s="4"/>
    </row>
    <row r="853" spans="1:21" ht="15.75" customHeight="1">
      <c r="A853" s="1"/>
      <c r="D853" s="2"/>
      <c r="E853" s="2"/>
      <c r="F853" s="2"/>
      <c r="G853" s="190"/>
      <c r="H853" s="3"/>
      <c r="I853" s="184"/>
      <c r="K853" s="184"/>
      <c r="M853" s="184"/>
      <c r="O853" s="184"/>
      <c r="Q853" s="184"/>
      <c r="U853" s="4"/>
    </row>
    <row r="854" spans="1:21" ht="15.75" customHeight="1">
      <c r="A854" s="1"/>
      <c r="D854" s="2"/>
      <c r="E854" s="2"/>
      <c r="F854" s="2"/>
      <c r="G854" s="190"/>
      <c r="H854" s="3"/>
      <c r="I854" s="184"/>
      <c r="K854" s="184"/>
      <c r="M854" s="184"/>
      <c r="O854" s="184"/>
      <c r="Q854" s="184"/>
      <c r="U854" s="4"/>
    </row>
    <row r="855" spans="1:21" ht="15.75" customHeight="1">
      <c r="A855" s="1"/>
      <c r="D855" s="2"/>
      <c r="E855" s="2"/>
      <c r="F855" s="2"/>
      <c r="G855" s="190"/>
      <c r="H855" s="3"/>
      <c r="I855" s="184"/>
      <c r="K855" s="184"/>
      <c r="M855" s="184"/>
      <c r="O855" s="184"/>
      <c r="Q855" s="184"/>
      <c r="U855" s="4"/>
    </row>
    <row r="856" spans="1:21" ht="15.75" customHeight="1">
      <c r="A856" s="1"/>
      <c r="D856" s="2"/>
      <c r="E856" s="2"/>
      <c r="F856" s="2"/>
      <c r="G856" s="190"/>
      <c r="H856" s="3"/>
      <c r="I856" s="184"/>
      <c r="K856" s="184"/>
      <c r="M856" s="184"/>
      <c r="O856" s="184"/>
      <c r="Q856" s="184"/>
      <c r="U856" s="4"/>
    </row>
    <row r="857" spans="1:21" ht="15.75" customHeight="1">
      <c r="A857" s="1"/>
      <c r="D857" s="2"/>
      <c r="E857" s="2"/>
      <c r="F857" s="2"/>
      <c r="G857" s="190"/>
      <c r="H857" s="3"/>
      <c r="I857" s="184"/>
      <c r="K857" s="184"/>
      <c r="M857" s="184"/>
      <c r="O857" s="184"/>
      <c r="Q857" s="184"/>
      <c r="U857" s="4"/>
    </row>
    <row r="858" spans="1:21" ht="15.75" customHeight="1">
      <c r="A858" s="1"/>
      <c r="D858" s="2"/>
      <c r="E858" s="2"/>
      <c r="F858" s="2"/>
      <c r="G858" s="190"/>
      <c r="H858" s="3"/>
      <c r="I858" s="184"/>
      <c r="K858" s="184"/>
      <c r="M858" s="184"/>
      <c r="O858" s="184"/>
      <c r="Q858" s="184"/>
      <c r="U858" s="4"/>
    </row>
    <row r="859" spans="1:21" ht="15.75" customHeight="1">
      <c r="A859" s="1"/>
      <c r="D859" s="2"/>
      <c r="E859" s="2"/>
      <c r="F859" s="2"/>
      <c r="G859" s="190"/>
      <c r="H859" s="3"/>
      <c r="I859" s="184"/>
      <c r="K859" s="184"/>
      <c r="M859" s="184"/>
      <c r="O859" s="184"/>
      <c r="Q859" s="184"/>
      <c r="U859" s="4"/>
    </row>
    <row r="860" spans="1:21" ht="15.75" customHeight="1">
      <c r="A860" s="1"/>
      <c r="D860" s="2"/>
      <c r="E860" s="2"/>
      <c r="F860" s="2"/>
      <c r="G860" s="190"/>
      <c r="H860" s="3"/>
      <c r="I860" s="184"/>
      <c r="K860" s="184"/>
      <c r="M860" s="184"/>
      <c r="O860" s="184"/>
      <c r="Q860" s="184"/>
      <c r="U860" s="4"/>
    </row>
    <row r="861" spans="1:21" ht="15.75" customHeight="1">
      <c r="A861" s="1"/>
      <c r="D861" s="2"/>
      <c r="E861" s="2"/>
      <c r="F861" s="2"/>
      <c r="G861" s="190"/>
      <c r="H861" s="3"/>
      <c r="I861" s="184"/>
      <c r="K861" s="184"/>
      <c r="M861" s="184"/>
      <c r="O861" s="184"/>
      <c r="Q861" s="184"/>
      <c r="U861" s="4"/>
    </row>
    <row r="862" spans="1:21" ht="15.75" customHeight="1">
      <c r="A862" s="1"/>
      <c r="D862" s="2"/>
      <c r="E862" s="2"/>
      <c r="F862" s="2"/>
      <c r="G862" s="190"/>
      <c r="H862" s="3"/>
      <c r="I862" s="184"/>
      <c r="K862" s="184"/>
      <c r="M862" s="184"/>
      <c r="O862" s="184"/>
      <c r="Q862" s="184"/>
      <c r="U862" s="4"/>
    </row>
    <row r="863" spans="1:21" ht="15.75" customHeight="1">
      <c r="A863" s="1"/>
      <c r="D863" s="2"/>
      <c r="E863" s="2"/>
      <c r="F863" s="2"/>
      <c r="G863" s="190"/>
      <c r="H863" s="3"/>
      <c r="I863" s="184"/>
      <c r="K863" s="184"/>
      <c r="M863" s="184"/>
      <c r="O863" s="184"/>
      <c r="Q863" s="184"/>
      <c r="U863" s="4"/>
    </row>
    <row r="864" spans="1:21" ht="15.75" customHeight="1">
      <c r="A864" s="1"/>
      <c r="D864" s="2"/>
      <c r="E864" s="2"/>
      <c r="F864" s="2"/>
      <c r="G864" s="190"/>
      <c r="H864" s="3"/>
      <c r="I864" s="184"/>
      <c r="K864" s="184"/>
      <c r="M864" s="184"/>
      <c r="O864" s="184"/>
      <c r="Q864" s="184"/>
      <c r="U864" s="4"/>
    </row>
    <row r="865" spans="1:21" ht="15.75" customHeight="1">
      <c r="A865" s="1"/>
      <c r="D865" s="2"/>
      <c r="E865" s="2"/>
      <c r="F865" s="2"/>
      <c r="G865" s="190"/>
      <c r="H865" s="3"/>
      <c r="I865" s="184"/>
      <c r="K865" s="184"/>
      <c r="M865" s="184"/>
      <c r="O865" s="184"/>
      <c r="Q865" s="184"/>
      <c r="U865" s="4"/>
    </row>
    <row r="866" spans="1:21" ht="15.75" customHeight="1">
      <c r="A866" s="1"/>
      <c r="D866" s="2"/>
      <c r="E866" s="2"/>
      <c r="F866" s="2"/>
      <c r="G866" s="190"/>
      <c r="H866" s="3"/>
      <c r="I866" s="184"/>
      <c r="K866" s="184"/>
      <c r="M866" s="184"/>
      <c r="O866" s="184"/>
      <c r="Q866" s="184"/>
      <c r="U866" s="4"/>
    </row>
    <row r="867" spans="1:21" ht="15.75" customHeight="1">
      <c r="A867" s="1"/>
      <c r="D867" s="2"/>
      <c r="E867" s="2"/>
      <c r="F867" s="2"/>
      <c r="G867" s="190"/>
      <c r="H867" s="3"/>
      <c r="I867" s="184"/>
      <c r="K867" s="184"/>
      <c r="M867" s="184"/>
      <c r="O867" s="184"/>
      <c r="Q867" s="184"/>
      <c r="U867" s="4"/>
    </row>
    <row r="868" spans="1:21" ht="15.75" customHeight="1">
      <c r="A868" s="1"/>
      <c r="D868" s="2"/>
      <c r="E868" s="2"/>
      <c r="F868" s="2"/>
      <c r="G868" s="190"/>
      <c r="H868" s="3"/>
      <c r="I868" s="184"/>
      <c r="K868" s="184"/>
      <c r="M868" s="184"/>
      <c r="O868" s="184"/>
      <c r="Q868" s="184"/>
      <c r="U868" s="4"/>
    </row>
    <row r="869" spans="1:21" ht="15.75" customHeight="1">
      <c r="A869" s="1"/>
      <c r="D869" s="2"/>
      <c r="E869" s="2"/>
      <c r="F869" s="2"/>
      <c r="G869" s="190"/>
      <c r="H869" s="3"/>
      <c r="I869" s="184"/>
      <c r="K869" s="184"/>
      <c r="M869" s="184"/>
      <c r="O869" s="184"/>
      <c r="Q869" s="184"/>
      <c r="U869" s="4"/>
    </row>
    <row r="870" spans="1:21" ht="15.75" customHeight="1">
      <c r="A870" s="1"/>
      <c r="D870" s="2"/>
      <c r="E870" s="2"/>
      <c r="F870" s="2"/>
      <c r="G870" s="190"/>
      <c r="H870" s="3"/>
      <c r="I870" s="184"/>
      <c r="K870" s="184"/>
      <c r="M870" s="184"/>
      <c r="O870" s="184"/>
      <c r="Q870" s="184"/>
      <c r="U870" s="4"/>
    </row>
    <row r="871" spans="1:21" ht="15.75" customHeight="1">
      <c r="A871" s="1"/>
      <c r="D871" s="2"/>
      <c r="E871" s="2"/>
      <c r="F871" s="2"/>
      <c r="G871" s="190"/>
      <c r="H871" s="3"/>
      <c r="I871" s="184"/>
      <c r="K871" s="184"/>
      <c r="M871" s="184"/>
      <c r="O871" s="184"/>
      <c r="Q871" s="184"/>
      <c r="U871" s="4"/>
    </row>
    <row r="872" spans="1:21" ht="15.75" customHeight="1">
      <c r="A872" s="1"/>
      <c r="D872" s="2"/>
      <c r="E872" s="2"/>
      <c r="F872" s="2"/>
      <c r="G872" s="190"/>
      <c r="H872" s="3"/>
      <c r="I872" s="184"/>
      <c r="K872" s="184"/>
      <c r="M872" s="184"/>
      <c r="O872" s="184"/>
      <c r="Q872" s="184"/>
      <c r="U872" s="4"/>
    </row>
    <row r="873" spans="1:21" ht="15.75" customHeight="1">
      <c r="A873" s="1"/>
      <c r="D873" s="2"/>
      <c r="E873" s="2"/>
      <c r="F873" s="2"/>
      <c r="G873" s="190"/>
      <c r="H873" s="3"/>
      <c r="I873" s="184"/>
      <c r="K873" s="184"/>
      <c r="M873" s="184"/>
      <c r="O873" s="184"/>
      <c r="Q873" s="184"/>
      <c r="U873" s="4"/>
    </row>
    <row r="874" spans="1:21" ht="15.75" customHeight="1">
      <c r="A874" s="1"/>
      <c r="D874" s="2"/>
      <c r="E874" s="2"/>
      <c r="F874" s="2"/>
      <c r="G874" s="190"/>
      <c r="H874" s="3"/>
      <c r="I874" s="184"/>
      <c r="K874" s="184"/>
      <c r="M874" s="184"/>
      <c r="O874" s="184"/>
      <c r="Q874" s="184"/>
      <c r="U874" s="4"/>
    </row>
    <row r="875" spans="1:21" ht="15.75" customHeight="1">
      <c r="A875" s="1"/>
      <c r="D875" s="2"/>
      <c r="E875" s="2"/>
      <c r="F875" s="2"/>
      <c r="G875" s="190"/>
      <c r="H875" s="3"/>
      <c r="I875" s="184"/>
      <c r="K875" s="184"/>
      <c r="M875" s="184"/>
      <c r="O875" s="184"/>
      <c r="Q875" s="184"/>
      <c r="U875" s="4"/>
    </row>
    <row r="876" spans="1:21" ht="15.75" customHeight="1">
      <c r="A876" s="1"/>
      <c r="D876" s="2"/>
      <c r="E876" s="2"/>
      <c r="F876" s="2"/>
      <c r="G876" s="190"/>
      <c r="H876" s="3"/>
      <c r="I876" s="184"/>
      <c r="K876" s="184"/>
      <c r="M876" s="184"/>
      <c r="O876" s="184"/>
      <c r="Q876" s="184"/>
      <c r="U876" s="4"/>
    </row>
    <row r="877" spans="1:21" ht="15.75" customHeight="1">
      <c r="A877" s="1"/>
      <c r="D877" s="2"/>
      <c r="E877" s="2"/>
      <c r="F877" s="2"/>
      <c r="G877" s="190"/>
      <c r="H877" s="3"/>
      <c r="I877" s="184"/>
      <c r="K877" s="184"/>
      <c r="M877" s="184"/>
      <c r="O877" s="184"/>
      <c r="Q877" s="184"/>
      <c r="U877" s="4"/>
    </row>
    <row r="878" spans="1:21" ht="15.75" customHeight="1">
      <c r="A878" s="1"/>
      <c r="D878" s="2"/>
      <c r="E878" s="2"/>
      <c r="F878" s="2"/>
      <c r="G878" s="190"/>
      <c r="H878" s="3"/>
      <c r="I878" s="184"/>
      <c r="K878" s="184"/>
      <c r="M878" s="184"/>
      <c r="O878" s="184"/>
      <c r="Q878" s="184"/>
      <c r="U878" s="4"/>
    </row>
    <row r="879" spans="1:21" ht="15.75" customHeight="1">
      <c r="A879" s="1"/>
      <c r="D879" s="2"/>
      <c r="E879" s="2"/>
      <c r="F879" s="2"/>
      <c r="G879" s="190"/>
      <c r="H879" s="3"/>
      <c r="I879" s="184"/>
      <c r="K879" s="184"/>
      <c r="M879" s="184"/>
      <c r="O879" s="184"/>
      <c r="Q879" s="184"/>
      <c r="U879" s="4"/>
    </row>
    <row r="880" spans="1:21" ht="15.75" customHeight="1">
      <c r="A880" s="1"/>
      <c r="D880" s="2"/>
      <c r="E880" s="2"/>
      <c r="F880" s="2"/>
      <c r="G880" s="190"/>
      <c r="H880" s="3"/>
      <c r="I880" s="184"/>
      <c r="K880" s="184"/>
      <c r="M880" s="184"/>
      <c r="O880" s="184"/>
      <c r="Q880" s="184"/>
      <c r="U880" s="4"/>
    </row>
    <row r="881" spans="1:21" ht="15.75" customHeight="1">
      <c r="A881" s="1"/>
      <c r="D881" s="2"/>
      <c r="E881" s="2"/>
      <c r="F881" s="2"/>
      <c r="G881" s="190"/>
      <c r="H881" s="3"/>
      <c r="I881" s="184"/>
      <c r="K881" s="184"/>
      <c r="M881" s="184"/>
      <c r="O881" s="184"/>
      <c r="Q881" s="184"/>
      <c r="U881" s="4"/>
    </row>
    <row r="882" spans="1:21" ht="15.75" customHeight="1">
      <c r="A882" s="1"/>
      <c r="D882" s="2"/>
      <c r="E882" s="2"/>
      <c r="F882" s="2"/>
      <c r="G882" s="190"/>
      <c r="H882" s="3"/>
      <c r="I882" s="184"/>
      <c r="K882" s="184"/>
      <c r="M882" s="184"/>
      <c r="O882" s="184"/>
      <c r="Q882" s="184"/>
      <c r="U882" s="4"/>
    </row>
    <row r="883" spans="1:21" ht="15.75" customHeight="1">
      <c r="A883" s="1"/>
      <c r="D883" s="2"/>
      <c r="E883" s="2"/>
      <c r="F883" s="2"/>
      <c r="G883" s="190"/>
      <c r="H883" s="3"/>
      <c r="I883" s="184"/>
      <c r="K883" s="184"/>
      <c r="M883" s="184"/>
      <c r="O883" s="184"/>
      <c r="Q883" s="184"/>
      <c r="U883" s="4"/>
    </row>
    <row r="884" spans="1:21" ht="15.75" customHeight="1">
      <c r="A884" s="1"/>
      <c r="D884" s="2"/>
      <c r="E884" s="2"/>
      <c r="F884" s="2"/>
      <c r="G884" s="190"/>
      <c r="H884" s="3"/>
      <c r="I884" s="184"/>
      <c r="K884" s="184"/>
      <c r="M884" s="184"/>
      <c r="O884" s="184"/>
      <c r="Q884" s="184"/>
      <c r="U884" s="4"/>
    </row>
    <row r="885" spans="1:21" ht="15.75" customHeight="1">
      <c r="A885" s="1"/>
      <c r="D885" s="2"/>
      <c r="E885" s="2"/>
      <c r="F885" s="2"/>
      <c r="G885" s="190"/>
      <c r="H885" s="3"/>
      <c r="I885" s="184"/>
      <c r="K885" s="184"/>
      <c r="M885" s="184"/>
      <c r="O885" s="184"/>
      <c r="Q885" s="184"/>
      <c r="U885" s="4"/>
    </row>
    <row r="886" spans="1:21" ht="15.75" customHeight="1">
      <c r="A886" s="1"/>
      <c r="D886" s="2"/>
      <c r="E886" s="2"/>
      <c r="F886" s="2"/>
      <c r="G886" s="190"/>
      <c r="H886" s="3"/>
      <c r="I886" s="184"/>
      <c r="K886" s="184"/>
      <c r="M886" s="184"/>
      <c r="O886" s="184"/>
      <c r="Q886" s="184"/>
      <c r="U886" s="4"/>
    </row>
    <row r="887" spans="1:21" ht="15.75" customHeight="1">
      <c r="A887" s="1"/>
      <c r="D887" s="2"/>
      <c r="E887" s="2"/>
      <c r="F887" s="2"/>
      <c r="G887" s="190"/>
      <c r="H887" s="3"/>
      <c r="I887" s="184"/>
      <c r="K887" s="184"/>
      <c r="M887" s="184"/>
      <c r="O887" s="184"/>
      <c r="Q887" s="184"/>
      <c r="U887" s="4"/>
    </row>
    <row r="888" spans="1:21" ht="15.75" customHeight="1">
      <c r="A888" s="1"/>
      <c r="D888" s="2"/>
      <c r="E888" s="2"/>
      <c r="F888" s="2"/>
      <c r="G888" s="190"/>
      <c r="H888" s="3"/>
      <c r="I888" s="184"/>
      <c r="K888" s="184"/>
      <c r="M888" s="184"/>
      <c r="O888" s="184"/>
      <c r="Q888" s="184"/>
      <c r="U888" s="4"/>
    </row>
    <row r="889" spans="1:21" ht="15.75" customHeight="1">
      <c r="A889" s="1"/>
      <c r="D889" s="2"/>
      <c r="E889" s="2"/>
      <c r="F889" s="2"/>
      <c r="G889" s="190"/>
      <c r="H889" s="3"/>
      <c r="I889" s="184"/>
      <c r="K889" s="184"/>
      <c r="M889" s="184"/>
      <c r="O889" s="184"/>
      <c r="Q889" s="184"/>
      <c r="U889" s="4"/>
    </row>
    <row r="890" spans="1:21" ht="15.75" customHeight="1">
      <c r="A890" s="1"/>
      <c r="D890" s="2"/>
      <c r="E890" s="2"/>
      <c r="F890" s="2"/>
      <c r="G890" s="190"/>
      <c r="H890" s="3"/>
      <c r="I890" s="184"/>
      <c r="K890" s="184"/>
      <c r="M890" s="184"/>
      <c r="O890" s="184"/>
      <c r="Q890" s="184"/>
      <c r="U890" s="4"/>
    </row>
    <row r="891" spans="1:21" ht="15.75" customHeight="1">
      <c r="A891" s="1"/>
      <c r="D891" s="2"/>
      <c r="E891" s="2"/>
      <c r="F891" s="2"/>
      <c r="G891" s="190"/>
      <c r="H891" s="3"/>
      <c r="I891" s="184"/>
      <c r="K891" s="184"/>
      <c r="M891" s="184"/>
      <c r="O891" s="184"/>
      <c r="Q891" s="184"/>
      <c r="U891" s="4"/>
    </row>
    <row r="892" spans="1:21" ht="15.75" customHeight="1">
      <c r="A892" s="1"/>
      <c r="D892" s="2"/>
      <c r="E892" s="2"/>
      <c r="F892" s="2"/>
      <c r="G892" s="190"/>
      <c r="H892" s="3"/>
      <c r="I892" s="184"/>
      <c r="K892" s="184"/>
      <c r="M892" s="184"/>
      <c r="O892" s="184"/>
      <c r="Q892" s="184"/>
      <c r="U892" s="4"/>
    </row>
    <row r="893" spans="1:21" ht="15.75" customHeight="1">
      <c r="A893" s="1"/>
      <c r="D893" s="2"/>
      <c r="E893" s="2"/>
      <c r="F893" s="2"/>
      <c r="G893" s="190"/>
      <c r="H893" s="3"/>
      <c r="I893" s="184"/>
      <c r="K893" s="184"/>
      <c r="M893" s="184"/>
      <c r="O893" s="184"/>
      <c r="Q893" s="184"/>
      <c r="U893" s="4"/>
    </row>
    <row r="894" spans="1:21" ht="15.75" customHeight="1">
      <c r="A894" s="1"/>
      <c r="D894" s="2"/>
      <c r="E894" s="2"/>
      <c r="F894" s="2"/>
      <c r="G894" s="190"/>
      <c r="H894" s="3"/>
      <c r="I894" s="184"/>
      <c r="K894" s="184"/>
      <c r="M894" s="184"/>
      <c r="O894" s="184"/>
      <c r="Q894" s="184"/>
      <c r="U894" s="4"/>
    </row>
    <row r="895" spans="1:21" ht="15.75" customHeight="1">
      <c r="A895" s="1"/>
      <c r="D895" s="2"/>
      <c r="E895" s="2"/>
      <c r="F895" s="2"/>
      <c r="G895" s="190"/>
      <c r="H895" s="3"/>
      <c r="I895" s="184"/>
      <c r="K895" s="184"/>
      <c r="M895" s="184"/>
      <c r="O895" s="184"/>
      <c r="Q895" s="184"/>
      <c r="U895" s="4"/>
    </row>
    <row r="896" spans="1:21" ht="15.75" customHeight="1">
      <c r="A896" s="1"/>
      <c r="D896" s="2"/>
      <c r="E896" s="2"/>
      <c r="F896" s="2"/>
      <c r="G896" s="190"/>
      <c r="H896" s="3"/>
      <c r="I896" s="184"/>
      <c r="K896" s="184"/>
      <c r="M896" s="184"/>
      <c r="O896" s="184"/>
      <c r="Q896" s="184"/>
      <c r="U896" s="4"/>
    </row>
    <row r="897" spans="1:21" ht="15.75" customHeight="1">
      <c r="A897" s="1"/>
      <c r="D897" s="2"/>
      <c r="E897" s="2"/>
      <c r="F897" s="2"/>
      <c r="G897" s="190"/>
      <c r="H897" s="3"/>
      <c r="I897" s="184"/>
      <c r="K897" s="184"/>
      <c r="M897" s="184"/>
      <c r="O897" s="184"/>
      <c r="Q897" s="184"/>
      <c r="U897" s="4"/>
    </row>
    <row r="898" spans="1:21" ht="15.75" customHeight="1">
      <c r="A898" s="1"/>
      <c r="D898" s="2"/>
      <c r="E898" s="2"/>
      <c r="F898" s="2"/>
      <c r="G898" s="190"/>
      <c r="H898" s="3"/>
      <c r="I898" s="184"/>
      <c r="K898" s="184"/>
      <c r="M898" s="184"/>
      <c r="O898" s="184"/>
      <c r="Q898" s="184"/>
      <c r="U898" s="4"/>
    </row>
    <row r="899" spans="1:21" ht="15.75" customHeight="1">
      <c r="A899" s="1"/>
      <c r="D899" s="2"/>
      <c r="E899" s="2"/>
      <c r="F899" s="2"/>
      <c r="G899" s="190"/>
      <c r="H899" s="3"/>
      <c r="I899" s="184"/>
      <c r="K899" s="184"/>
      <c r="M899" s="184"/>
      <c r="O899" s="184"/>
      <c r="Q899" s="184"/>
      <c r="U899" s="4"/>
    </row>
    <row r="900" spans="1:21" ht="15.75" customHeight="1">
      <c r="A900" s="1"/>
      <c r="D900" s="2"/>
      <c r="E900" s="2"/>
      <c r="F900" s="2"/>
      <c r="G900" s="190"/>
      <c r="H900" s="3"/>
      <c r="I900" s="184"/>
      <c r="K900" s="184"/>
      <c r="M900" s="184"/>
      <c r="O900" s="184"/>
      <c r="Q900" s="184"/>
      <c r="U900" s="4"/>
    </row>
    <row r="901" spans="1:21" ht="15.75" customHeight="1">
      <c r="A901" s="1"/>
      <c r="D901" s="2"/>
      <c r="E901" s="2"/>
      <c r="F901" s="2"/>
      <c r="G901" s="190"/>
      <c r="H901" s="3"/>
      <c r="I901" s="184"/>
      <c r="K901" s="184"/>
      <c r="M901" s="184"/>
      <c r="O901" s="184"/>
      <c r="Q901" s="184"/>
      <c r="U901" s="4"/>
    </row>
    <row r="902" spans="1:21" ht="15.75" customHeight="1">
      <c r="A902" s="1"/>
      <c r="D902" s="2"/>
      <c r="E902" s="2"/>
      <c r="F902" s="2"/>
      <c r="G902" s="190"/>
      <c r="H902" s="3"/>
      <c r="I902" s="184"/>
      <c r="K902" s="184"/>
      <c r="M902" s="184"/>
      <c r="O902" s="184"/>
      <c r="Q902" s="184"/>
      <c r="U902" s="4"/>
    </row>
    <row r="903" spans="1:21" ht="15.75" customHeight="1">
      <c r="A903" s="1"/>
      <c r="D903" s="2"/>
      <c r="E903" s="2"/>
      <c r="F903" s="2"/>
      <c r="G903" s="190"/>
      <c r="H903" s="3"/>
      <c r="I903" s="184"/>
      <c r="K903" s="184"/>
      <c r="M903" s="184"/>
      <c r="O903" s="184"/>
      <c r="Q903" s="184"/>
      <c r="U903" s="4"/>
    </row>
    <row r="904" spans="1:21" ht="15.75" customHeight="1">
      <c r="A904" s="1"/>
      <c r="D904" s="2"/>
      <c r="E904" s="2"/>
      <c r="F904" s="2"/>
      <c r="G904" s="190"/>
      <c r="H904" s="3"/>
      <c r="I904" s="184"/>
      <c r="K904" s="184"/>
      <c r="M904" s="184"/>
      <c r="O904" s="184"/>
      <c r="Q904" s="184"/>
      <c r="U904" s="4"/>
    </row>
    <row r="905" spans="1:21" ht="15.75" customHeight="1">
      <c r="A905" s="1"/>
      <c r="D905" s="2"/>
      <c r="E905" s="2"/>
      <c r="F905" s="2"/>
      <c r="G905" s="190"/>
      <c r="H905" s="3"/>
      <c r="I905" s="184"/>
      <c r="K905" s="184"/>
      <c r="M905" s="184"/>
      <c r="O905" s="184"/>
      <c r="Q905" s="184"/>
      <c r="U905" s="4"/>
    </row>
    <row r="906" spans="1:21" ht="15.75" customHeight="1">
      <c r="A906" s="1"/>
      <c r="D906" s="2"/>
      <c r="E906" s="2"/>
      <c r="F906" s="2"/>
      <c r="G906" s="190"/>
      <c r="H906" s="3"/>
      <c r="I906" s="184"/>
      <c r="K906" s="184"/>
      <c r="M906" s="184"/>
      <c r="O906" s="184"/>
      <c r="Q906" s="184"/>
      <c r="U906" s="4"/>
    </row>
    <row r="907" spans="1:21" ht="15.75" customHeight="1">
      <c r="A907" s="1"/>
      <c r="D907" s="2"/>
      <c r="E907" s="2"/>
      <c r="F907" s="2"/>
      <c r="G907" s="190"/>
      <c r="H907" s="3"/>
      <c r="I907" s="184"/>
      <c r="K907" s="184"/>
      <c r="M907" s="184"/>
      <c r="O907" s="184"/>
      <c r="Q907" s="184"/>
      <c r="U907" s="4"/>
    </row>
    <row r="908" spans="1:21" ht="15.75" customHeight="1">
      <c r="A908" s="1"/>
      <c r="D908" s="2"/>
      <c r="E908" s="2"/>
      <c r="F908" s="2"/>
      <c r="G908" s="190"/>
      <c r="H908" s="3"/>
      <c r="I908" s="184"/>
      <c r="K908" s="184"/>
      <c r="M908" s="184"/>
      <c r="O908" s="184"/>
      <c r="Q908" s="184"/>
      <c r="U908" s="4"/>
    </row>
    <row r="909" spans="1:21" ht="15.75" customHeight="1">
      <c r="A909" s="1"/>
      <c r="D909" s="2"/>
      <c r="E909" s="2"/>
      <c r="F909" s="2"/>
      <c r="G909" s="190"/>
      <c r="H909" s="3"/>
      <c r="I909" s="184"/>
      <c r="K909" s="184"/>
      <c r="M909" s="184"/>
      <c r="O909" s="184"/>
      <c r="Q909" s="184"/>
      <c r="U909" s="4"/>
    </row>
    <row r="910" spans="1:21" ht="15.75" customHeight="1">
      <c r="A910" s="1"/>
      <c r="D910" s="2"/>
      <c r="E910" s="2"/>
      <c r="F910" s="2"/>
      <c r="G910" s="190"/>
      <c r="H910" s="3"/>
      <c r="I910" s="184"/>
      <c r="K910" s="184"/>
      <c r="M910" s="184"/>
      <c r="O910" s="184"/>
      <c r="Q910" s="184"/>
      <c r="U910" s="4"/>
    </row>
    <row r="911" spans="1:21" ht="15.75" customHeight="1">
      <c r="A911" s="1"/>
      <c r="D911" s="2"/>
      <c r="E911" s="2"/>
      <c r="F911" s="2"/>
      <c r="G911" s="190"/>
      <c r="H911" s="3"/>
      <c r="I911" s="184"/>
      <c r="K911" s="184"/>
      <c r="M911" s="184"/>
      <c r="O911" s="184"/>
      <c r="Q911" s="184"/>
      <c r="U911" s="4"/>
    </row>
    <row r="912" spans="1:21" ht="15.75" customHeight="1">
      <c r="A912" s="1"/>
      <c r="D912" s="2"/>
      <c r="E912" s="2"/>
      <c r="F912" s="2"/>
      <c r="G912" s="190"/>
      <c r="H912" s="3"/>
      <c r="I912" s="184"/>
      <c r="K912" s="184"/>
      <c r="M912" s="184"/>
      <c r="O912" s="184"/>
      <c r="Q912" s="184"/>
      <c r="U912" s="4"/>
    </row>
    <row r="913" spans="1:21" ht="15.75" customHeight="1">
      <c r="A913" s="1"/>
      <c r="D913" s="2"/>
      <c r="E913" s="2"/>
      <c r="F913" s="2"/>
      <c r="G913" s="190"/>
      <c r="H913" s="3"/>
      <c r="I913" s="184"/>
      <c r="K913" s="184"/>
      <c r="M913" s="184"/>
      <c r="O913" s="184"/>
      <c r="Q913" s="184"/>
      <c r="U913" s="4"/>
    </row>
    <row r="914" spans="1:21" ht="15.75" customHeight="1">
      <c r="A914" s="1"/>
      <c r="D914" s="2"/>
      <c r="E914" s="2"/>
      <c r="F914" s="2"/>
      <c r="G914" s="190"/>
      <c r="H914" s="3"/>
      <c r="I914" s="184"/>
      <c r="K914" s="184"/>
      <c r="M914" s="184"/>
      <c r="O914" s="184"/>
      <c r="Q914" s="184"/>
      <c r="U914" s="4"/>
    </row>
    <row r="915" spans="1:21" ht="15.75" customHeight="1">
      <c r="A915" s="1"/>
      <c r="D915" s="2"/>
      <c r="E915" s="2"/>
      <c r="F915" s="2"/>
      <c r="G915" s="190"/>
      <c r="H915" s="3"/>
      <c r="I915" s="184"/>
      <c r="K915" s="184"/>
      <c r="M915" s="184"/>
      <c r="O915" s="184"/>
      <c r="Q915" s="184"/>
      <c r="U915" s="4"/>
    </row>
    <row r="916" spans="1:21" ht="15.75" customHeight="1">
      <c r="A916" s="1"/>
      <c r="D916" s="2"/>
      <c r="E916" s="2"/>
      <c r="F916" s="2"/>
      <c r="G916" s="190"/>
      <c r="H916" s="3"/>
      <c r="I916" s="184"/>
      <c r="K916" s="184"/>
      <c r="M916" s="184"/>
      <c r="O916" s="184"/>
      <c r="Q916" s="184"/>
      <c r="U916" s="4"/>
    </row>
    <row r="917" spans="1:21" ht="15.75" customHeight="1">
      <c r="A917" s="1"/>
      <c r="D917" s="2"/>
      <c r="E917" s="2"/>
      <c r="F917" s="2"/>
      <c r="G917" s="190"/>
      <c r="H917" s="3"/>
      <c r="I917" s="184"/>
      <c r="K917" s="184"/>
      <c r="M917" s="184"/>
      <c r="O917" s="184"/>
      <c r="Q917" s="184"/>
      <c r="U917" s="4"/>
    </row>
    <row r="918" spans="1:21" ht="15.75" customHeight="1">
      <c r="A918" s="1"/>
      <c r="D918" s="2"/>
      <c r="E918" s="2"/>
      <c r="F918" s="2"/>
      <c r="G918" s="190"/>
      <c r="H918" s="3"/>
      <c r="I918" s="184"/>
      <c r="K918" s="184"/>
      <c r="M918" s="184"/>
      <c r="O918" s="184"/>
      <c r="Q918" s="184"/>
      <c r="U918" s="4"/>
    </row>
    <row r="919" spans="1:21" ht="15.75" customHeight="1">
      <c r="A919" s="1"/>
      <c r="D919" s="2"/>
      <c r="E919" s="2"/>
      <c r="F919" s="2"/>
      <c r="G919" s="190"/>
      <c r="H919" s="3"/>
      <c r="I919" s="184"/>
      <c r="K919" s="184"/>
      <c r="M919" s="184"/>
      <c r="O919" s="184"/>
      <c r="Q919" s="184"/>
      <c r="U919" s="4"/>
    </row>
    <row r="920" spans="1:21" ht="15.75" customHeight="1">
      <c r="A920" s="1"/>
      <c r="D920" s="2"/>
      <c r="E920" s="2"/>
      <c r="F920" s="2"/>
      <c r="G920" s="190"/>
      <c r="H920" s="3"/>
      <c r="I920" s="184"/>
      <c r="K920" s="184"/>
      <c r="M920" s="184"/>
      <c r="O920" s="184"/>
      <c r="Q920" s="184"/>
      <c r="U920" s="4"/>
    </row>
    <row r="921" spans="1:21" ht="15.75" customHeight="1">
      <c r="A921" s="1"/>
      <c r="D921" s="2"/>
      <c r="E921" s="2"/>
      <c r="F921" s="2"/>
      <c r="G921" s="190"/>
      <c r="H921" s="3"/>
      <c r="I921" s="184"/>
      <c r="K921" s="184"/>
      <c r="M921" s="184"/>
      <c r="O921" s="184"/>
      <c r="Q921" s="184"/>
      <c r="U921" s="4"/>
    </row>
    <row r="922" spans="1:21" ht="15.75" customHeight="1">
      <c r="A922" s="1"/>
      <c r="D922" s="2"/>
      <c r="E922" s="2"/>
      <c r="F922" s="2"/>
      <c r="G922" s="190"/>
      <c r="H922" s="3"/>
      <c r="I922" s="184"/>
      <c r="K922" s="184"/>
      <c r="M922" s="184"/>
      <c r="O922" s="184"/>
      <c r="Q922" s="184"/>
      <c r="U922" s="4"/>
    </row>
    <row r="923" spans="1:21" ht="15.75" customHeight="1">
      <c r="A923" s="1"/>
      <c r="D923" s="2"/>
      <c r="E923" s="2"/>
      <c r="F923" s="2"/>
      <c r="G923" s="190"/>
      <c r="H923" s="3"/>
      <c r="I923" s="184"/>
      <c r="K923" s="184"/>
      <c r="M923" s="184"/>
      <c r="O923" s="184"/>
      <c r="Q923" s="184"/>
      <c r="U923" s="4"/>
    </row>
    <row r="924" spans="1:21" ht="15.75" customHeight="1">
      <c r="A924" s="1"/>
      <c r="D924" s="2"/>
      <c r="E924" s="2"/>
      <c r="F924" s="2"/>
      <c r="G924" s="190"/>
      <c r="H924" s="3"/>
      <c r="I924" s="184"/>
      <c r="K924" s="184"/>
      <c r="M924" s="184"/>
      <c r="O924" s="184"/>
      <c r="Q924" s="184"/>
      <c r="U924" s="4"/>
    </row>
    <row r="925" spans="1:21" ht="15.75" customHeight="1">
      <c r="A925" s="1"/>
      <c r="D925" s="2"/>
      <c r="E925" s="2"/>
      <c r="F925" s="2"/>
      <c r="G925" s="190"/>
      <c r="H925" s="3"/>
      <c r="I925" s="184"/>
      <c r="K925" s="184"/>
      <c r="M925" s="184"/>
      <c r="O925" s="184"/>
      <c r="Q925" s="184"/>
      <c r="U925" s="4"/>
    </row>
    <row r="926" spans="1:21" ht="15.75" customHeight="1">
      <c r="A926" s="1"/>
      <c r="D926" s="2"/>
      <c r="E926" s="2"/>
      <c r="F926" s="2"/>
      <c r="G926" s="190"/>
      <c r="H926" s="3"/>
      <c r="I926" s="184"/>
      <c r="K926" s="184"/>
      <c r="M926" s="184"/>
      <c r="O926" s="184"/>
      <c r="Q926" s="184"/>
      <c r="U926" s="4"/>
    </row>
    <row r="927" spans="1:21" ht="15.75" customHeight="1">
      <c r="A927" s="1"/>
      <c r="D927" s="2"/>
      <c r="E927" s="2"/>
      <c r="F927" s="2"/>
      <c r="G927" s="190"/>
      <c r="H927" s="3"/>
      <c r="I927" s="184"/>
      <c r="K927" s="184"/>
      <c r="M927" s="184"/>
      <c r="O927" s="184"/>
      <c r="Q927" s="184"/>
      <c r="U927" s="4"/>
    </row>
    <row r="928" spans="1:21" ht="15.75" customHeight="1">
      <c r="A928" s="1"/>
      <c r="D928" s="2"/>
      <c r="E928" s="2"/>
      <c r="F928" s="2"/>
      <c r="G928" s="190"/>
      <c r="H928" s="3"/>
      <c r="I928" s="184"/>
      <c r="K928" s="184"/>
      <c r="M928" s="184"/>
      <c r="O928" s="184"/>
      <c r="Q928" s="184"/>
      <c r="U928" s="4"/>
    </row>
    <row r="929" spans="1:21" ht="15.75" customHeight="1">
      <c r="A929" s="1"/>
      <c r="D929" s="2"/>
      <c r="E929" s="2"/>
      <c r="F929" s="2"/>
      <c r="G929" s="190"/>
      <c r="H929" s="3"/>
      <c r="I929" s="184"/>
      <c r="K929" s="184"/>
      <c r="M929" s="184"/>
      <c r="O929" s="184"/>
      <c r="Q929" s="184"/>
      <c r="U929" s="4"/>
    </row>
    <row r="930" spans="1:21" ht="15.75" customHeight="1">
      <c r="A930" s="1"/>
      <c r="D930" s="2"/>
      <c r="E930" s="2"/>
      <c r="F930" s="2"/>
      <c r="G930" s="190"/>
      <c r="H930" s="3"/>
      <c r="I930" s="184"/>
      <c r="K930" s="184"/>
      <c r="M930" s="184"/>
      <c r="O930" s="184"/>
      <c r="Q930" s="184"/>
      <c r="U930" s="4"/>
    </row>
    <row r="931" spans="1:21" ht="15.75" customHeight="1">
      <c r="A931" s="1"/>
      <c r="D931" s="2"/>
      <c r="E931" s="2"/>
      <c r="F931" s="2"/>
      <c r="G931" s="190"/>
      <c r="H931" s="3"/>
      <c r="I931" s="184"/>
      <c r="K931" s="184"/>
      <c r="M931" s="184"/>
      <c r="O931" s="184"/>
      <c r="Q931" s="184"/>
      <c r="U931" s="4"/>
    </row>
    <row r="932" spans="1:21" ht="15.75" customHeight="1">
      <c r="A932" s="1"/>
      <c r="D932" s="2"/>
      <c r="E932" s="2"/>
      <c r="F932" s="2"/>
      <c r="G932" s="190"/>
      <c r="H932" s="3"/>
      <c r="I932" s="184"/>
      <c r="K932" s="184"/>
      <c r="M932" s="184"/>
      <c r="O932" s="184"/>
      <c r="Q932" s="184"/>
      <c r="U932" s="4"/>
    </row>
    <row r="933" spans="1:21" ht="15.75" customHeight="1">
      <c r="A933" s="1"/>
      <c r="D933" s="2"/>
      <c r="E933" s="2"/>
      <c r="F933" s="2"/>
      <c r="G933" s="190"/>
      <c r="H933" s="3"/>
      <c r="I933" s="184"/>
      <c r="K933" s="184"/>
      <c r="M933" s="184"/>
      <c r="O933" s="184"/>
      <c r="Q933" s="184"/>
      <c r="U933" s="4"/>
    </row>
    <row r="934" spans="1:21" ht="15.75" customHeight="1">
      <c r="A934" s="1"/>
      <c r="D934" s="2"/>
      <c r="E934" s="2"/>
      <c r="F934" s="2"/>
      <c r="G934" s="190"/>
      <c r="H934" s="3"/>
      <c r="I934" s="184"/>
      <c r="K934" s="184"/>
      <c r="M934" s="184"/>
      <c r="O934" s="184"/>
      <c r="Q934" s="184"/>
      <c r="U934" s="4"/>
    </row>
    <row r="935" spans="1:21" ht="15.75" customHeight="1">
      <c r="A935" s="1"/>
      <c r="D935" s="2"/>
      <c r="E935" s="2"/>
      <c r="F935" s="2"/>
      <c r="G935" s="190"/>
      <c r="H935" s="3"/>
      <c r="I935" s="184"/>
      <c r="K935" s="184"/>
      <c r="M935" s="184"/>
      <c r="O935" s="184"/>
      <c r="Q935" s="184"/>
      <c r="U935" s="4"/>
    </row>
    <row r="936" spans="1:21" ht="15.75" customHeight="1">
      <c r="A936" s="1"/>
      <c r="D936" s="2"/>
      <c r="E936" s="2"/>
      <c r="F936" s="2"/>
      <c r="G936" s="190"/>
      <c r="H936" s="3"/>
      <c r="I936" s="184"/>
      <c r="K936" s="184"/>
      <c r="M936" s="184"/>
      <c r="O936" s="184"/>
      <c r="Q936" s="184"/>
      <c r="U936" s="4"/>
    </row>
    <row r="937" spans="1:21" ht="15.75" customHeight="1">
      <c r="A937" s="1"/>
      <c r="D937" s="2"/>
      <c r="E937" s="2"/>
      <c r="F937" s="2"/>
      <c r="G937" s="190"/>
      <c r="H937" s="3"/>
      <c r="I937" s="184"/>
      <c r="K937" s="184"/>
      <c r="M937" s="184"/>
      <c r="O937" s="184"/>
      <c r="Q937" s="184"/>
      <c r="U937" s="4"/>
    </row>
    <row r="938" spans="1:21" ht="15.75" customHeight="1">
      <c r="A938" s="1"/>
      <c r="D938" s="2"/>
      <c r="E938" s="2"/>
      <c r="F938" s="2"/>
      <c r="G938" s="190"/>
      <c r="H938" s="3"/>
      <c r="I938" s="184"/>
      <c r="K938" s="184"/>
      <c r="M938" s="184"/>
      <c r="O938" s="184"/>
      <c r="Q938" s="184"/>
      <c r="U938" s="4"/>
    </row>
    <row r="939" spans="1:21" ht="15.75" customHeight="1">
      <c r="A939" s="1"/>
      <c r="D939" s="2"/>
      <c r="E939" s="2"/>
      <c r="F939" s="2"/>
      <c r="G939" s="190"/>
      <c r="H939" s="3"/>
      <c r="I939" s="184"/>
      <c r="K939" s="184"/>
      <c r="M939" s="184"/>
      <c r="O939" s="184"/>
      <c r="Q939" s="184"/>
      <c r="U939" s="4"/>
    </row>
    <row r="940" spans="1:21" ht="15.75" customHeight="1">
      <c r="A940" s="1"/>
      <c r="D940" s="2"/>
      <c r="E940" s="2"/>
      <c r="F940" s="2"/>
      <c r="G940" s="190"/>
      <c r="H940" s="3"/>
      <c r="I940" s="184"/>
      <c r="K940" s="184"/>
      <c r="M940" s="184"/>
      <c r="O940" s="184"/>
      <c r="Q940" s="184"/>
      <c r="U940" s="4"/>
    </row>
    <row r="941" spans="1:21" ht="15.75" customHeight="1">
      <c r="A941" s="1"/>
      <c r="D941" s="2"/>
      <c r="E941" s="2"/>
      <c r="F941" s="2"/>
      <c r="G941" s="190"/>
      <c r="H941" s="3"/>
      <c r="I941" s="184"/>
      <c r="K941" s="184"/>
      <c r="M941" s="184"/>
      <c r="O941" s="184"/>
      <c r="Q941" s="184"/>
      <c r="U941" s="4"/>
    </row>
    <row r="942" spans="1:21" ht="15.75" customHeight="1">
      <c r="A942" s="1"/>
      <c r="D942" s="2"/>
      <c r="E942" s="2"/>
      <c r="F942" s="2"/>
      <c r="G942" s="190"/>
      <c r="H942" s="3"/>
      <c r="I942" s="184"/>
      <c r="K942" s="184"/>
      <c r="M942" s="184"/>
      <c r="O942" s="184"/>
      <c r="Q942" s="184"/>
      <c r="U942" s="4"/>
    </row>
    <row r="943" spans="1:21" ht="15.75" customHeight="1">
      <c r="A943" s="1"/>
      <c r="D943" s="2"/>
      <c r="E943" s="2"/>
      <c r="F943" s="2"/>
      <c r="G943" s="190"/>
      <c r="H943" s="3"/>
      <c r="I943" s="184"/>
      <c r="K943" s="184"/>
      <c r="M943" s="184"/>
      <c r="O943" s="184"/>
      <c r="Q943" s="184"/>
      <c r="U943" s="4"/>
    </row>
    <row r="944" spans="1:21" ht="15.75" customHeight="1">
      <c r="A944" s="1"/>
      <c r="D944" s="2"/>
      <c r="E944" s="2"/>
      <c r="F944" s="2"/>
      <c r="G944" s="190"/>
      <c r="H944" s="3"/>
      <c r="I944" s="184"/>
      <c r="K944" s="184"/>
      <c r="M944" s="184"/>
      <c r="O944" s="184"/>
      <c r="Q944" s="184"/>
      <c r="U944" s="4"/>
    </row>
    <row r="945" spans="1:21" ht="15.75" customHeight="1">
      <c r="A945" s="1"/>
      <c r="D945" s="2"/>
      <c r="E945" s="2"/>
      <c r="F945" s="2"/>
      <c r="G945" s="190"/>
      <c r="H945" s="3"/>
      <c r="I945" s="184"/>
      <c r="K945" s="184"/>
      <c r="M945" s="184"/>
      <c r="O945" s="184"/>
      <c r="Q945" s="184"/>
      <c r="U945" s="4"/>
    </row>
    <row r="946" spans="1:21" ht="15.75" customHeight="1">
      <c r="A946" s="1"/>
      <c r="D946" s="2"/>
      <c r="E946" s="2"/>
      <c r="F946" s="2"/>
      <c r="G946" s="190"/>
      <c r="H946" s="3"/>
      <c r="I946" s="184"/>
      <c r="K946" s="184"/>
      <c r="M946" s="184"/>
      <c r="O946" s="184"/>
      <c r="Q946" s="184"/>
      <c r="U946" s="4"/>
    </row>
    <row r="947" spans="1:21" ht="15.75" customHeight="1">
      <c r="A947" s="1"/>
      <c r="D947" s="2"/>
      <c r="E947" s="2"/>
      <c r="F947" s="2"/>
      <c r="G947" s="190"/>
      <c r="H947" s="3"/>
      <c r="I947" s="184"/>
      <c r="K947" s="184"/>
      <c r="M947" s="184"/>
      <c r="O947" s="184"/>
      <c r="Q947" s="184"/>
      <c r="U947" s="4"/>
    </row>
    <row r="948" spans="1:21" ht="15.75" customHeight="1">
      <c r="A948" s="1"/>
      <c r="D948" s="2"/>
      <c r="E948" s="2"/>
      <c r="F948" s="2"/>
      <c r="G948" s="190"/>
      <c r="H948" s="3"/>
      <c r="I948" s="184"/>
      <c r="K948" s="184"/>
      <c r="M948" s="184"/>
      <c r="O948" s="184"/>
      <c r="Q948" s="184"/>
      <c r="U948" s="4"/>
    </row>
    <row r="949" spans="1:21" ht="15.75" customHeight="1">
      <c r="A949" s="1"/>
      <c r="D949" s="2"/>
      <c r="E949" s="2"/>
      <c r="F949" s="2"/>
      <c r="G949" s="190"/>
      <c r="H949" s="3"/>
      <c r="I949" s="184"/>
      <c r="K949" s="184"/>
      <c r="M949" s="184"/>
      <c r="O949" s="184"/>
      <c r="Q949" s="184"/>
      <c r="U949" s="4"/>
    </row>
    <row r="950" spans="1:21" ht="15.75" customHeight="1">
      <c r="A950" s="1"/>
      <c r="D950" s="2"/>
      <c r="E950" s="2"/>
      <c r="F950" s="2"/>
      <c r="G950" s="190"/>
      <c r="H950" s="3"/>
      <c r="I950" s="184"/>
      <c r="K950" s="184"/>
      <c r="M950" s="184"/>
      <c r="O950" s="184"/>
      <c r="Q950" s="184"/>
      <c r="U950" s="4"/>
    </row>
    <row r="951" spans="1:21" ht="15.75" customHeight="1">
      <c r="A951" s="1"/>
      <c r="D951" s="2"/>
      <c r="E951" s="2"/>
      <c r="F951" s="2"/>
      <c r="G951" s="190"/>
      <c r="H951" s="3"/>
      <c r="I951" s="184"/>
      <c r="K951" s="184"/>
      <c r="M951" s="184"/>
      <c r="O951" s="184"/>
      <c r="Q951" s="184"/>
      <c r="U951" s="4"/>
    </row>
    <row r="952" spans="1:21" ht="15.75" customHeight="1">
      <c r="A952" s="1"/>
      <c r="D952" s="2"/>
      <c r="E952" s="2"/>
      <c r="F952" s="2"/>
      <c r="G952" s="190"/>
      <c r="H952" s="3"/>
      <c r="I952" s="184"/>
      <c r="K952" s="184"/>
      <c r="M952" s="184"/>
      <c r="O952" s="184"/>
      <c r="Q952" s="184"/>
      <c r="U952" s="4"/>
    </row>
    <row r="953" spans="1:21" ht="15.75" customHeight="1">
      <c r="A953" s="1"/>
      <c r="D953" s="2"/>
      <c r="E953" s="2"/>
      <c r="F953" s="2"/>
      <c r="G953" s="190"/>
      <c r="H953" s="3"/>
      <c r="I953" s="184"/>
      <c r="K953" s="184"/>
      <c r="M953" s="184"/>
      <c r="O953" s="184"/>
      <c r="Q953" s="184"/>
      <c r="U953" s="4"/>
    </row>
    <row r="954" spans="1:21" ht="15.75" customHeight="1">
      <c r="A954" s="1"/>
      <c r="D954" s="2"/>
      <c r="E954" s="2"/>
      <c r="F954" s="2"/>
      <c r="G954" s="190"/>
      <c r="H954" s="3"/>
      <c r="I954" s="184"/>
      <c r="K954" s="184"/>
      <c r="M954" s="184"/>
      <c r="O954" s="184"/>
      <c r="Q954" s="184"/>
      <c r="U954" s="4"/>
    </row>
    <row r="955" spans="1:21" ht="15.75" customHeight="1">
      <c r="A955" s="1"/>
      <c r="D955" s="2"/>
      <c r="E955" s="2"/>
      <c r="F955" s="2"/>
      <c r="G955" s="190"/>
      <c r="H955" s="3"/>
      <c r="I955" s="184"/>
      <c r="K955" s="184"/>
      <c r="M955" s="184"/>
      <c r="O955" s="184"/>
      <c r="Q955" s="184"/>
      <c r="U955" s="4"/>
    </row>
    <row r="956" spans="1:21" ht="15.75" customHeight="1">
      <c r="A956" s="1"/>
      <c r="D956" s="2"/>
      <c r="E956" s="2"/>
      <c r="F956" s="2"/>
      <c r="G956" s="190"/>
      <c r="H956" s="3"/>
      <c r="I956" s="184"/>
      <c r="K956" s="184"/>
      <c r="M956" s="184"/>
      <c r="O956" s="184"/>
      <c r="Q956" s="184"/>
      <c r="U956" s="4"/>
    </row>
    <row r="957" spans="1:21" ht="15.75" customHeight="1">
      <c r="A957" s="1"/>
      <c r="D957" s="2"/>
      <c r="E957" s="2"/>
      <c r="F957" s="2"/>
      <c r="G957" s="190"/>
      <c r="H957" s="3"/>
      <c r="I957" s="184"/>
      <c r="K957" s="184"/>
      <c r="M957" s="184"/>
      <c r="O957" s="184"/>
      <c r="Q957" s="184"/>
      <c r="U957" s="4"/>
    </row>
    <row r="958" spans="1:21" ht="15.75" customHeight="1">
      <c r="A958" s="1"/>
      <c r="D958" s="2"/>
      <c r="E958" s="2"/>
      <c r="F958" s="2"/>
      <c r="G958" s="190"/>
      <c r="H958" s="3"/>
      <c r="I958" s="184"/>
      <c r="K958" s="184"/>
      <c r="M958" s="184"/>
      <c r="O958" s="184"/>
      <c r="Q958" s="184"/>
      <c r="U958" s="4"/>
    </row>
    <row r="959" spans="1:21" ht="15.75" customHeight="1">
      <c r="A959" s="1"/>
      <c r="D959" s="2"/>
      <c r="E959" s="2"/>
      <c r="F959" s="2"/>
      <c r="G959" s="190"/>
      <c r="H959" s="3"/>
      <c r="I959" s="184"/>
      <c r="K959" s="184"/>
      <c r="M959" s="184"/>
      <c r="O959" s="184"/>
      <c r="Q959" s="184"/>
      <c r="U959" s="4"/>
    </row>
    <row r="960" spans="1:21" ht="15.75" customHeight="1">
      <c r="A960" s="1"/>
      <c r="D960" s="2"/>
      <c r="E960" s="2"/>
      <c r="F960" s="2"/>
      <c r="G960" s="190"/>
      <c r="H960" s="3"/>
      <c r="I960" s="184"/>
      <c r="K960" s="184"/>
      <c r="M960" s="184"/>
      <c r="O960" s="184"/>
      <c r="Q960" s="184"/>
      <c r="U960" s="4"/>
    </row>
    <row r="961" spans="1:21" ht="15.75" customHeight="1">
      <c r="A961" s="1"/>
      <c r="D961" s="2"/>
      <c r="E961" s="2"/>
      <c r="F961" s="2"/>
      <c r="G961" s="190"/>
      <c r="H961" s="3"/>
      <c r="I961" s="184"/>
      <c r="K961" s="184"/>
      <c r="M961" s="184"/>
      <c r="O961" s="184"/>
      <c r="Q961" s="184"/>
      <c r="U961" s="4"/>
    </row>
    <row r="962" spans="1:21" ht="15.75" customHeight="1">
      <c r="A962" s="1"/>
      <c r="D962" s="2"/>
      <c r="E962" s="2"/>
      <c r="F962" s="2"/>
      <c r="G962" s="190"/>
      <c r="H962" s="3"/>
      <c r="I962" s="184"/>
      <c r="K962" s="184"/>
      <c r="M962" s="184"/>
      <c r="O962" s="184"/>
      <c r="Q962" s="184"/>
      <c r="U962" s="4"/>
    </row>
    <row r="963" spans="1:21" ht="15.75" customHeight="1">
      <c r="A963" s="1"/>
      <c r="D963" s="2"/>
      <c r="E963" s="2"/>
      <c r="F963" s="2"/>
      <c r="G963" s="190"/>
      <c r="H963" s="3"/>
      <c r="I963" s="184"/>
      <c r="K963" s="184"/>
      <c r="M963" s="184"/>
      <c r="O963" s="184"/>
      <c r="Q963" s="184"/>
      <c r="U963" s="4"/>
    </row>
    <row r="964" spans="1:21" ht="15.75" customHeight="1">
      <c r="A964" s="1"/>
      <c r="D964" s="2"/>
      <c r="E964" s="2"/>
      <c r="F964" s="2"/>
      <c r="G964" s="190"/>
      <c r="H964" s="3"/>
      <c r="I964" s="184"/>
      <c r="K964" s="184"/>
      <c r="M964" s="184"/>
      <c r="O964" s="184"/>
      <c r="Q964" s="184"/>
      <c r="U964" s="4"/>
    </row>
    <row r="965" spans="1:21" ht="15.75" customHeight="1">
      <c r="A965" s="1"/>
      <c r="D965" s="2"/>
      <c r="E965" s="2"/>
      <c r="F965" s="2"/>
      <c r="G965" s="190"/>
      <c r="H965" s="3"/>
      <c r="I965" s="184"/>
      <c r="K965" s="184"/>
      <c r="M965" s="184"/>
      <c r="O965" s="184"/>
      <c r="Q965" s="184"/>
      <c r="U965" s="4"/>
    </row>
    <row r="966" spans="1:21" ht="15.75" customHeight="1">
      <c r="A966" s="1"/>
      <c r="D966" s="2"/>
      <c r="E966" s="2"/>
      <c r="F966" s="2"/>
      <c r="G966" s="190"/>
      <c r="H966" s="3"/>
      <c r="I966" s="184"/>
      <c r="K966" s="184"/>
      <c r="M966" s="184"/>
      <c r="O966" s="184"/>
      <c r="Q966" s="184"/>
      <c r="U966" s="4"/>
    </row>
    <row r="967" spans="1:21" ht="15.75" customHeight="1">
      <c r="A967" s="1"/>
      <c r="D967" s="2"/>
      <c r="E967" s="2"/>
      <c r="F967" s="2"/>
      <c r="G967" s="190"/>
      <c r="H967" s="3"/>
      <c r="I967" s="184"/>
      <c r="K967" s="184"/>
      <c r="M967" s="184"/>
      <c r="O967" s="184"/>
      <c r="Q967" s="184"/>
      <c r="U967" s="4"/>
    </row>
    <row r="968" spans="1:21" ht="15.75" customHeight="1">
      <c r="A968" s="1"/>
      <c r="D968" s="2"/>
      <c r="E968" s="2"/>
      <c r="F968" s="2"/>
      <c r="G968" s="190"/>
      <c r="H968" s="3"/>
      <c r="I968" s="184"/>
      <c r="K968" s="184"/>
      <c r="M968" s="184"/>
      <c r="O968" s="184"/>
      <c r="Q968" s="184"/>
      <c r="U968" s="4"/>
    </row>
    <row r="969" spans="1:21" ht="15.75" customHeight="1">
      <c r="A969" s="1"/>
      <c r="D969" s="2"/>
      <c r="E969" s="2"/>
      <c r="F969" s="2"/>
      <c r="G969" s="190"/>
      <c r="H969" s="3"/>
      <c r="I969" s="184"/>
      <c r="K969" s="184"/>
      <c r="M969" s="184"/>
      <c r="O969" s="184"/>
      <c r="Q969" s="184"/>
      <c r="U969" s="4"/>
    </row>
    <row r="970" spans="1:21" ht="15.75" customHeight="1">
      <c r="A970" s="1"/>
      <c r="D970" s="2"/>
      <c r="E970" s="2"/>
      <c r="F970" s="2"/>
      <c r="G970" s="190"/>
      <c r="H970" s="3"/>
      <c r="I970" s="184"/>
      <c r="K970" s="184"/>
      <c r="M970" s="184"/>
      <c r="O970" s="184"/>
      <c r="Q970" s="184"/>
      <c r="U970" s="4"/>
    </row>
    <row r="971" spans="1:21" ht="15.75" customHeight="1">
      <c r="A971" s="1"/>
      <c r="D971" s="2"/>
      <c r="E971" s="2"/>
      <c r="F971" s="2"/>
      <c r="G971" s="190"/>
      <c r="H971" s="3"/>
      <c r="I971" s="184"/>
      <c r="K971" s="184"/>
      <c r="M971" s="184"/>
      <c r="O971" s="184"/>
      <c r="Q971" s="184"/>
      <c r="U971" s="4"/>
    </row>
    <row r="972" spans="1:21" ht="15.75" customHeight="1">
      <c r="A972" s="1"/>
      <c r="D972" s="2"/>
      <c r="E972" s="2"/>
      <c r="F972" s="2"/>
      <c r="G972" s="190"/>
      <c r="H972" s="3"/>
      <c r="I972" s="184"/>
      <c r="K972" s="184"/>
      <c r="M972" s="184"/>
      <c r="O972" s="184"/>
      <c r="Q972" s="184"/>
      <c r="U972" s="4"/>
    </row>
    <row r="973" spans="1:21" ht="15.75" customHeight="1">
      <c r="A973" s="1"/>
      <c r="D973" s="2"/>
      <c r="E973" s="2"/>
      <c r="F973" s="2"/>
      <c r="G973" s="190"/>
      <c r="H973" s="3"/>
      <c r="I973" s="184"/>
      <c r="K973" s="184"/>
      <c r="M973" s="184"/>
      <c r="O973" s="184"/>
      <c r="Q973" s="184"/>
      <c r="U973" s="4"/>
    </row>
    <row r="974" spans="1:21" ht="15.75" customHeight="1">
      <c r="A974" s="1"/>
      <c r="D974" s="2"/>
      <c r="E974" s="2"/>
      <c r="F974" s="2"/>
      <c r="G974" s="190"/>
      <c r="H974" s="3"/>
      <c r="I974" s="184"/>
      <c r="K974" s="184"/>
      <c r="M974" s="184"/>
      <c r="O974" s="184"/>
      <c r="Q974" s="184"/>
      <c r="U974" s="4"/>
    </row>
    <row r="975" spans="1:21" ht="15.75" customHeight="1">
      <c r="A975" s="1"/>
      <c r="D975" s="2"/>
      <c r="E975" s="2"/>
      <c r="F975" s="2"/>
      <c r="G975" s="190"/>
      <c r="H975" s="3"/>
      <c r="I975" s="184"/>
      <c r="K975" s="184"/>
      <c r="M975" s="184"/>
      <c r="O975" s="184"/>
      <c r="Q975" s="184"/>
      <c r="U975" s="4"/>
    </row>
    <row r="976" spans="1:21" ht="15.75" customHeight="1">
      <c r="A976" s="1"/>
      <c r="D976" s="2"/>
      <c r="E976" s="2"/>
      <c r="F976" s="2"/>
      <c r="G976" s="190"/>
      <c r="H976" s="3"/>
      <c r="I976" s="184"/>
      <c r="K976" s="184"/>
      <c r="M976" s="184"/>
      <c r="O976" s="184"/>
      <c r="Q976" s="184"/>
      <c r="U976" s="4"/>
    </row>
    <row r="977" spans="1:21" ht="15.75" customHeight="1">
      <c r="A977" s="1"/>
      <c r="D977" s="2"/>
      <c r="E977" s="2"/>
      <c r="F977" s="2"/>
      <c r="G977" s="190"/>
      <c r="H977" s="3"/>
      <c r="I977" s="184"/>
      <c r="K977" s="184"/>
      <c r="M977" s="184"/>
      <c r="O977" s="184"/>
      <c r="Q977" s="184"/>
      <c r="U977" s="4"/>
    </row>
    <row r="978" spans="1:21" ht="15.75" customHeight="1">
      <c r="A978" s="1"/>
      <c r="D978" s="2"/>
      <c r="E978" s="2"/>
      <c r="F978" s="2"/>
      <c r="G978" s="190"/>
      <c r="H978" s="3"/>
      <c r="I978" s="184"/>
      <c r="K978" s="184"/>
      <c r="M978" s="184"/>
      <c r="O978" s="184"/>
      <c r="Q978" s="184"/>
      <c r="U978" s="4"/>
    </row>
    <row r="979" spans="1:21" ht="15.75" customHeight="1">
      <c r="A979" s="1"/>
      <c r="D979" s="2"/>
      <c r="E979" s="2"/>
      <c r="F979" s="2"/>
      <c r="G979" s="190"/>
      <c r="H979" s="3"/>
      <c r="I979" s="184"/>
      <c r="K979" s="184"/>
      <c r="M979" s="184"/>
      <c r="O979" s="184"/>
      <c r="Q979" s="184"/>
      <c r="U979" s="4"/>
    </row>
    <row r="980" spans="1:21" ht="15.75" customHeight="1">
      <c r="A980" s="1"/>
      <c r="D980" s="2"/>
      <c r="E980" s="2"/>
      <c r="F980" s="2"/>
      <c r="G980" s="190"/>
      <c r="H980" s="3"/>
      <c r="I980" s="184"/>
      <c r="K980" s="184"/>
      <c r="M980" s="184"/>
      <c r="O980" s="184"/>
      <c r="Q980" s="184"/>
      <c r="U980" s="4"/>
    </row>
    <row r="981" spans="1:21" ht="15.75" customHeight="1">
      <c r="A981" s="1"/>
      <c r="D981" s="2"/>
      <c r="E981" s="2"/>
      <c r="F981" s="2"/>
      <c r="G981" s="190"/>
      <c r="H981" s="3"/>
      <c r="I981" s="184"/>
      <c r="K981" s="184"/>
      <c r="M981" s="184"/>
      <c r="O981" s="184"/>
      <c r="Q981" s="184"/>
      <c r="U981" s="4"/>
    </row>
    <row r="982" spans="1:21" ht="15.75" customHeight="1">
      <c r="A982" s="1"/>
      <c r="D982" s="2"/>
      <c r="E982" s="2"/>
      <c r="F982" s="2"/>
      <c r="G982" s="190"/>
      <c r="H982" s="3"/>
      <c r="I982" s="184"/>
      <c r="K982" s="184"/>
      <c r="M982" s="184"/>
      <c r="O982" s="184"/>
      <c r="Q982" s="184"/>
      <c r="U982" s="4"/>
    </row>
    <row r="983" spans="1:21" ht="15.75" customHeight="1">
      <c r="A983" s="1"/>
      <c r="D983" s="2"/>
      <c r="E983" s="2"/>
      <c r="F983" s="2"/>
      <c r="G983" s="190"/>
      <c r="H983" s="3"/>
      <c r="I983" s="184"/>
      <c r="K983" s="184"/>
      <c r="M983" s="184"/>
      <c r="O983" s="184"/>
      <c r="Q983" s="184"/>
      <c r="U983" s="4"/>
    </row>
    <row r="984" spans="1:21" ht="15.75" customHeight="1">
      <c r="A984" s="1"/>
      <c r="D984" s="2"/>
      <c r="E984" s="2"/>
      <c r="F984" s="2"/>
      <c r="G984" s="190"/>
      <c r="H984" s="3"/>
      <c r="I984" s="184"/>
      <c r="K984" s="184"/>
      <c r="M984" s="184"/>
      <c r="O984" s="184"/>
      <c r="Q984" s="184"/>
      <c r="U984" s="4"/>
    </row>
    <row r="985" spans="1:21" ht="15.75" customHeight="1">
      <c r="A985" s="1"/>
      <c r="D985" s="2"/>
      <c r="E985" s="2"/>
      <c r="F985" s="2"/>
      <c r="G985" s="190"/>
      <c r="H985" s="3"/>
      <c r="I985" s="184"/>
      <c r="K985" s="184"/>
      <c r="M985" s="184"/>
      <c r="O985" s="184"/>
      <c r="Q985" s="184"/>
      <c r="U985" s="4"/>
    </row>
    <row r="986" spans="1:21" ht="15.75" customHeight="1">
      <c r="A986" s="1"/>
      <c r="D986" s="2"/>
      <c r="E986" s="2"/>
      <c r="F986" s="2"/>
      <c r="G986" s="190"/>
      <c r="H986" s="3"/>
      <c r="I986" s="184"/>
      <c r="K986" s="184"/>
      <c r="M986" s="184"/>
      <c r="O986" s="184"/>
      <c r="Q986" s="184"/>
      <c r="U986" s="4"/>
    </row>
    <row r="987" spans="1:21" ht="15.75" customHeight="1">
      <c r="A987" s="1"/>
      <c r="D987" s="2"/>
      <c r="E987" s="2"/>
      <c r="F987" s="2"/>
      <c r="G987" s="190"/>
      <c r="H987" s="3"/>
      <c r="I987" s="184"/>
      <c r="K987" s="184"/>
      <c r="M987" s="184"/>
      <c r="O987" s="184"/>
      <c r="Q987" s="184"/>
      <c r="U987" s="4"/>
    </row>
    <row r="988" spans="1:21" ht="15.75" customHeight="1">
      <c r="A988" s="1"/>
      <c r="D988" s="2"/>
      <c r="E988" s="2"/>
      <c r="F988" s="2"/>
      <c r="G988" s="190"/>
      <c r="H988" s="3"/>
      <c r="I988" s="184"/>
      <c r="K988" s="184"/>
      <c r="M988" s="184"/>
      <c r="O988" s="184"/>
      <c r="Q988" s="184"/>
      <c r="U988" s="4"/>
    </row>
    <row r="989" spans="1:21" ht="15.75" customHeight="1">
      <c r="A989" s="1"/>
      <c r="D989" s="2"/>
      <c r="E989" s="2"/>
      <c r="F989" s="2"/>
      <c r="G989" s="190"/>
      <c r="H989" s="3"/>
      <c r="I989" s="184"/>
      <c r="K989" s="184"/>
      <c r="M989" s="184"/>
      <c r="O989" s="184"/>
      <c r="Q989" s="184"/>
      <c r="U989" s="4"/>
    </row>
    <row r="990" spans="1:21" ht="15.75" customHeight="1">
      <c r="A990" s="1"/>
      <c r="D990" s="2"/>
      <c r="E990" s="2"/>
      <c r="F990" s="2"/>
      <c r="G990" s="190"/>
      <c r="H990" s="3"/>
      <c r="I990" s="184"/>
      <c r="K990" s="184"/>
      <c r="M990" s="184"/>
      <c r="O990" s="184"/>
      <c r="Q990" s="184"/>
      <c r="U990" s="4"/>
    </row>
    <row r="991" spans="1:21" ht="15.75" customHeight="1">
      <c r="A991" s="1"/>
      <c r="D991" s="2"/>
      <c r="E991" s="2"/>
      <c r="F991" s="2"/>
      <c r="G991" s="190"/>
      <c r="H991" s="3"/>
      <c r="I991" s="184"/>
      <c r="K991" s="184"/>
      <c r="M991" s="184"/>
      <c r="O991" s="184"/>
      <c r="Q991" s="184"/>
      <c r="U991" s="4"/>
    </row>
    <row r="992" spans="1:21" ht="15.75" customHeight="1">
      <c r="A992" s="1"/>
      <c r="D992" s="2"/>
      <c r="E992" s="2"/>
      <c r="F992" s="2"/>
      <c r="G992" s="190"/>
      <c r="H992" s="3"/>
      <c r="I992" s="184"/>
      <c r="K992" s="184"/>
      <c r="M992" s="184"/>
      <c r="O992" s="184"/>
      <c r="Q992" s="184"/>
      <c r="U992" s="4"/>
    </row>
    <row r="993" spans="1:21" ht="15.75" customHeight="1">
      <c r="A993" s="1"/>
      <c r="D993" s="2"/>
      <c r="E993" s="2"/>
      <c r="F993" s="2"/>
      <c r="G993" s="190"/>
      <c r="H993" s="3"/>
      <c r="I993" s="184"/>
      <c r="K993" s="184"/>
      <c r="M993" s="184"/>
      <c r="O993" s="184"/>
      <c r="Q993" s="184"/>
      <c r="U993" s="4"/>
    </row>
    <row r="994" spans="1:21" ht="15.75" customHeight="1">
      <c r="A994" s="1"/>
      <c r="D994" s="2"/>
      <c r="E994" s="2"/>
      <c r="F994" s="2"/>
      <c r="G994" s="190"/>
      <c r="H994" s="3"/>
      <c r="I994" s="184"/>
      <c r="K994" s="184"/>
      <c r="M994" s="184"/>
      <c r="O994" s="184"/>
      <c r="Q994" s="184"/>
      <c r="U994" s="4"/>
    </row>
    <row r="995" spans="1:21" ht="15.75" customHeight="1">
      <c r="A995" s="1"/>
      <c r="D995" s="2"/>
      <c r="E995" s="2"/>
      <c r="F995" s="2"/>
      <c r="G995" s="190"/>
      <c r="H995" s="3"/>
      <c r="I995" s="184"/>
      <c r="K995" s="184"/>
      <c r="M995" s="184"/>
      <c r="O995" s="184"/>
      <c r="Q995" s="184"/>
      <c r="U995" s="4"/>
    </row>
    <row r="996" spans="1:21" ht="15.75" customHeight="1">
      <c r="A996" s="1"/>
      <c r="D996" s="2"/>
      <c r="E996" s="2"/>
      <c r="F996" s="2"/>
      <c r="G996" s="190"/>
      <c r="H996" s="3"/>
      <c r="I996" s="184"/>
      <c r="K996" s="184"/>
      <c r="M996" s="184"/>
      <c r="O996" s="184"/>
      <c r="Q996" s="184"/>
      <c r="U996" s="4"/>
    </row>
    <row r="997" spans="1:21" ht="15.75" customHeight="1">
      <c r="A997" s="1"/>
      <c r="D997" s="2"/>
      <c r="E997" s="2"/>
      <c r="F997" s="2"/>
      <c r="G997" s="190"/>
      <c r="H997" s="3"/>
      <c r="I997" s="184"/>
      <c r="K997" s="184"/>
      <c r="M997" s="184"/>
      <c r="O997" s="184"/>
      <c r="Q997" s="184"/>
      <c r="U997" s="4"/>
    </row>
    <row r="998" spans="1:21" ht="15.75" customHeight="1">
      <c r="A998" s="1"/>
      <c r="D998" s="2"/>
      <c r="E998" s="2"/>
      <c r="F998" s="2"/>
      <c r="G998" s="190"/>
      <c r="H998" s="3"/>
      <c r="I998" s="184"/>
      <c r="K998" s="184"/>
      <c r="M998" s="184"/>
      <c r="O998" s="184"/>
      <c r="Q998" s="184"/>
      <c r="U998" s="4"/>
    </row>
  </sheetData>
  <mergeCells count="22">
    <mergeCell ref="A2:T2"/>
    <mergeCell ref="A3:T3"/>
    <mergeCell ref="A4:S4"/>
    <mergeCell ref="A5:S5"/>
    <mergeCell ref="A6:A7"/>
    <mergeCell ref="B6:B7"/>
    <mergeCell ref="C6:C7"/>
    <mergeCell ref="D6:D7"/>
    <mergeCell ref="E6:E7"/>
    <mergeCell ref="F6:G6"/>
    <mergeCell ref="Z6:Z7"/>
    <mergeCell ref="H6:I6"/>
    <mergeCell ref="J6:K6"/>
    <mergeCell ref="L6:M6"/>
    <mergeCell ref="N6:O6"/>
    <mergeCell ref="P6:Q6"/>
    <mergeCell ref="R6:R7"/>
    <mergeCell ref="S6:S7"/>
    <mergeCell ref="T6:U6"/>
    <mergeCell ref="V6:W6"/>
    <mergeCell ref="X6:X7"/>
    <mergeCell ref="Y6:Y7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01"/>
  <sheetViews>
    <sheetView workbookViewId="0">
      <pane ySplit="11" topLeftCell="A12" activePane="bottomLeft" state="frozen"/>
      <selection pane="bottomLeft" activeCell="B13" sqref="B13"/>
    </sheetView>
  </sheetViews>
  <sheetFormatPr defaultColWidth="11.25" defaultRowHeight="15" customHeight="1"/>
  <cols>
    <col min="1" max="1" width="3.875" customWidth="1"/>
    <col min="2" max="2" width="18.5" customWidth="1"/>
    <col min="3" max="3" width="7.5" customWidth="1"/>
    <col min="4" max="4" width="8" hidden="1" customWidth="1"/>
    <col min="5" max="5" width="7.625" customWidth="1"/>
    <col min="6" max="6" width="6.125" customWidth="1"/>
    <col min="7" max="7" width="6.25" customWidth="1"/>
    <col min="8" max="8" width="6.375" customWidth="1"/>
    <col min="9" max="9" width="6.125" customWidth="1"/>
    <col min="10" max="10" width="6.25" customWidth="1"/>
    <col min="11" max="11" width="5.75" customWidth="1"/>
    <col min="12" max="12" width="5.5" customWidth="1"/>
    <col min="13" max="13" width="5.875" customWidth="1"/>
    <col min="14" max="14" width="5.75" customWidth="1"/>
    <col min="15" max="15" width="5.875" customWidth="1"/>
    <col min="16" max="16" width="6.375" customWidth="1"/>
    <col min="17" max="17" width="6" customWidth="1"/>
    <col min="18" max="18" width="6.5" customWidth="1"/>
    <col min="19" max="19" width="6.125" hidden="1" customWidth="1"/>
    <col min="20" max="20" width="8" customWidth="1"/>
    <col min="21" max="21" width="9.125" customWidth="1"/>
    <col min="22" max="26" width="8" customWidth="1"/>
  </cols>
  <sheetData>
    <row r="1" spans="1:26" ht="15.75" hidden="1" customHeight="1">
      <c r="A1" s="1"/>
      <c r="D1" s="2"/>
      <c r="E1" s="2"/>
      <c r="F1" s="2"/>
      <c r="G1" s="2"/>
      <c r="H1" s="3"/>
      <c r="U1" s="4"/>
      <c r="V1" s="305" t="s">
        <v>0</v>
      </c>
      <c r="W1" s="274"/>
    </row>
    <row r="2" spans="1:26" ht="15.75" hidden="1" customHeight="1">
      <c r="A2" s="306" t="s">
        <v>1</v>
      </c>
      <c r="B2" s="274"/>
      <c r="C2" s="274"/>
      <c r="D2" s="274"/>
      <c r="E2" s="6"/>
      <c r="F2" s="6"/>
      <c r="G2" s="6"/>
      <c r="H2" s="6"/>
      <c r="N2" s="306" t="s">
        <v>2</v>
      </c>
      <c r="O2" s="274"/>
      <c r="P2" s="274"/>
      <c r="Q2" s="274"/>
      <c r="R2" s="274"/>
      <c r="S2" s="274"/>
      <c r="T2" s="274"/>
      <c r="U2" s="274"/>
      <c r="V2" s="274"/>
      <c r="W2" s="274"/>
    </row>
    <row r="3" spans="1:26" ht="16.5" hidden="1" customHeight="1">
      <c r="A3" s="306"/>
      <c r="B3" s="274"/>
      <c r="C3" s="274"/>
      <c r="D3" s="274"/>
      <c r="E3" s="6"/>
      <c r="F3" s="6"/>
      <c r="G3" s="6"/>
      <c r="H3" s="6"/>
      <c r="N3" s="307" t="s">
        <v>3</v>
      </c>
      <c r="O3" s="274"/>
      <c r="P3" s="274"/>
      <c r="Q3" s="274"/>
      <c r="R3" s="274"/>
      <c r="S3" s="274"/>
      <c r="T3" s="274"/>
      <c r="U3" s="274"/>
      <c r="V3" s="274"/>
      <c r="W3" s="274"/>
    </row>
    <row r="4" spans="1:26" ht="10.5" hidden="1" customHeight="1">
      <c r="A4" s="7"/>
      <c r="B4" s="5"/>
      <c r="C4" s="5"/>
      <c r="D4" s="5"/>
      <c r="E4" s="6"/>
      <c r="F4" s="6"/>
      <c r="G4" s="6"/>
      <c r="H4" s="6"/>
      <c r="J4" s="5"/>
      <c r="K4" s="5"/>
      <c r="L4" s="5"/>
      <c r="M4" s="5"/>
      <c r="N4" s="5"/>
      <c r="O4" s="5"/>
      <c r="P4" s="5"/>
      <c r="Q4" s="5"/>
      <c r="R4" s="5"/>
      <c r="S4" s="5"/>
      <c r="U4" s="4"/>
    </row>
    <row r="5" spans="1:26" ht="15.75" hidden="1" customHeight="1">
      <c r="A5" s="273" t="s">
        <v>4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8"/>
      <c r="V5" s="9"/>
      <c r="W5" s="8"/>
      <c r="X5" s="8"/>
      <c r="Y5" s="8"/>
      <c r="Z5" s="8"/>
    </row>
    <row r="6" spans="1:26" ht="42" hidden="1" customHeight="1">
      <c r="A6" s="275" t="s">
        <v>5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8"/>
      <c r="V6" s="9"/>
      <c r="W6" s="8"/>
      <c r="X6" s="8"/>
      <c r="Y6" s="8"/>
      <c r="Z6" s="8"/>
    </row>
    <row r="7" spans="1:26" ht="15.75" hidden="1" customHeight="1">
      <c r="A7" s="273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8"/>
      <c r="U7" s="9"/>
      <c r="V7" s="8"/>
      <c r="W7" s="8"/>
      <c r="X7" s="8"/>
      <c r="Y7" s="8"/>
      <c r="Z7" s="8"/>
    </row>
    <row r="8" spans="1:26" ht="19.5" hidden="1" customHeight="1">
      <c r="A8" s="284"/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8"/>
      <c r="U8" s="9"/>
      <c r="V8" s="8"/>
      <c r="W8" s="8"/>
      <c r="X8" s="8"/>
      <c r="Y8" s="8"/>
      <c r="Z8" s="8"/>
    </row>
    <row r="9" spans="1:26" ht="52.5" customHeight="1">
      <c r="A9" s="308" t="s">
        <v>6</v>
      </c>
      <c r="B9" s="303" t="s">
        <v>7</v>
      </c>
      <c r="C9" s="303" t="s">
        <v>8</v>
      </c>
      <c r="D9" s="303" t="s">
        <v>9</v>
      </c>
      <c r="E9" s="303" t="s">
        <v>10</v>
      </c>
      <c r="F9" s="280" t="s">
        <v>11</v>
      </c>
      <c r="G9" s="281"/>
      <c r="H9" s="280" t="s">
        <v>12</v>
      </c>
      <c r="I9" s="281"/>
      <c r="J9" s="280" t="s">
        <v>13</v>
      </c>
      <c r="K9" s="281"/>
      <c r="L9" s="280" t="s">
        <v>14</v>
      </c>
      <c r="M9" s="281"/>
      <c r="N9" s="280" t="s">
        <v>15</v>
      </c>
      <c r="O9" s="281"/>
      <c r="P9" s="280" t="s">
        <v>16</v>
      </c>
      <c r="Q9" s="281"/>
      <c r="R9" s="303" t="s">
        <v>17</v>
      </c>
      <c r="S9" s="303" t="s">
        <v>18</v>
      </c>
      <c r="T9" s="280" t="s">
        <v>19</v>
      </c>
      <c r="U9" s="281"/>
      <c r="V9" s="286" t="s">
        <v>20</v>
      </c>
      <c r="W9" s="281"/>
      <c r="X9" s="11" t="s">
        <v>21</v>
      </c>
      <c r="Y9" s="11" t="s">
        <v>22</v>
      </c>
      <c r="Z9" s="11" t="s">
        <v>23</v>
      </c>
    </row>
    <row r="10" spans="1:26" ht="27.75" customHeight="1">
      <c r="A10" s="309"/>
      <c r="B10" s="304"/>
      <c r="C10" s="304"/>
      <c r="D10" s="304"/>
      <c r="E10" s="304"/>
      <c r="F10" s="12" t="s">
        <v>24</v>
      </c>
      <c r="G10" s="12" t="s">
        <v>25</v>
      </c>
      <c r="H10" s="12" t="s">
        <v>24</v>
      </c>
      <c r="I10" s="12" t="s">
        <v>25</v>
      </c>
      <c r="J10" s="12" t="s">
        <v>24</v>
      </c>
      <c r="K10" s="12" t="s">
        <v>25</v>
      </c>
      <c r="L10" s="12" t="s">
        <v>24</v>
      </c>
      <c r="M10" s="12" t="s">
        <v>25</v>
      </c>
      <c r="N10" s="12" t="s">
        <v>24</v>
      </c>
      <c r="O10" s="12" t="s">
        <v>25</v>
      </c>
      <c r="P10" s="12" t="s">
        <v>24</v>
      </c>
      <c r="Q10" s="12" t="s">
        <v>25</v>
      </c>
      <c r="R10" s="304"/>
      <c r="S10" s="304"/>
      <c r="T10" s="13" t="s">
        <v>26</v>
      </c>
      <c r="U10" s="12" t="s">
        <v>27</v>
      </c>
      <c r="V10" s="13" t="s">
        <v>26</v>
      </c>
      <c r="W10" s="12" t="s">
        <v>27</v>
      </c>
      <c r="X10" s="11"/>
      <c r="Y10" s="11"/>
      <c r="Z10" s="11"/>
    </row>
    <row r="11" spans="1:26" ht="14.25" customHeight="1">
      <c r="A11" s="14">
        <v>1</v>
      </c>
      <c r="B11" s="14">
        <v>2</v>
      </c>
      <c r="C11" s="14">
        <v>3</v>
      </c>
      <c r="D11" s="14" t="s">
        <v>299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  <c r="K11" s="14">
        <v>10</v>
      </c>
      <c r="L11" s="14">
        <v>11</v>
      </c>
      <c r="M11" s="14">
        <v>12</v>
      </c>
      <c r="N11" s="14">
        <v>13</v>
      </c>
      <c r="O11" s="14">
        <v>14</v>
      </c>
      <c r="P11" s="14">
        <v>15</v>
      </c>
      <c r="Q11" s="14">
        <v>16</v>
      </c>
      <c r="R11" s="14">
        <v>17</v>
      </c>
      <c r="S11" s="14" t="s">
        <v>300</v>
      </c>
      <c r="T11" s="14">
        <v>18</v>
      </c>
      <c r="U11" s="26">
        <v>19</v>
      </c>
      <c r="V11" s="14">
        <v>20</v>
      </c>
      <c r="W11" s="14">
        <v>21</v>
      </c>
      <c r="X11" s="11"/>
      <c r="Y11" s="11"/>
      <c r="Z11" s="11"/>
    </row>
    <row r="12" spans="1:26" ht="18.75" customHeight="1">
      <c r="A12" s="27" t="str">
        <f ca="1">IFERROR(__xludf.DUMMYFUNCTION("IMPORTRANGE(""https://docs.google.com/spreadsheets/d/1TZCxLPHoUkmsd79g2IUQfmlmsmHSl1UI-nlr2N5rOeQ/edit?gid=298885668#gid=298885668"",""Sắp xếp ĐVHC xã!a11:w41"")"),"I")</f>
        <v>I</v>
      </c>
      <c r="B12" s="28" t="str">
        <f ca="1">IFERROR(__xludf.DUMMYFUNCTION("""COMPUTED_VALUE"""),"SƠN ĐỘNG")</f>
        <v>SƠN ĐỘNG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16"/>
      <c r="U12" s="15"/>
      <c r="V12" s="16"/>
      <c r="W12" s="16"/>
      <c r="X12" s="17"/>
      <c r="Y12" s="17"/>
      <c r="Z12" s="17"/>
    </row>
    <row r="13" spans="1:26" ht="15.75" customHeight="1">
      <c r="A13" s="30">
        <f ca="1">IFERROR(__xludf.DUMMYFUNCTION("""COMPUTED_VALUE"""),1)</f>
        <v>1</v>
      </c>
      <c r="B13" s="22" t="str">
        <f ca="1">IFERROR(__xludf.DUMMYFUNCTION("""COMPUTED_VALUE"""),"Nhập xã Đại Sơn và xã Giáo Liêm, xã Phúc Sơn để thành lập xã Đại Sơn")</f>
        <v>Nhập xã Đại Sơn và xã Giáo Liêm, xã Phúc Sơn để thành lập xã Đại Sơn</v>
      </c>
      <c r="C13" s="22"/>
      <c r="D13" s="31"/>
      <c r="E13" s="31"/>
      <c r="F13" s="31"/>
      <c r="G13" s="31"/>
      <c r="H13" s="20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4"/>
      <c r="V13" s="22"/>
      <c r="W13" s="22"/>
    </row>
    <row r="14" spans="1:26" ht="15.75" customHeight="1">
      <c r="A14" s="23">
        <f ca="1">IFERROR(__xludf.DUMMYFUNCTION("""COMPUTED_VALUE"""),1)</f>
        <v>1</v>
      </c>
      <c r="B14" s="32" t="str">
        <f ca="1">IFERROR(__xludf.DUMMYFUNCTION("""COMPUTED_VALUE"""),"Xã Đại Sơn")</f>
        <v>Xã Đại Sơn</v>
      </c>
      <c r="C14" s="22">
        <f ca="1">IFERROR(__xludf.DUMMYFUNCTION("""COMPUTED_VALUE"""),1460)</f>
        <v>1460</v>
      </c>
      <c r="D14" s="31"/>
      <c r="E14" s="31">
        <f ca="1">IFERROR(__xludf.DUMMYFUNCTION("""COMPUTED_VALUE"""),1460)</f>
        <v>1460</v>
      </c>
      <c r="F14" s="31">
        <f ca="1">IFERROR(__xludf.DUMMYFUNCTION("""COMPUTED_VALUE"""),1460)</f>
        <v>1460</v>
      </c>
      <c r="G14" s="31">
        <f ca="1">IFERROR(__xludf.DUMMYFUNCTION("""COMPUTED_VALUE"""),100)</f>
        <v>100</v>
      </c>
      <c r="H14" s="20">
        <f ca="1">IFERROR(__xludf.DUMMYFUNCTION("""COMPUTED_VALUE"""),1460)</f>
        <v>1460</v>
      </c>
      <c r="I14" s="22">
        <f ca="1">IFERROR(__xludf.DUMMYFUNCTION("""COMPUTED_VALUE"""),100)</f>
        <v>100</v>
      </c>
      <c r="J14" s="22">
        <f ca="1">IFERROR(__xludf.DUMMYFUNCTION("""COMPUTED_VALUE"""),1460)</f>
        <v>1460</v>
      </c>
      <c r="K14" s="22">
        <f ca="1">IFERROR(__xludf.DUMMYFUNCTION("""COMPUTED_VALUE"""),100)</f>
        <v>100</v>
      </c>
      <c r="L14" s="22">
        <f ca="1">IFERROR(__xludf.DUMMYFUNCTION("""COMPUTED_VALUE"""),0)</f>
        <v>0</v>
      </c>
      <c r="M14" s="22">
        <f ca="1">IFERROR(__xludf.DUMMYFUNCTION("""COMPUTED_VALUE"""),0)</f>
        <v>0</v>
      </c>
      <c r="N14" s="22">
        <f ca="1">IFERROR(__xludf.DUMMYFUNCTION("""COMPUTED_VALUE"""),1460)</f>
        <v>1460</v>
      </c>
      <c r="O14" s="22">
        <f ca="1">IFERROR(__xludf.DUMMYFUNCTION("""COMPUTED_VALUE"""),100)</f>
        <v>100</v>
      </c>
      <c r="P14" s="22">
        <f ca="1">IFERROR(__xludf.DUMMYFUNCTION("""COMPUTED_VALUE"""),0)</f>
        <v>0</v>
      </c>
      <c r="Q14" s="22">
        <f ca="1">IFERROR(__xludf.DUMMYFUNCTION("""COMPUTED_VALUE"""),0)</f>
        <v>0</v>
      </c>
      <c r="R14" s="22"/>
      <c r="S14" s="22"/>
      <c r="T14" s="22"/>
      <c r="U14" s="24"/>
      <c r="V14" s="22"/>
      <c r="W14" s="22"/>
      <c r="X14" s="18" t="str">
        <f t="shared" ref="X14:X268" ca="1" si="0">IF(E14&lt;F14,"Sai","")</f>
        <v/>
      </c>
      <c r="Y14" s="18" t="str">
        <f t="shared" ref="Y14:Y268" ca="1" si="1">IF((F14-J14-L14)=0,"","Sai")</f>
        <v/>
      </c>
      <c r="Z14" s="18" t="str">
        <f t="shared" ref="Z14:Z99" ca="1" si="2">IF((J14-N14-P14)=0,"","Sai")</f>
        <v/>
      </c>
    </row>
    <row r="15" spans="1:26" ht="15.75" customHeight="1">
      <c r="A15" s="23">
        <f ca="1">IFERROR(__xludf.DUMMYFUNCTION("""COMPUTED_VALUE"""),2)</f>
        <v>2</v>
      </c>
      <c r="B15" s="32" t="str">
        <f ca="1">IFERROR(__xludf.DUMMYFUNCTION("""COMPUTED_VALUE"""),"Xã Giáo Liêm")</f>
        <v>Xã Giáo Liêm</v>
      </c>
      <c r="C15" s="22">
        <f ca="1">IFERROR(__xludf.DUMMYFUNCTION("""COMPUTED_VALUE"""),791)</f>
        <v>791</v>
      </c>
      <c r="D15" s="31"/>
      <c r="E15" s="31">
        <f ca="1">IFERROR(__xludf.DUMMYFUNCTION("""COMPUTED_VALUE"""),791)</f>
        <v>791</v>
      </c>
      <c r="F15" s="31">
        <f ca="1">IFERROR(__xludf.DUMMYFUNCTION("""COMPUTED_VALUE"""),791)</f>
        <v>791</v>
      </c>
      <c r="G15" s="31">
        <f ca="1">IFERROR(__xludf.DUMMYFUNCTION("""COMPUTED_VALUE"""),100)</f>
        <v>100</v>
      </c>
      <c r="H15" s="20">
        <f ca="1">IFERROR(__xludf.DUMMYFUNCTION("""COMPUTED_VALUE"""),791)</f>
        <v>791</v>
      </c>
      <c r="I15" s="22">
        <f ca="1">IFERROR(__xludf.DUMMYFUNCTION("""COMPUTED_VALUE"""),100)</f>
        <v>100</v>
      </c>
      <c r="J15" s="22">
        <f ca="1">IFERROR(__xludf.DUMMYFUNCTION("""COMPUTED_VALUE"""),791)</f>
        <v>791</v>
      </c>
      <c r="K15" s="22">
        <f ca="1">IFERROR(__xludf.DUMMYFUNCTION("""COMPUTED_VALUE"""),100)</f>
        <v>100</v>
      </c>
      <c r="L15" s="22">
        <f ca="1">IFERROR(__xludf.DUMMYFUNCTION("""COMPUTED_VALUE"""),0)</f>
        <v>0</v>
      </c>
      <c r="M15" s="22">
        <f ca="1">IFERROR(__xludf.DUMMYFUNCTION("""COMPUTED_VALUE"""),0)</f>
        <v>0</v>
      </c>
      <c r="N15" s="22">
        <f ca="1">IFERROR(__xludf.DUMMYFUNCTION("""COMPUTED_VALUE"""),778)</f>
        <v>778</v>
      </c>
      <c r="O15" s="22">
        <f ca="1">IFERROR(__xludf.DUMMYFUNCTION("""COMPUTED_VALUE"""),98.36)</f>
        <v>98.36</v>
      </c>
      <c r="P15" s="22">
        <f ca="1">IFERROR(__xludf.DUMMYFUNCTION("""COMPUTED_VALUE"""),13)</f>
        <v>13</v>
      </c>
      <c r="Q15" s="22">
        <f ca="1">IFERROR(__xludf.DUMMYFUNCTION("""COMPUTED_VALUE"""),1.64)</f>
        <v>1.64</v>
      </c>
      <c r="R15" s="22">
        <f ca="1">IFERROR(__xludf.DUMMYFUNCTION("""COMPUTED_VALUE"""),0)</f>
        <v>0</v>
      </c>
      <c r="S15" s="22"/>
      <c r="T15" s="22"/>
      <c r="U15" s="24"/>
      <c r="V15" s="22"/>
      <c r="W15" s="22"/>
      <c r="X15" s="18" t="str">
        <f t="shared" ca="1" si="0"/>
        <v/>
      </c>
      <c r="Y15" s="18" t="str">
        <f t="shared" ca="1" si="1"/>
        <v/>
      </c>
      <c r="Z15" s="18" t="str">
        <f t="shared" ca="1" si="2"/>
        <v/>
      </c>
    </row>
    <row r="16" spans="1:26" ht="15.75" customHeight="1">
      <c r="A16" s="23">
        <f ca="1">IFERROR(__xludf.DUMMYFUNCTION("""COMPUTED_VALUE"""),3)</f>
        <v>3</v>
      </c>
      <c r="B16" s="32" t="str">
        <f ca="1">IFERROR(__xludf.DUMMYFUNCTION("""COMPUTED_VALUE"""),"Xã Phúc Sơn")</f>
        <v>Xã Phúc Sơn</v>
      </c>
      <c r="C16" s="33">
        <f ca="1">IFERROR(__xludf.DUMMYFUNCTION("""COMPUTED_VALUE"""),517)</f>
        <v>517</v>
      </c>
      <c r="D16" s="31"/>
      <c r="E16" s="34">
        <f ca="1">IFERROR(__xludf.DUMMYFUNCTION("""COMPUTED_VALUE"""),517)</f>
        <v>517</v>
      </c>
      <c r="F16" s="34">
        <f ca="1">IFERROR(__xludf.DUMMYFUNCTION("""COMPUTED_VALUE"""),517)</f>
        <v>517</v>
      </c>
      <c r="G16" s="34">
        <f ca="1">IFERROR(__xludf.DUMMYFUNCTION("""COMPUTED_VALUE"""),100)</f>
        <v>100</v>
      </c>
      <c r="H16" s="35">
        <f ca="1">IFERROR(__xludf.DUMMYFUNCTION("""COMPUTED_VALUE"""),517)</f>
        <v>517</v>
      </c>
      <c r="I16" s="33">
        <f ca="1">IFERROR(__xludf.DUMMYFUNCTION("""COMPUTED_VALUE"""),100)</f>
        <v>100</v>
      </c>
      <c r="J16" s="33">
        <f ca="1">IFERROR(__xludf.DUMMYFUNCTION("""COMPUTED_VALUE"""),517)</f>
        <v>517</v>
      </c>
      <c r="K16" s="33">
        <f ca="1">IFERROR(__xludf.DUMMYFUNCTION("""COMPUTED_VALUE"""),100)</f>
        <v>100</v>
      </c>
      <c r="L16" s="33">
        <f ca="1">IFERROR(__xludf.DUMMYFUNCTION("""COMPUTED_VALUE"""),0)</f>
        <v>0</v>
      </c>
      <c r="M16" s="33">
        <f ca="1">IFERROR(__xludf.DUMMYFUNCTION("""COMPUTED_VALUE"""),0)</f>
        <v>0</v>
      </c>
      <c r="N16" s="33">
        <f ca="1">IFERROR(__xludf.DUMMYFUNCTION("""COMPUTED_VALUE"""),515)</f>
        <v>515</v>
      </c>
      <c r="O16" s="22" t="str">
        <f ca="1">IFERROR(__xludf.DUMMYFUNCTION("""COMPUTED_VALUE"""),"99,61")</f>
        <v>99,61</v>
      </c>
      <c r="P16" s="33">
        <f ca="1">IFERROR(__xludf.DUMMYFUNCTION("""COMPUTED_VALUE"""),2)</f>
        <v>2</v>
      </c>
      <c r="Q16" s="22" t="str">
        <f ca="1">IFERROR(__xludf.DUMMYFUNCTION("""COMPUTED_VALUE"""),"0,39")</f>
        <v>0,39</v>
      </c>
      <c r="R16" s="22"/>
      <c r="S16" s="22"/>
      <c r="T16" s="22"/>
      <c r="U16" s="24"/>
      <c r="V16" s="22"/>
      <c r="W16" s="22"/>
      <c r="X16" s="18" t="str">
        <f t="shared" ca="1" si="0"/>
        <v/>
      </c>
      <c r="Y16" s="18" t="str">
        <f t="shared" ca="1" si="1"/>
        <v/>
      </c>
      <c r="Z16" s="18" t="str">
        <f t="shared" ca="1" si="2"/>
        <v/>
      </c>
    </row>
    <row r="17" spans="1:26" ht="15.75" customHeight="1">
      <c r="A17" s="36"/>
      <c r="B17" s="37" t="str">
        <f ca="1">IFERROR(__xludf.DUMMYFUNCTION("""COMPUTED_VALUE"""),"Cộng")</f>
        <v>Cộng</v>
      </c>
      <c r="C17" s="37"/>
      <c r="D17" s="21"/>
      <c r="E17" s="21"/>
      <c r="F17" s="21"/>
      <c r="G17" s="21"/>
      <c r="H17" s="19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8"/>
      <c r="V17" s="37"/>
      <c r="W17" s="37"/>
      <c r="X17" s="18" t="str">
        <f t="shared" si="0"/>
        <v/>
      </c>
      <c r="Y17" s="18" t="str">
        <f t="shared" si="1"/>
        <v/>
      </c>
      <c r="Z17" s="18" t="str">
        <f t="shared" si="2"/>
        <v/>
      </c>
    </row>
    <row r="18" spans="1:26" ht="15.75" customHeight="1">
      <c r="A18" s="30">
        <f ca="1">IFERROR(__xludf.DUMMYFUNCTION("""COMPUTED_VALUE"""),2)</f>
        <v>2</v>
      </c>
      <c r="B18" s="22" t="str">
        <f ca="1">IFERROR(__xludf.DUMMYFUNCTION("""COMPUTED_VALUE"""),"Nhập thị trấn An Châu và xã An Bá, Vĩnh An để thành lập xã Sơn Động")</f>
        <v>Nhập thị trấn An Châu và xã An Bá, Vĩnh An để thành lập xã Sơn Động</v>
      </c>
      <c r="C18" s="22"/>
      <c r="D18" s="31"/>
      <c r="E18" s="31"/>
      <c r="F18" s="31"/>
      <c r="G18" s="31"/>
      <c r="H18" s="20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4"/>
      <c r="V18" s="22"/>
      <c r="W18" s="22"/>
      <c r="X18" s="18" t="str">
        <f t="shared" si="0"/>
        <v/>
      </c>
      <c r="Y18" s="18" t="str">
        <f t="shared" si="1"/>
        <v/>
      </c>
      <c r="Z18" s="18" t="str">
        <f t="shared" si="2"/>
        <v/>
      </c>
    </row>
    <row r="19" spans="1:26" ht="15.75" customHeight="1">
      <c r="A19" s="23">
        <f ca="1">IFERROR(__xludf.DUMMYFUNCTION("""COMPUTED_VALUE"""),1)</f>
        <v>1</v>
      </c>
      <c r="B19" s="32" t="str">
        <f ca="1">IFERROR(__xludf.DUMMYFUNCTION("""COMPUTED_VALUE"""),"Thị trấn An Châu")</f>
        <v>Thị trấn An Châu</v>
      </c>
      <c r="C19" s="22">
        <f ca="1">IFERROR(__xludf.DUMMYFUNCTION("""COMPUTED_VALUE"""),2541)</f>
        <v>2541</v>
      </c>
      <c r="D19" s="31"/>
      <c r="E19" s="31">
        <f ca="1">IFERROR(__xludf.DUMMYFUNCTION("""COMPUTED_VALUE"""),2541)</f>
        <v>2541</v>
      </c>
      <c r="F19" s="31">
        <f ca="1">IFERROR(__xludf.DUMMYFUNCTION("""COMPUTED_VALUE"""),2541)</f>
        <v>2541</v>
      </c>
      <c r="G19" s="31">
        <f ca="1">IFERROR(__xludf.DUMMYFUNCTION("""COMPUTED_VALUE"""),100)</f>
        <v>100</v>
      </c>
      <c r="H19" s="20">
        <f ca="1">IFERROR(__xludf.DUMMYFUNCTION("""COMPUTED_VALUE"""),2541)</f>
        <v>2541</v>
      </c>
      <c r="I19" s="22">
        <f ca="1">IFERROR(__xludf.DUMMYFUNCTION("""COMPUTED_VALUE"""),100)</f>
        <v>100</v>
      </c>
      <c r="J19" s="22">
        <f ca="1">IFERROR(__xludf.DUMMYFUNCTION("""COMPUTED_VALUE"""),2541)</f>
        <v>2541</v>
      </c>
      <c r="K19" s="22">
        <f ca="1">IFERROR(__xludf.DUMMYFUNCTION("""COMPUTED_VALUE"""),100)</f>
        <v>100</v>
      </c>
      <c r="L19" s="22">
        <f ca="1">IFERROR(__xludf.DUMMYFUNCTION("""COMPUTED_VALUE"""),0)</f>
        <v>0</v>
      </c>
      <c r="M19" s="22">
        <f ca="1">IFERROR(__xludf.DUMMYFUNCTION("""COMPUTED_VALUE"""),0)</f>
        <v>0</v>
      </c>
      <c r="N19" s="22">
        <f ca="1">IFERROR(__xludf.DUMMYFUNCTION("""COMPUTED_VALUE"""),2536)</f>
        <v>2536</v>
      </c>
      <c r="O19" s="22">
        <f ca="1">IFERROR(__xludf.DUMMYFUNCTION("""COMPUTED_VALUE"""),99.8)</f>
        <v>99.8</v>
      </c>
      <c r="P19" s="22">
        <f ca="1">IFERROR(__xludf.DUMMYFUNCTION("""COMPUTED_VALUE"""),5)</f>
        <v>5</v>
      </c>
      <c r="Q19" s="22">
        <f ca="1">IFERROR(__xludf.DUMMYFUNCTION("""COMPUTED_VALUE"""),0.2)</f>
        <v>0.2</v>
      </c>
      <c r="R19" s="22">
        <f ca="1">IFERROR(__xludf.DUMMYFUNCTION("""COMPUTED_VALUE"""),3)</f>
        <v>3</v>
      </c>
      <c r="S19" s="22"/>
      <c r="T19" s="22"/>
      <c r="U19" s="24"/>
      <c r="V19" s="22"/>
      <c r="W19" s="22"/>
      <c r="X19" s="18" t="str">
        <f t="shared" ca="1" si="0"/>
        <v/>
      </c>
      <c r="Y19" s="18" t="str">
        <f t="shared" ca="1" si="1"/>
        <v/>
      </c>
      <c r="Z19" s="18" t="str">
        <f t="shared" ca="1" si="2"/>
        <v/>
      </c>
    </row>
    <row r="20" spans="1:26" ht="15.75" customHeight="1">
      <c r="A20" s="23">
        <f ca="1">IFERROR(__xludf.DUMMYFUNCTION("""COMPUTED_VALUE"""),2)</f>
        <v>2</v>
      </c>
      <c r="B20" s="32" t="str">
        <f ca="1">IFERROR(__xludf.DUMMYFUNCTION("""COMPUTED_VALUE"""),"Xã An Bá")</f>
        <v>Xã An Bá</v>
      </c>
      <c r="C20" s="22">
        <f ca="1">IFERROR(__xludf.DUMMYFUNCTION("""COMPUTED_VALUE"""),1006)</f>
        <v>1006</v>
      </c>
      <c r="D20" s="31"/>
      <c r="E20" s="31">
        <f ca="1">IFERROR(__xludf.DUMMYFUNCTION("""COMPUTED_VALUE"""),1006)</f>
        <v>1006</v>
      </c>
      <c r="F20" s="31">
        <f ca="1">IFERROR(__xludf.DUMMYFUNCTION("""COMPUTED_VALUE"""),1006)</f>
        <v>1006</v>
      </c>
      <c r="G20" s="31">
        <f ca="1">IFERROR(__xludf.DUMMYFUNCTION("""COMPUTED_VALUE"""),100)</f>
        <v>100</v>
      </c>
      <c r="H20" s="20">
        <f ca="1">IFERROR(__xludf.DUMMYFUNCTION("""COMPUTED_VALUE"""),1006)</f>
        <v>1006</v>
      </c>
      <c r="I20" s="22">
        <f ca="1">IFERROR(__xludf.DUMMYFUNCTION("""COMPUTED_VALUE"""),100)</f>
        <v>100</v>
      </c>
      <c r="J20" s="22">
        <f ca="1">IFERROR(__xludf.DUMMYFUNCTION("""COMPUTED_VALUE"""),1006)</f>
        <v>1006</v>
      </c>
      <c r="K20" s="22">
        <f ca="1">IFERROR(__xludf.DUMMYFUNCTION("""COMPUTED_VALUE"""),100)</f>
        <v>100</v>
      </c>
      <c r="L20" s="22"/>
      <c r="M20" s="22"/>
      <c r="N20" s="22">
        <f ca="1">IFERROR(__xludf.DUMMYFUNCTION("""COMPUTED_VALUE"""),1003)</f>
        <v>1003</v>
      </c>
      <c r="O20" s="22">
        <f ca="1">IFERROR(__xludf.DUMMYFUNCTION("""COMPUTED_VALUE"""),99.7)</f>
        <v>99.7</v>
      </c>
      <c r="P20" s="22">
        <f ca="1">IFERROR(__xludf.DUMMYFUNCTION("""COMPUTED_VALUE"""),3)</f>
        <v>3</v>
      </c>
      <c r="Q20" s="22">
        <f ca="1">IFERROR(__xludf.DUMMYFUNCTION("""COMPUTED_VALUE"""),0.3)</f>
        <v>0.3</v>
      </c>
      <c r="R20" s="22"/>
      <c r="S20" s="22"/>
      <c r="T20" s="22"/>
      <c r="U20" s="24"/>
      <c r="V20" s="22"/>
      <c r="W20" s="22"/>
      <c r="X20" s="18" t="str">
        <f t="shared" ca="1" si="0"/>
        <v/>
      </c>
      <c r="Y20" s="18" t="str">
        <f t="shared" ca="1" si="1"/>
        <v/>
      </c>
      <c r="Z20" s="18" t="str">
        <f t="shared" ca="1" si="2"/>
        <v/>
      </c>
    </row>
    <row r="21" spans="1:26" ht="15.75" customHeight="1">
      <c r="A21" s="23">
        <f ca="1">IFERROR(__xludf.DUMMYFUNCTION("""COMPUTED_VALUE"""),3)</f>
        <v>3</v>
      </c>
      <c r="B21" s="32" t="str">
        <f ca="1">IFERROR(__xludf.DUMMYFUNCTION("""COMPUTED_VALUE"""),"Xã Vĩnh An")</f>
        <v>Xã Vĩnh An</v>
      </c>
      <c r="C21" s="33">
        <f ca="1">IFERROR(__xludf.DUMMYFUNCTION("""COMPUTED_VALUE"""),2152)</f>
        <v>2152</v>
      </c>
      <c r="D21" s="34">
        <f ca="1">IFERROR(__xludf.DUMMYFUNCTION("""COMPUTED_VALUE"""),2152)</f>
        <v>2152</v>
      </c>
      <c r="E21" s="34">
        <f ca="1">IFERROR(__xludf.DUMMYFUNCTION("""COMPUTED_VALUE"""),2152)</f>
        <v>2152</v>
      </c>
      <c r="F21" s="34">
        <f ca="1">IFERROR(__xludf.DUMMYFUNCTION("""COMPUTED_VALUE"""),2152)</f>
        <v>2152</v>
      </c>
      <c r="G21" s="34">
        <f ca="1">IFERROR(__xludf.DUMMYFUNCTION("""COMPUTED_VALUE"""),100)</f>
        <v>100</v>
      </c>
      <c r="H21" s="35">
        <f ca="1">IFERROR(__xludf.DUMMYFUNCTION("""COMPUTED_VALUE"""),2152)</f>
        <v>2152</v>
      </c>
      <c r="I21" s="33">
        <f ca="1">IFERROR(__xludf.DUMMYFUNCTION("""COMPUTED_VALUE"""),100)</f>
        <v>100</v>
      </c>
      <c r="J21" s="33">
        <f ca="1">IFERROR(__xludf.DUMMYFUNCTION("""COMPUTED_VALUE"""),2152)</f>
        <v>2152</v>
      </c>
      <c r="K21" s="33">
        <f ca="1">IFERROR(__xludf.DUMMYFUNCTION("""COMPUTED_VALUE"""),100)</f>
        <v>100</v>
      </c>
      <c r="L21" s="33">
        <f ca="1">IFERROR(__xludf.DUMMYFUNCTION("""COMPUTED_VALUE"""),0)</f>
        <v>0</v>
      </c>
      <c r="M21" s="33">
        <f ca="1">IFERROR(__xludf.DUMMYFUNCTION("""COMPUTED_VALUE"""),0)</f>
        <v>0</v>
      </c>
      <c r="N21" s="33">
        <f ca="1">IFERROR(__xludf.DUMMYFUNCTION("""COMPUTED_VALUE"""),2151)</f>
        <v>2151</v>
      </c>
      <c r="O21" s="33">
        <f ca="1">IFERROR(__xludf.DUMMYFUNCTION("""COMPUTED_VALUE"""),100)</f>
        <v>100</v>
      </c>
      <c r="P21" s="33">
        <f ca="1">IFERROR(__xludf.DUMMYFUNCTION("""COMPUTED_VALUE"""),1)</f>
        <v>1</v>
      </c>
      <c r="Q21" s="33" t="str">
        <f ca="1">IFERROR(__xludf.DUMMYFUNCTION("""COMPUTED_VALUE"""),"0.05")</f>
        <v>0.05</v>
      </c>
      <c r="R21" s="33">
        <f ca="1">IFERROR(__xludf.DUMMYFUNCTION("""COMPUTED_VALUE"""),0)</f>
        <v>0</v>
      </c>
      <c r="S21" s="22"/>
      <c r="T21" s="22"/>
      <c r="U21" s="24"/>
      <c r="V21" s="22"/>
      <c r="W21" s="22"/>
      <c r="X21" s="18" t="str">
        <f t="shared" ca="1" si="0"/>
        <v/>
      </c>
      <c r="Y21" s="18" t="str">
        <f t="shared" ca="1" si="1"/>
        <v/>
      </c>
      <c r="Z21" s="18" t="str">
        <f t="shared" ca="1" si="2"/>
        <v/>
      </c>
    </row>
    <row r="22" spans="1:26" ht="15.75" customHeight="1">
      <c r="A22" s="36"/>
      <c r="B22" s="37" t="str">
        <f ca="1">IFERROR(__xludf.DUMMYFUNCTION("""COMPUTED_VALUE"""),"Cộng")</f>
        <v>Cộng</v>
      </c>
      <c r="C22" s="37"/>
      <c r="D22" s="21"/>
      <c r="E22" s="21"/>
      <c r="F22" s="21"/>
      <c r="G22" s="21"/>
      <c r="H22" s="19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8"/>
      <c r="V22" s="37"/>
      <c r="W22" s="37"/>
      <c r="X22" s="18" t="str">
        <f t="shared" si="0"/>
        <v/>
      </c>
      <c r="Y22" s="18" t="str">
        <f t="shared" si="1"/>
        <v/>
      </c>
      <c r="Z22" s="18" t="str">
        <f t="shared" si="2"/>
        <v/>
      </c>
    </row>
    <row r="23" spans="1:26" ht="15.75" customHeight="1">
      <c r="A23" s="30">
        <f ca="1">IFERROR(__xludf.DUMMYFUNCTION("""COMPUTED_VALUE"""),3)</f>
        <v>3</v>
      </c>
      <c r="B23" s="22" t="str">
        <f ca="1">IFERROR(__xludf.DUMMYFUNCTION("""COMPUTED_VALUE"""),"Nhập xã thị trấn Tây Yên Tử và xã Thanh Luận để thành lập xã Tây Yên Tử")</f>
        <v>Nhập xã thị trấn Tây Yên Tử và xã Thanh Luận để thành lập xã Tây Yên Tử</v>
      </c>
      <c r="C23" s="22"/>
      <c r="D23" s="31"/>
      <c r="E23" s="31"/>
      <c r="F23" s="31"/>
      <c r="G23" s="31"/>
      <c r="H23" s="20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4"/>
      <c r="V23" s="22"/>
      <c r="W23" s="22"/>
      <c r="X23" s="18" t="str">
        <f t="shared" si="0"/>
        <v/>
      </c>
      <c r="Y23" s="18" t="str">
        <f t="shared" si="1"/>
        <v/>
      </c>
      <c r="Z23" s="18" t="str">
        <f t="shared" si="2"/>
        <v/>
      </c>
    </row>
    <row r="24" spans="1:26" ht="15.75" customHeight="1">
      <c r="A24" s="23">
        <f ca="1">IFERROR(__xludf.DUMMYFUNCTION("""COMPUTED_VALUE"""),1)</f>
        <v>1</v>
      </c>
      <c r="B24" s="32" t="str">
        <f ca="1">IFERROR(__xludf.DUMMYFUNCTION("""COMPUTED_VALUE"""),"Thị trấn Tây Yên Tử")</f>
        <v>Thị trấn Tây Yên Tử</v>
      </c>
      <c r="C24" s="22">
        <f ca="1">IFERROR(__xludf.DUMMYFUNCTION("""COMPUTED_VALUE"""),1914)</f>
        <v>1914</v>
      </c>
      <c r="D24" s="31"/>
      <c r="E24" s="31">
        <f ca="1">IFERROR(__xludf.DUMMYFUNCTION("""COMPUTED_VALUE"""),1914)</f>
        <v>1914</v>
      </c>
      <c r="F24" s="31">
        <f ca="1">IFERROR(__xludf.DUMMYFUNCTION("""COMPUTED_VALUE"""),1914)</f>
        <v>1914</v>
      </c>
      <c r="G24" s="31">
        <f ca="1">IFERROR(__xludf.DUMMYFUNCTION("""COMPUTED_VALUE"""),100)</f>
        <v>100</v>
      </c>
      <c r="H24" s="20">
        <f ca="1">IFERROR(__xludf.DUMMYFUNCTION("""COMPUTED_VALUE"""),1914)</f>
        <v>1914</v>
      </c>
      <c r="I24" s="22">
        <f ca="1">IFERROR(__xludf.DUMMYFUNCTION("""COMPUTED_VALUE"""),100)</f>
        <v>100</v>
      </c>
      <c r="J24" s="22">
        <f ca="1">IFERROR(__xludf.DUMMYFUNCTION("""COMPUTED_VALUE"""),1914)</f>
        <v>1914</v>
      </c>
      <c r="K24" s="22">
        <f ca="1">IFERROR(__xludf.DUMMYFUNCTION("""COMPUTED_VALUE"""),100)</f>
        <v>100</v>
      </c>
      <c r="L24" s="22">
        <f ca="1">IFERROR(__xludf.DUMMYFUNCTION("""COMPUTED_VALUE"""),0)</f>
        <v>0</v>
      </c>
      <c r="M24" s="22">
        <f ca="1">IFERROR(__xludf.DUMMYFUNCTION("""COMPUTED_VALUE"""),0)</f>
        <v>0</v>
      </c>
      <c r="N24" s="22">
        <f ca="1">IFERROR(__xludf.DUMMYFUNCTION("""COMPUTED_VALUE"""),1905)</f>
        <v>1905</v>
      </c>
      <c r="O24" s="22">
        <f ca="1">IFERROR(__xludf.DUMMYFUNCTION("""COMPUTED_VALUE"""),99.5)</f>
        <v>99.5</v>
      </c>
      <c r="P24" s="22">
        <f ca="1">IFERROR(__xludf.DUMMYFUNCTION("""COMPUTED_VALUE"""),9)</f>
        <v>9</v>
      </c>
      <c r="Q24" s="22">
        <f ca="1">IFERROR(__xludf.DUMMYFUNCTION("""COMPUTED_VALUE"""),0.5)</f>
        <v>0.5</v>
      </c>
      <c r="R24" s="22">
        <f ca="1">IFERROR(__xludf.DUMMYFUNCTION("""COMPUTED_VALUE"""),0)</f>
        <v>0</v>
      </c>
      <c r="S24" s="22"/>
      <c r="T24" s="22"/>
      <c r="U24" s="24"/>
      <c r="V24" s="22"/>
      <c r="W24" s="22"/>
      <c r="X24" s="18" t="str">
        <f t="shared" ca="1" si="0"/>
        <v/>
      </c>
      <c r="Y24" s="18" t="str">
        <f t="shared" ca="1" si="1"/>
        <v/>
      </c>
      <c r="Z24" s="18" t="str">
        <f t="shared" ca="1" si="2"/>
        <v/>
      </c>
    </row>
    <row r="25" spans="1:26" ht="15.75" customHeight="1">
      <c r="A25" s="23">
        <f ca="1">IFERROR(__xludf.DUMMYFUNCTION("""COMPUTED_VALUE"""),2)</f>
        <v>2</v>
      </c>
      <c r="B25" s="32" t="str">
        <f ca="1">IFERROR(__xludf.DUMMYFUNCTION("""COMPUTED_VALUE""")," Xã Thanh Luận")</f>
        <v xml:space="preserve"> Xã Thanh Luận</v>
      </c>
      <c r="C25" s="33">
        <f ca="1">IFERROR(__xludf.DUMMYFUNCTION("""COMPUTED_VALUE"""),801)</f>
        <v>801</v>
      </c>
      <c r="D25" s="31"/>
      <c r="E25" s="34">
        <f ca="1">IFERROR(__xludf.DUMMYFUNCTION("""COMPUTED_VALUE"""),801)</f>
        <v>801</v>
      </c>
      <c r="F25" s="34">
        <f ca="1">IFERROR(__xludf.DUMMYFUNCTION("""COMPUTED_VALUE"""),801)</f>
        <v>801</v>
      </c>
      <c r="G25" s="34">
        <f ca="1">IFERROR(__xludf.DUMMYFUNCTION("""COMPUTED_VALUE"""),100)</f>
        <v>100</v>
      </c>
      <c r="H25" s="35">
        <f ca="1">IFERROR(__xludf.DUMMYFUNCTION("""COMPUTED_VALUE"""),801)</f>
        <v>801</v>
      </c>
      <c r="I25" s="33">
        <f ca="1">IFERROR(__xludf.DUMMYFUNCTION("""COMPUTED_VALUE"""),100)</f>
        <v>100</v>
      </c>
      <c r="J25" s="33">
        <f ca="1">IFERROR(__xludf.DUMMYFUNCTION("""COMPUTED_VALUE"""),801)</f>
        <v>801</v>
      </c>
      <c r="K25" s="33">
        <f ca="1">IFERROR(__xludf.DUMMYFUNCTION("""COMPUTED_VALUE"""),100)</f>
        <v>100</v>
      </c>
      <c r="L25" s="33">
        <f ca="1">IFERROR(__xludf.DUMMYFUNCTION("""COMPUTED_VALUE"""),0)</f>
        <v>0</v>
      </c>
      <c r="M25" s="33">
        <f ca="1">IFERROR(__xludf.DUMMYFUNCTION("""COMPUTED_VALUE"""),0)</f>
        <v>0</v>
      </c>
      <c r="N25" s="33">
        <f ca="1">IFERROR(__xludf.DUMMYFUNCTION("""COMPUTED_VALUE"""),800)</f>
        <v>800</v>
      </c>
      <c r="O25" s="33" t="str">
        <f ca="1">IFERROR(__xludf.DUMMYFUNCTION("""COMPUTED_VALUE"""),"99,9.")</f>
        <v>99,9.</v>
      </c>
      <c r="P25" s="33">
        <f ca="1">IFERROR(__xludf.DUMMYFUNCTION("""COMPUTED_VALUE"""),1)</f>
        <v>1</v>
      </c>
      <c r="Q25" s="33" t="str">
        <f ca="1">IFERROR(__xludf.DUMMYFUNCTION("""COMPUTED_VALUE"""),"0,01.")</f>
        <v>0,01.</v>
      </c>
      <c r="R25" s="22"/>
      <c r="S25" s="22"/>
      <c r="T25" s="22"/>
      <c r="U25" s="24"/>
      <c r="V25" s="22"/>
      <c r="W25" s="22"/>
      <c r="X25" s="18" t="str">
        <f t="shared" ca="1" si="0"/>
        <v/>
      </c>
      <c r="Y25" s="18" t="str">
        <f t="shared" ca="1" si="1"/>
        <v/>
      </c>
      <c r="Z25" s="18" t="str">
        <f t="shared" ca="1" si="2"/>
        <v/>
      </c>
    </row>
    <row r="26" spans="1:26" ht="15.75" customHeight="1">
      <c r="A26" s="36"/>
      <c r="B26" s="37" t="str">
        <f ca="1">IFERROR(__xludf.DUMMYFUNCTION("""COMPUTED_VALUE"""),"Cộng")</f>
        <v>Cộng</v>
      </c>
      <c r="C26" s="37"/>
      <c r="D26" s="21"/>
      <c r="E26" s="21"/>
      <c r="F26" s="21"/>
      <c r="G26" s="21"/>
      <c r="H26" s="19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8"/>
      <c r="V26" s="37"/>
      <c r="W26" s="37"/>
      <c r="X26" s="18" t="str">
        <f t="shared" si="0"/>
        <v/>
      </c>
      <c r="Y26" s="18" t="str">
        <f t="shared" si="1"/>
        <v/>
      </c>
      <c r="Z26" s="18" t="str">
        <f t="shared" si="2"/>
        <v/>
      </c>
    </row>
    <row r="27" spans="1:26" ht="15.75" customHeight="1">
      <c r="A27" s="30">
        <f ca="1">IFERROR(__xludf.DUMMYFUNCTION("""COMPUTED_VALUE"""),4)</f>
        <v>4</v>
      </c>
      <c r="B27" s="22" t="str">
        <f ca="1">IFERROR(__xludf.DUMMYFUNCTION("""COMPUTED_VALUE"""),"Nhập xã Long Sơn và xã Dương Hưu để thành lập xã Dương Hưu")</f>
        <v>Nhập xã Long Sơn và xã Dương Hưu để thành lập xã Dương Hưu</v>
      </c>
      <c r="C27" s="22"/>
      <c r="D27" s="31"/>
      <c r="E27" s="31"/>
      <c r="F27" s="31"/>
      <c r="G27" s="31"/>
      <c r="H27" s="20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4"/>
      <c r="V27" s="22"/>
      <c r="W27" s="22"/>
      <c r="X27" s="18" t="str">
        <f t="shared" si="0"/>
        <v/>
      </c>
      <c r="Y27" s="18" t="str">
        <f t="shared" si="1"/>
        <v/>
      </c>
      <c r="Z27" s="18" t="str">
        <f t="shared" si="2"/>
        <v/>
      </c>
    </row>
    <row r="28" spans="1:26" ht="15.75" customHeight="1">
      <c r="A28" s="23">
        <f ca="1">IFERROR(__xludf.DUMMYFUNCTION("""COMPUTED_VALUE"""),1)</f>
        <v>1</v>
      </c>
      <c r="B28" s="32" t="str">
        <f ca="1">IFERROR(__xludf.DUMMYFUNCTION("""COMPUTED_VALUE"""),"Xã Long Sơn")</f>
        <v>Xã Long Sơn</v>
      </c>
      <c r="C28" s="33">
        <f ca="1">IFERROR(__xludf.DUMMYFUNCTION("""COMPUTED_VALUE"""),1368)</f>
        <v>1368</v>
      </c>
      <c r="D28" s="31"/>
      <c r="E28" s="34">
        <f ca="1">IFERROR(__xludf.DUMMYFUNCTION("""COMPUTED_VALUE"""),1368)</f>
        <v>1368</v>
      </c>
      <c r="F28" s="34">
        <f ca="1">IFERROR(__xludf.DUMMYFUNCTION("""COMPUTED_VALUE"""),1368)</f>
        <v>1368</v>
      </c>
      <c r="G28" s="34">
        <f ca="1">IFERROR(__xludf.DUMMYFUNCTION("""COMPUTED_VALUE"""),100)</f>
        <v>100</v>
      </c>
      <c r="H28" s="35">
        <f ca="1">IFERROR(__xludf.DUMMYFUNCTION("""COMPUTED_VALUE"""),1368)</f>
        <v>1368</v>
      </c>
      <c r="I28" s="22">
        <f ca="1">IFERROR(__xludf.DUMMYFUNCTION("""COMPUTED_VALUE"""),100)</f>
        <v>100</v>
      </c>
      <c r="J28" s="33">
        <f ca="1">IFERROR(__xludf.DUMMYFUNCTION("""COMPUTED_VALUE"""),1368)</f>
        <v>1368</v>
      </c>
      <c r="K28" s="22">
        <f ca="1">IFERROR(__xludf.DUMMYFUNCTION("""COMPUTED_VALUE"""),100)</f>
        <v>100</v>
      </c>
      <c r="L28" s="22">
        <f ca="1">IFERROR(__xludf.DUMMYFUNCTION("""COMPUTED_VALUE"""),0)</f>
        <v>0</v>
      </c>
      <c r="M28" s="22">
        <f ca="1">IFERROR(__xludf.DUMMYFUNCTION("""COMPUTED_VALUE"""),0)</f>
        <v>0</v>
      </c>
      <c r="N28" s="33">
        <f ca="1">IFERROR(__xludf.DUMMYFUNCTION("""COMPUTED_VALUE"""),1353)</f>
        <v>1353</v>
      </c>
      <c r="O28" s="22">
        <f ca="1">IFERROR(__xludf.DUMMYFUNCTION("""COMPUTED_VALUE"""),98.9)</f>
        <v>98.9</v>
      </c>
      <c r="P28" s="22">
        <f ca="1">IFERROR(__xludf.DUMMYFUNCTION("""COMPUTED_VALUE"""),15)</f>
        <v>15</v>
      </c>
      <c r="Q28" s="22">
        <f ca="1">IFERROR(__xludf.DUMMYFUNCTION("""COMPUTED_VALUE"""),1.1)</f>
        <v>1.1000000000000001</v>
      </c>
      <c r="R28" s="22">
        <f ca="1">IFERROR(__xludf.DUMMYFUNCTION("""COMPUTED_VALUE"""),4)</f>
        <v>4</v>
      </c>
      <c r="S28" s="22"/>
      <c r="T28" s="22"/>
      <c r="U28" s="24"/>
      <c r="V28" s="22"/>
      <c r="W28" s="22"/>
      <c r="X28" s="18" t="str">
        <f t="shared" ca="1" si="0"/>
        <v/>
      </c>
      <c r="Y28" s="18" t="str">
        <f t="shared" ca="1" si="1"/>
        <v/>
      </c>
      <c r="Z28" s="18" t="str">
        <f t="shared" ca="1" si="2"/>
        <v/>
      </c>
    </row>
    <row r="29" spans="1:26" ht="15.75" customHeight="1">
      <c r="A29" s="23">
        <f ca="1">IFERROR(__xludf.DUMMYFUNCTION("""COMPUTED_VALUE"""),2)</f>
        <v>2</v>
      </c>
      <c r="B29" s="32" t="str">
        <f ca="1">IFERROR(__xludf.DUMMYFUNCTION("""COMPUTED_VALUE"""),"Xã Dương Hưu")</f>
        <v>Xã Dương Hưu</v>
      </c>
      <c r="C29" s="22">
        <f ca="1">IFERROR(__xludf.DUMMYFUNCTION("""COMPUTED_VALUE"""),1412)</f>
        <v>1412</v>
      </c>
      <c r="D29" s="31"/>
      <c r="E29" s="31">
        <f ca="1">IFERROR(__xludf.DUMMYFUNCTION("""COMPUTED_VALUE"""),1412)</f>
        <v>1412</v>
      </c>
      <c r="F29" s="31">
        <f ca="1">IFERROR(__xludf.DUMMYFUNCTION("""COMPUTED_VALUE"""),1412)</f>
        <v>1412</v>
      </c>
      <c r="G29" s="31">
        <f ca="1">IFERROR(__xludf.DUMMYFUNCTION("""COMPUTED_VALUE"""),100)</f>
        <v>100</v>
      </c>
      <c r="H29" s="20">
        <f ca="1">IFERROR(__xludf.DUMMYFUNCTION("""COMPUTED_VALUE"""),1412)</f>
        <v>1412</v>
      </c>
      <c r="I29" s="22">
        <f ca="1">IFERROR(__xludf.DUMMYFUNCTION("""COMPUTED_VALUE"""),100)</f>
        <v>100</v>
      </c>
      <c r="J29" s="22">
        <f ca="1">IFERROR(__xludf.DUMMYFUNCTION("""COMPUTED_VALUE"""),1412)</f>
        <v>1412</v>
      </c>
      <c r="K29" s="22">
        <f ca="1">IFERROR(__xludf.DUMMYFUNCTION("""COMPUTED_VALUE"""),100)</f>
        <v>100</v>
      </c>
      <c r="L29" s="22">
        <f ca="1">IFERROR(__xludf.DUMMYFUNCTION("""COMPUTED_VALUE"""),0)</f>
        <v>0</v>
      </c>
      <c r="M29" s="22">
        <f ca="1">IFERROR(__xludf.DUMMYFUNCTION("""COMPUTED_VALUE"""),0)</f>
        <v>0</v>
      </c>
      <c r="N29" s="22">
        <f ca="1">IFERROR(__xludf.DUMMYFUNCTION("""COMPUTED_VALUE"""),1410)</f>
        <v>1410</v>
      </c>
      <c r="O29" s="22">
        <f ca="1">IFERROR(__xludf.DUMMYFUNCTION("""COMPUTED_VALUE"""),99.86)</f>
        <v>99.86</v>
      </c>
      <c r="P29" s="22">
        <f ca="1">IFERROR(__xludf.DUMMYFUNCTION("""COMPUTED_VALUE"""),2)</f>
        <v>2</v>
      </c>
      <c r="Q29" s="22">
        <f ca="1">IFERROR(__xludf.DUMMYFUNCTION("""COMPUTED_VALUE"""),0.14)</f>
        <v>0.14000000000000001</v>
      </c>
      <c r="R29" s="22">
        <f ca="1">IFERROR(__xludf.DUMMYFUNCTION("""COMPUTED_VALUE"""),0)</f>
        <v>0</v>
      </c>
      <c r="S29" s="22"/>
      <c r="T29" s="22"/>
      <c r="U29" s="24"/>
      <c r="V29" s="22"/>
      <c r="W29" s="22"/>
      <c r="X29" s="18" t="str">
        <f t="shared" ca="1" si="0"/>
        <v/>
      </c>
      <c r="Y29" s="18" t="str">
        <f t="shared" ca="1" si="1"/>
        <v/>
      </c>
      <c r="Z29" s="18" t="str">
        <f t="shared" ca="1" si="2"/>
        <v/>
      </c>
    </row>
    <row r="30" spans="1:26" ht="15.75" customHeight="1">
      <c r="A30" s="36"/>
      <c r="B30" s="37" t="str">
        <f ca="1">IFERROR(__xludf.DUMMYFUNCTION("""COMPUTED_VALUE"""),"Cộng")</f>
        <v>Cộng</v>
      </c>
      <c r="C30" s="37"/>
      <c r="D30" s="21"/>
      <c r="E30" s="21"/>
      <c r="F30" s="21"/>
      <c r="G30" s="21"/>
      <c r="H30" s="19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8"/>
      <c r="V30" s="37"/>
      <c r="W30" s="37"/>
      <c r="X30" s="18" t="str">
        <f t="shared" si="0"/>
        <v/>
      </c>
      <c r="Y30" s="18" t="str">
        <f t="shared" si="1"/>
        <v/>
      </c>
      <c r="Z30" s="18" t="str">
        <f t="shared" si="2"/>
        <v/>
      </c>
    </row>
    <row r="31" spans="1:26" ht="15.75" customHeight="1">
      <c r="A31" s="39">
        <f ca="1">IFERROR(__xludf.DUMMYFUNCTION("""COMPUTED_VALUE"""),5)</f>
        <v>5</v>
      </c>
      <c r="B31" s="22" t="str">
        <f ca="1">IFERROR(__xludf.DUMMYFUNCTION("""COMPUTED_VALUE"""),"Nhập xã Yên Định và xã Cẩm Đàn để thành lập xã Yên Định")</f>
        <v>Nhập xã Yên Định và xã Cẩm Đàn để thành lập xã Yên Định</v>
      </c>
      <c r="C31" s="22"/>
      <c r="D31" s="31"/>
      <c r="E31" s="31"/>
      <c r="F31" s="31"/>
      <c r="G31" s="31"/>
      <c r="H31" s="20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4"/>
      <c r="V31" s="22"/>
      <c r="W31" s="22"/>
      <c r="X31" s="18" t="str">
        <f t="shared" si="0"/>
        <v/>
      </c>
      <c r="Y31" s="18" t="str">
        <f t="shared" si="1"/>
        <v/>
      </c>
      <c r="Z31" s="18" t="str">
        <f t="shared" si="2"/>
        <v/>
      </c>
    </row>
    <row r="32" spans="1:26" ht="15.75" customHeight="1">
      <c r="A32" s="40">
        <f ca="1">IFERROR(__xludf.DUMMYFUNCTION("""COMPUTED_VALUE"""),1)</f>
        <v>1</v>
      </c>
      <c r="B32" s="22" t="str">
        <f ca="1">IFERROR(__xludf.DUMMYFUNCTION("""COMPUTED_VALUE"""),"Xã Yên Định")</f>
        <v>Xã Yên Định</v>
      </c>
      <c r="C32" s="22">
        <f ca="1">IFERROR(__xludf.DUMMYFUNCTION("""COMPUTED_VALUE"""),1152)</f>
        <v>1152</v>
      </c>
      <c r="D32" s="31"/>
      <c r="E32" s="31">
        <f ca="1">IFERROR(__xludf.DUMMYFUNCTION("""COMPUTED_VALUE"""),1152)</f>
        <v>1152</v>
      </c>
      <c r="F32" s="31">
        <f ca="1">IFERROR(__xludf.DUMMYFUNCTION("""COMPUTED_VALUE"""),1152)</f>
        <v>1152</v>
      </c>
      <c r="G32" s="31">
        <f ca="1">IFERROR(__xludf.DUMMYFUNCTION("""COMPUTED_VALUE"""),100)</f>
        <v>100</v>
      </c>
      <c r="H32" s="20">
        <f ca="1">IFERROR(__xludf.DUMMYFUNCTION("""COMPUTED_VALUE"""),1152)</f>
        <v>1152</v>
      </c>
      <c r="I32" s="22">
        <f ca="1">IFERROR(__xludf.DUMMYFUNCTION("""COMPUTED_VALUE"""),100)</f>
        <v>100</v>
      </c>
      <c r="J32" s="22">
        <f ca="1">IFERROR(__xludf.DUMMYFUNCTION("""COMPUTED_VALUE"""),1152)</f>
        <v>1152</v>
      </c>
      <c r="K32" s="22">
        <f ca="1">IFERROR(__xludf.DUMMYFUNCTION("""COMPUTED_VALUE"""),100)</f>
        <v>100</v>
      </c>
      <c r="L32" s="22">
        <f ca="1">IFERROR(__xludf.DUMMYFUNCTION("""COMPUTED_VALUE"""),0)</f>
        <v>0</v>
      </c>
      <c r="M32" s="22">
        <f ca="1">IFERROR(__xludf.DUMMYFUNCTION("""COMPUTED_VALUE"""),0)</f>
        <v>0</v>
      </c>
      <c r="N32" s="22">
        <f ca="1">IFERROR(__xludf.DUMMYFUNCTION("""COMPUTED_VALUE"""),1149)</f>
        <v>1149</v>
      </c>
      <c r="O32" s="22">
        <f ca="1">IFERROR(__xludf.DUMMYFUNCTION("""COMPUTED_VALUE"""),99.74)</f>
        <v>99.74</v>
      </c>
      <c r="P32" s="22">
        <f ca="1">IFERROR(__xludf.DUMMYFUNCTION("""COMPUTED_VALUE"""),3)</f>
        <v>3</v>
      </c>
      <c r="Q32" s="22">
        <f ca="1">IFERROR(__xludf.DUMMYFUNCTION("""COMPUTED_VALUE"""),0.26)</f>
        <v>0.26</v>
      </c>
      <c r="R32" s="22">
        <f ca="1">IFERROR(__xludf.DUMMYFUNCTION("""COMPUTED_VALUE"""),0)</f>
        <v>0</v>
      </c>
      <c r="S32" s="22"/>
      <c r="T32" s="22"/>
      <c r="U32" s="24"/>
      <c r="V32" s="22"/>
      <c r="W32" s="22"/>
      <c r="X32" s="18" t="str">
        <f t="shared" ca="1" si="0"/>
        <v/>
      </c>
      <c r="Y32" s="18" t="str">
        <f t="shared" ca="1" si="1"/>
        <v/>
      </c>
      <c r="Z32" s="18" t="str">
        <f t="shared" ca="1" si="2"/>
        <v/>
      </c>
    </row>
    <row r="33" spans="1:26" ht="15.75" customHeight="1">
      <c r="A33" s="40">
        <f ca="1">IFERROR(__xludf.DUMMYFUNCTION("""COMPUTED_VALUE"""),2)</f>
        <v>2</v>
      </c>
      <c r="B33" s="22" t="str">
        <f ca="1">IFERROR(__xludf.DUMMYFUNCTION("""COMPUTED_VALUE"""),"Xã Cẩm Đàn")</f>
        <v>Xã Cẩm Đàn</v>
      </c>
      <c r="C33" s="22">
        <f ca="1">IFERROR(__xludf.DUMMYFUNCTION("""COMPUTED_VALUE"""),1001)</f>
        <v>1001</v>
      </c>
      <c r="D33" s="31"/>
      <c r="E33" s="31">
        <f ca="1">IFERROR(__xludf.DUMMYFUNCTION("""COMPUTED_VALUE"""),1001)</f>
        <v>1001</v>
      </c>
      <c r="F33" s="31">
        <f ca="1">IFERROR(__xludf.DUMMYFUNCTION("""COMPUTED_VALUE"""),1001)</f>
        <v>1001</v>
      </c>
      <c r="G33" s="31">
        <f ca="1">IFERROR(__xludf.DUMMYFUNCTION("""COMPUTED_VALUE"""),100)</f>
        <v>100</v>
      </c>
      <c r="H33" s="20">
        <f ca="1">IFERROR(__xludf.DUMMYFUNCTION("""COMPUTED_VALUE"""),1001)</f>
        <v>1001</v>
      </c>
      <c r="I33" s="22">
        <f ca="1">IFERROR(__xludf.DUMMYFUNCTION("""COMPUTED_VALUE"""),100)</f>
        <v>100</v>
      </c>
      <c r="J33" s="22">
        <f ca="1">IFERROR(__xludf.DUMMYFUNCTION("""COMPUTED_VALUE"""),1001)</f>
        <v>1001</v>
      </c>
      <c r="K33" s="22">
        <f ca="1">IFERROR(__xludf.DUMMYFUNCTION("""COMPUTED_VALUE"""),100)</f>
        <v>100</v>
      </c>
      <c r="L33" s="22">
        <f ca="1">IFERROR(__xludf.DUMMYFUNCTION("""COMPUTED_VALUE"""),0)</f>
        <v>0</v>
      </c>
      <c r="M33" s="22">
        <f ca="1">IFERROR(__xludf.DUMMYFUNCTION("""COMPUTED_VALUE"""),0)</f>
        <v>0</v>
      </c>
      <c r="N33" s="22">
        <f ca="1">IFERROR(__xludf.DUMMYFUNCTION("""COMPUTED_VALUE"""),990)</f>
        <v>990</v>
      </c>
      <c r="O33" s="22">
        <f ca="1">IFERROR(__xludf.DUMMYFUNCTION("""COMPUTED_VALUE"""),98.9)</f>
        <v>98.9</v>
      </c>
      <c r="P33" s="22">
        <f ca="1">IFERROR(__xludf.DUMMYFUNCTION("""COMPUTED_VALUE"""),11)</f>
        <v>11</v>
      </c>
      <c r="Q33" s="22">
        <f ca="1">IFERROR(__xludf.DUMMYFUNCTION("""COMPUTED_VALUE"""),1.1)</f>
        <v>1.1000000000000001</v>
      </c>
      <c r="R33" s="22"/>
      <c r="S33" s="22"/>
      <c r="T33" s="22"/>
      <c r="U33" s="24"/>
      <c r="V33" s="22"/>
      <c r="W33" s="22"/>
      <c r="X33" s="18" t="str">
        <f t="shared" ca="1" si="0"/>
        <v/>
      </c>
      <c r="Y33" s="18" t="str">
        <f t="shared" ca="1" si="1"/>
        <v/>
      </c>
      <c r="Z33" s="18" t="str">
        <f t="shared" ca="1" si="2"/>
        <v/>
      </c>
    </row>
    <row r="34" spans="1:26" ht="15.75" customHeight="1">
      <c r="A34" s="36"/>
      <c r="B34" s="37" t="str">
        <f ca="1">IFERROR(__xludf.DUMMYFUNCTION("""COMPUTED_VALUE"""),"Cộng")</f>
        <v>Cộng</v>
      </c>
      <c r="C34" s="37"/>
      <c r="D34" s="21"/>
      <c r="E34" s="21"/>
      <c r="F34" s="21"/>
      <c r="G34" s="21"/>
      <c r="H34" s="19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8"/>
      <c r="V34" s="37"/>
      <c r="W34" s="37"/>
      <c r="X34" s="18" t="str">
        <f t="shared" si="0"/>
        <v/>
      </c>
      <c r="Y34" s="18" t="str">
        <f t="shared" si="1"/>
        <v/>
      </c>
      <c r="Z34" s="18" t="str">
        <f t="shared" si="2"/>
        <v/>
      </c>
    </row>
    <row r="35" spans="1:26" ht="15.75" customHeight="1">
      <c r="A35" s="30">
        <f ca="1">IFERROR(__xludf.DUMMYFUNCTION("""COMPUTED_VALUE"""),6)</f>
        <v>6</v>
      </c>
      <c r="B35" s="22" t="str">
        <f ca="1">IFERROR(__xludf.DUMMYFUNCTION("""COMPUTED_VALUE"""),"Nhập xã An Lạc và xã Lệ Viễn để thành lập xã An Lạc")</f>
        <v>Nhập xã An Lạc và xã Lệ Viễn để thành lập xã An Lạc</v>
      </c>
      <c r="C35" s="22"/>
      <c r="D35" s="31"/>
      <c r="E35" s="31"/>
      <c r="F35" s="31"/>
      <c r="G35" s="31"/>
      <c r="H35" s="20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4"/>
      <c r="V35" s="22"/>
      <c r="W35" s="22"/>
      <c r="X35" s="18" t="str">
        <f t="shared" si="0"/>
        <v/>
      </c>
      <c r="Y35" s="18" t="str">
        <f t="shared" si="1"/>
        <v/>
      </c>
      <c r="Z35" s="18" t="str">
        <f t="shared" si="2"/>
        <v/>
      </c>
    </row>
    <row r="36" spans="1:26" ht="15.75" customHeight="1">
      <c r="A36" s="40">
        <f ca="1">IFERROR(__xludf.DUMMYFUNCTION("""COMPUTED_VALUE"""),1)</f>
        <v>1</v>
      </c>
      <c r="B36" s="22" t="str">
        <f ca="1">IFERROR(__xludf.DUMMYFUNCTION("""COMPUTED_VALUE"""),"Xã An Lạc")</f>
        <v>Xã An Lạc</v>
      </c>
      <c r="C36" s="22">
        <f ca="1">IFERROR(__xludf.DUMMYFUNCTION("""COMPUTED_VALUE"""),954)</f>
        <v>954</v>
      </c>
      <c r="D36" s="31"/>
      <c r="E36" s="31">
        <f ca="1">IFERROR(__xludf.DUMMYFUNCTION("""COMPUTED_VALUE"""),954)</f>
        <v>954</v>
      </c>
      <c r="F36" s="31">
        <f ca="1">IFERROR(__xludf.DUMMYFUNCTION("""COMPUTED_VALUE"""),954)</f>
        <v>954</v>
      </c>
      <c r="G36" s="31">
        <f ca="1">IFERROR(__xludf.DUMMYFUNCTION("""COMPUTED_VALUE"""),100)</f>
        <v>100</v>
      </c>
      <c r="H36" s="20">
        <f ca="1">IFERROR(__xludf.DUMMYFUNCTION("""COMPUTED_VALUE"""),954)</f>
        <v>954</v>
      </c>
      <c r="I36" s="22">
        <f ca="1">IFERROR(__xludf.DUMMYFUNCTION("""COMPUTED_VALUE"""),100)</f>
        <v>100</v>
      </c>
      <c r="J36" s="22">
        <f ca="1">IFERROR(__xludf.DUMMYFUNCTION("""COMPUTED_VALUE"""),954)</f>
        <v>954</v>
      </c>
      <c r="K36" s="22">
        <f ca="1">IFERROR(__xludf.DUMMYFUNCTION("""COMPUTED_VALUE"""),100)</f>
        <v>100</v>
      </c>
      <c r="L36" s="22">
        <f ca="1">IFERROR(__xludf.DUMMYFUNCTION("""COMPUTED_VALUE"""),0)</f>
        <v>0</v>
      </c>
      <c r="M36" s="22">
        <f ca="1">IFERROR(__xludf.DUMMYFUNCTION("""COMPUTED_VALUE"""),0)</f>
        <v>0</v>
      </c>
      <c r="N36" s="22">
        <f ca="1">IFERROR(__xludf.DUMMYFUNCTION("""COMPUTED_VALUE"""),943)</f>
        <v>943</v>
      </c>
      <c r="O36" s="22">
        <f ca="1">IFERROR(__xludf.DUMMYFUNCTION("""COMPUTED_VALUE"""),98.85)</f>
        <v>98.85</v>
      </c>
      <c r="P36" s="22">
        <f ca="1">IFERROR(__xludf.DUMMYFUNCTION("""COMPUTED_VALUE"""),11)</f>
        <v>11</v>
      </c>
      <c r="Q36" s="22">
        <f ca="1">IFERROR(__xludf.DUMMYFUNCTION("""COMPUTED_VALUE"""),1.15)</f>
        <v>1.1499999999999999</v>
      </c>
      <c r="R36" s="22">
        <f ca="1">IFERROR(__xludf.DUMMYFUNCTION("""COMPUTED_VALUE"""),0)</f>
        <v>0</v>
      </c>
      <c r="S36" s="22"/>
      <c r="T36" s="22"/>
      <c r="U36" s="24"/>
      <c r="V36" s="22"/>
      <c r="W36" s="22"/>
      <c r="X36" s="18" t="str">
        <f t="shared" ca="1" si="0"/>
        <v/>
      </c>
      <c r="Y36" s="18" t="str">
        <f t="shared" ca="1" si="1"/>
        <v/>
      </c>
      <c r="Z36" s="18" t="str">
        <f t="shared" ca="1" si="2"/>
        <v/>
      </c>
    </row>
    <row r="37" spans="1:26" ht="15.75" customHeight="1">
      <c r="A37" s="40">
        <f ca="1">IFERROR(__xludf.DUMMYFUNCTION("""COMPUTED_VALUE"""),2)</f>
        <v>2</v>
      </c>
      <c r="B37" s="22" t="str">
        <f ca="1">IFERROR(__xludf.DUMMYFUNCTION("""COMPUTED_VALUE"""),"Xã Lệ Viễn")</f>
        <v>Xã Lệ Viễn</v>
      </c>
      <c r="C37" s="22">
        <f ca="1">IFERROR(__xludf.DUMMYFUNCTION("""COMPUTED_VALUE"""),959)</f>
        <v>959</v>
      </c>
      <c r="D37" s="31"/>
      <c r="E37" s="31">
        <f ca="1">IFERROR(__xludf.DUMMYFUNCTION("""COMPUTED_VALUE"""),959)</f>
        <v>959</v>
      </c>
      <c r="F37" s="31">
        <f ca="1">IFERROR(__xludf.DUMMYFUNCTION("""COMPUTED_VALUE"""),959)</f>
        <v>959</v>
      </c>
      <c r="G37" s="31">
        <f ca="1">IFERROR(__xludf.DUMMYFUNCTION("""COMPUTED_VALUE"""),100)</f>
        <v>100</v>
      </c>
      <c r="H37" s="20">
        <f ca="1">IFERROR(__xludf.DUMMYFUNCTION("""COMPUTED_VALUE"""),959)</f>
        <v>959</v>
      </c>
      <c r="I37" s="22">
        <f ca="1">IFERROR(__xludf.DUMMYFUNCTION("""COMPUTED_VALUE"""),100)</f>
        <v>100</v>
      </c>
      <c r="J37" s="22">
        <f ca="1">IFERROR(__xludf.DUMMYFUNCTION("""COMPUTED_VALUE"""),959)</f>
        <v>959</v>
      </c>
      <c r="K37" s="22">
        <f ca="1">IFERROR(__xludf.DUMMYFUNCTION("""COMPUTED_VALUE"""),100)</f>
        <v>100</v>
      </c>
      <c r="L37" s="22">
        <f ca="1">IFERROR(__xludf.DUMMYFUNCTION("""COMPUTED_VALUE"""),0)</f>
        <v>0</v>
      </c>
      <c r="M37" s="22">
        <f ca="1">IFERROR(__xludf.DUMMYFUNCTION("""COMPUTED_VALUE"""),0)</f>
        <v>0</v>
      </c>
      <c r="N37" s="22">
        <f ca="1">IFERROR(__xludf.DUMMYFUNCTION("""COMPUTED_VALUE"""),959)</f>
        <v>959</v>
      </c>
      <c r="O37" s="22">
        <f ca="1">IFERROR(__xludf.DUMMYFUNCTION("""COMPUTED_VALUE"""),100)</f>
        <v>100</v>
      </c>
      <c r="P37" s="22">
        <f ca="1">IFERROR(__xludf.DUMMYFUNCTION("""COMPUTED_VALUE"""),0)</f>
        <v>0</v>
      </c>
      <c r="Q37" s="22">
        <f ca="1">IFERROR(__xludf.DUMMYFUNCTION("""COMPUTED_VALUE"""),0)</f>
        <v>0</v>
      </c>
      <c r="R37" s="22">
        <f ca="1">IFERROR(__xludf.DUMMYFUNCTION("""COMPUTED_VALUE"""),0)</f>
        <v>0</v>
      </c>
      <c r="S37" s="22"/>
      <c r="T37" s="22"/>
      <c r="U37" s="24"/>
      <c r="V37" s="22"/>
      <c r="W37" s="22"/>
      <c r="X37" s="18" t="str">
        <f t="shared" ca="1" si="0"/>
        <v/>
      </c>
      <c r="Y37" s="18" t="str">
        <f t="shared" ca="1" si="1"/>
        <v/>
      </c>
      <c r="Z37" s="18" t="str">
        <f t="shared" ca="1" si="2"/>
        <v/>
      </c>
    </row>
    <row r="38" spans="1:26" ht="15.75" customHeight="1">
      <c r="A38" s="36"/>
      <c r="B38" s="37" t="str">
        <f ca="1">IFERROR(__xludf.DUMMYFUNCTION("""COMPUTED_VALUE"""),"Cộng")</f>
        <v>Cộng</v>
      </c>
      <c r="C38" s="37"/>
      <c r="D38" s="21"/>
      <c r="E38" s="21"/>
      <c r="F38" s="21"/>
      <c r="G38" s="21"/>
      <c r="H38" s="19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8"/>
      <c r="V38" s="37"/>
      <c r="W38" s="37"/>
      <c r="X38" s="18" t="str">
        <f t="shared" si="0"/>
        <v/>
      </c>
      <c r="Y38" s="18" t="str">
        <f t="shared" si="1"/>
        <v/>
      </c>
      <c r="Z38" s="18" t="str">
        <f t="shared" si="2"/>
        <v/>
      </c>
    </row>
    <row r="39" spans="1:26" ht="15.75" customHeight="1">
      <c r="A39" s="30">
        <f ca="1">IFERROR(__xludf.DUMMYFUNCTION("""COMPUTED_VALUE"""),7)</f>
        <v>7</v>
      </c>
      <c r="B39" s="22" t="str">
        <f ca="1">IFERROR(__xludf.DUMMYFUNCTION("""COMPUTED_VALUE"""),"Nhập xã Vân Sơn và xã Hữu Sản để thành lập xã Vân Sơn")</f>
        <v>Nhập xã Vân Sơn và xã Hữu Sản để thành lập xã Vân Sơn</v>
      </c>
      <c r="C39" s="22"/>
      <c r="D39" s="31"/>
      <c r="E39" s="31"/>
      <c r="F39" s="31"/>
      <c r="G39" s="31"/>
      <c r="H39" s="20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4"/>
      <c r="V39" s="22"/>
      <c r="W39" s="22"/>
      <c r="X39" s="18" t="str">
        <f t="shared" si="0"/>
        <v/>
      </c>
      <c r="Y39" s="18" t="str">
        <f t="shared" si="1"/>
        <v/>
      </c>
      <c r="Z39" s="18" t="str">
        <f t="shared" si="2"/>
        <v/>
      </c>
    </row>
    <row r="40" spans="1:26" ht="15.75" customHeight="1">
      <c r="A40" s="40">
        <f ca="1">IFERROR(__xludf.DUMMYFUNCTION("""COMPUTED_VALUE"""),1)</f>
        <v>1</v>
      </c>
      <c r="B40" s="22" t="str">
        <f ca="1">IFERROR(__xludf.DUMMYFUNCTION("""COMPUTED_VALUE"""),"Xã Vân Sơn")</f>
        <v>Xã Vân Sơn</v>
      </c>
      <c r="C40" s="22">
        <f ca="1">IFERROR(__xludf.DUMMYFUNCTION("""COMPUTED_VALUE"""),820)</f>
        <v>820</v>
      </c>
      <c r="D40" s="31"/>
      <c r="E40" s="31">
        <f ca="1">IFERROR(__xludf.DUMMYFUNCTION("""COMPUTED_VALUE"""),820)</f>
        <v>820</v>
      </c>
      <c r="F40" s="31">
        <f ca="1">IFERROR(__xludf.DUMMYFUNCTION("""COMPUTED_VALUE"""),820)</f>
        <v>820</v>
      </c>
      <c r="G40" s="31">
        <f ca="1">IFERROR(__xludf.DUMMYFUNCTION("""COMPUTED_VALUE"""),100)</f>
        <v>100</v>
      </c>
      <c r="H40" s="20">
        <f ca="1">IFERROR(__xludf.DUMMYFUNCTION("""COMPUTED_VALUE"""),820)</f>
        <v>820</v>
      </c>
      <c r="I40" s="22">
        <f ca="1">IFERROR(__xludf.DUMMYFUNCTION("""COMPUTED_VALUE"""),100)</f>
        <v>100</v>
      </c>
      <c r="J40" s="22">
        <f ca="1">IFERROR(__xludf.DUMMYFUNCTION("""COMPUTED_VALUE"""),820)</f>
        <v>820</v>
      </c>
      <c r="K40" s="22">
        <f ca="1">IFERROR(__xludf.DUMMYFUNCTION("""COMPUTED_VALUE"""),100)</f>
        <v>100</v>
      </c>
      <c r="L40" s="22">
        <f ca="1">IFERROR(__xludf.DUMMYFUNCTION("""COMPUTED_VALUE"""),0)</f>
        <v>0</v>
      </c>
      <c r="M40" s="22">
        <f ca="1">IFERROR(__xludf.DUMMYFUNCTION("""COMPUTED_VALUE"""),0)</f>
        <v>0</v>
      </c>
      <c r="N40" s="22">
        <f ca="1">IFERROR(__xludf.DUMMYFUNCTION("""COMPUTED_VALUE"""),818)</f>
        <v>818</v>
      </c>
      <c r="O40" s="22">
        <f ca="1">IFERROR(__xludf.DUMMYFUNCTION("""COMPUTED_VALUE"""),99.76)</f>
        <v>99.76</v>
      </c>
      <c r="P40" s="22">
        <f ca="1">IFERROR(__xludf.DUMMYFUNCTION("""COMPUTED_VALUE"""),2)</f>
        <v>2</v>
      </c>
      <c r="Q40" s="22">
        <f ca="1">IFERROR(__xludf.DUMMYFUNCTION("""COMPUTED_VALUE"""),0.24)</f>
        <v>0.24</v>
      </c>
      <c r="R40" s="22">
        <f ca="1">IFERROR(__xludf.DUMMYFUNCTION("""COMPUTED_VALUE"""),0)</f>
        <v>0</v>
      </c>
      <c r="S40" s="22"/>
      <c r="T40" s="22"/>
      <c r="U40" s="24"/>
      <c r="V40" s="22"/>
      <c r="W40" s="22"/>
      <c r="X40" s="18" t="str">
        <f t="shared" ca="1" si="0"/>
        <v/>
      </c>
      <c r="Y40" s="18" t="str">
        <f t="shared" ca="1" si="1"/>
        <v/>
      </c>
      <c r="Z40" s="18" t="str">
        <f t="shared" ca="1" si="2"/>
        <v/>
      </c>
    </row>
    <row r="41" spans="1:26" ht="15.75" customHeight="1">
      <c r="A41" s="40">
        <f ca="1">IFERROR(__xludf.DUMMYFUNCTION("""COMPUTED_VALUE"""),2)</f>
        <v>2</v>
      </c>
      <c r="B41" s="22" t="str">
        <f ca="1">IFERROR(__xludf.DUMMYFUNCTION("""COMPUTED_VALUE"""),"Xã Hữu Sản")</f>
        <v>Xã Hữu Sản</v>
      </c>
      <c r="C41" s="22">
        <f ca="1">IFERROR(__xludf.DUMMYFUNCTION("""COMPUTED_VALUE"""),622)</f>
        <v>622</v>
      </c>
      <c r="D41" s="31"/>
      <c r="E41" s="31">
        <f ca="1">IFERROR(__xludf.DUMMYFUNCTION("""COMPUTED_VALUE"""),622)</f>
        <v>622</v>
      </c>
      <c r="F41" s="31">
        <f ca="1">IFERROR(__xludf.DUMMYFUNCTION("""COMPUTED_VALUE"""),622)</f>
        <v>622</v>
      </c>
      <c r="G41" s="31">
        <f ca="1">IFERROR(__xludf.DUMMYFUNCTION("""COMPUTED_VALUE"""),100)</f>
        <v>100</v>
      </c>
      <c r="H41" s="20">
        <f ca="1">IFERROR(__xludf.DUMMYFUNCTION("""COMPUTED_VALUE"""),622)</f>
        <v>622</v>
      </c>
      <c r="I41" s="22">
        <f ca="1">IFERROR(__xludf.DUMMYFUNCTION("""COMPUTED_VALUE"""),100)</f>
        <v>100</v>
      </c>
      <c r="J41" s="22">
        <f ca="1">IFERROR(__xludf.DUMMYFUNCTION("""COMPUTED_VALUE"""),622)</f>
        <v>622</v>
      </c>
      <c r="K41" s="22">
        <f ca="1">IFERROR(__xludf.DUMMYFUNCTION("""COMPUTED_VALUE"""),100)</f>
        <v>100</v>
      </c>
      <c r="L41" s="22">
        <f ca="1">IFERROR(__xludf.DUMMYFUNCTION("""COMPUTED_VALUE"""),0)</f>
        <v>0</v>
      </c>
      <c r="M41" s="22">
        <f ca="1">IFERROR(__xludf.DUMMYFUNCTION("""COMPUTED_VALUE"""),0)</f>
        <v>0</v>
      </c>
      <c r="N41" s="22">
        <f ca="1">IFERROR(__xludf.DUMMYFUNCTION("""COMPUTED_VALUE"""),622)</f>
        <v>622</v>
      </c>
      <c r="O41" s="22">
        <f ca="1">IFERROR(__xludf.DUMMYFUNCTION("""COMPUTED_VALUE"""),100)</f>
        <v>100</v>
      </c>
      <c r="P41" s="22">
        <f ca="1">IFERROR(__xludf.DUMMYFUNCTION("""COMPUTED_VALUE"""),0)</f>
        <v>0</v>
      </c>
      <c r="Q41" s="22">
        <f ca="1">IFERROR(__xludf.DUMMYFUNCTION("""COMPUTED_VALUE"""),0)</f>
        <v>0</v>
      </c>
      <c r="R41" s="22">
        <f ca="1">IFERROR(__xludf.DUMMYFUNCTION("""COMPUTED_VALUE"""),0)</f>
        <v>0</v>
      </c>
      <c r="S41" s="22">
        <f ca="1">IFERROR(__xludf.DUMMYFUNCTION("""COMPUTED_VALUE"""),0)</f>
        <v>0</v>
      </c>
      <c r="T41" s="22"/>
      <c r="U41" s="24"/>
      <c r="V41" s="22"/>
      <c r="W41" s="22"/>
      <c r="X41" s="18" t="str">
        <f t="shared" ca="1" si="0"/>
        <v/>
      </c>
      <c r="Y41" s="18" t="str">
        <f t="shared" ca="1" si="1"/>
        <v/>
      </c>
      <c r="Z41" s="18" t="str">
        <f t="shared" ca="1" si="2"/>
        <v/>
      </c>
    </row>
    <row r="42" spans="1:26" ht="15.75" customHeight="1">
      <c r="A42" s="36"/>
      <c r="B42" s="37" t="str">
        <f ca="1">IFERROR(__xludf.DUMMYFUNCTION("""COMPUTED_VALUE"""),"Cộng")</f>
        <v>Cộng</v>
      </c>
      <c r="C42" s="37"/>
      <c r="D42" s="21"/>
      <c r="E42" s="21"/>
      <c r="F42" s="21"/>
      <c r="G42" s="21"/>
      <c r="H42" s="19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8"/>
      <c r="V42" s="37"/>
      <c r="W42" s="37"/>
      <c r="X42" s="18" t="str">
        <f t="shared" si="0"/>
        <v/>
      </c>
      <c r="Y42" s="18" t="str">
        <f t="shared" si="1"/>
        <v/>
      </c>
      <c r="Z42" s="18" t="str">
        <f t="shared" si="2"/>
        <v/>
      </c>
    </row>
    <row r="43" spans="1:26" ht="15.75" customHeight="1">
      <c r="A43" s="27" t="str">
        <f ca="1">IFERROR(__xludf.DUMMYFUNCTION("IMPORTRANGE(""https://docs.google.com/spreadsheets/d/11sI1cXw4pGzczYB3ltSn8w0rowWKkCuQqUwnkwKeKII/edit?gid=298885668#gid=298885668"",""Sắp xếp ĐVHC xã!a12:w44"")"),"II")</f>
        <v>II</v>
      </c>
      <c r="B43" s="37" t="str">
        <f ca="1">IFERROR(__xludf.DUMMYFUNCTION("""COMPUTED_VALUE"""),"LỤC NGẠN")</f>
        <v>LỤC NGẠN</v>
      </c>
      <c r="C43" s="22"/>
      <c r="D43" s="31"/>
      <c r="E43" s="31"/>
      <c r="F43" s="31"/>
      <c r="G43" s="31"/>
      <c r="H43" s="20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4"/>
      <c r="V43" s="22"/>
      <c r="W43" s="22"/>
      <c r="X43" s="18" t="str">
        <f t="shared" si="0"/>
        <v/>
      </c>
      <c r="Y43" s="18" t="str">
        <f t="shared" si="1"/>
        <v/>
      </c>
      <c r="Z43" s="18" t="str">
        <f t="shared" si="2"/>
        <v/>
      </c>
    </row>
    <row r="44" spans="1:26" ht="15.75" customHeight="1">
      <c r="A44" s="30">
        <f ca="1">IFERROR(__xludf.DUMMYFUNCTION("""COMPUTED_VALUE"""),8)</f>
        <v>8</v>
      </c>
      <c r="B44" s="22" t="str">
        <f ca="1">IFERROR(__xludf.DUMMYFUNCTION("""COMPUTED_VALUE"""),"Nhập thị trấn Biển Động và Kim Sơn, xã Phú Nhuận để thành lập xã Biển Động")</f>
        <v>Nhập thị trấn Biển Động và Kim Sơn, xã Phú Nhuận để thành lập xã Biển Động</v>
      </c>
      <c r="C44" s="22"/>
      <c r="D44" s="31"/>
      <c r="E44" s="31"/>
      <c r="F44" s="31"/>
      <c r="G44" s="31"/>
      <c r="H44" s="20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4"/>
      <c r="V44" s="22"/>
      <c r="W44" s="22"/>
      <c r="X44" s="18" t="str">
        <f t="shared" si="0"/>
        <v/>
      </c>
      <c r="Y44" s="18" t="str">
        <f t="shared" si="1"/>
        <v/>
      </c>
      <c r="Z44" s="18" t="str">
        <f t="shared" si="2"/>
        <v/>
      </c>
    </row>
    <row r="45" spans="1:26" ht="15.75" customHeight="1">
      <c r="A45" s="40">
        <f ca="1">IFERROR(__xludf.DUMMYFUNCTION("""COMPUTED_VALUE"""),1)</f>
        <v>1</v>
      </c>
      <c r="B45" s="22" t="str">
        <f ca="1">IFERROR(__xludf.DUMMYFUNCTION("""COMPUTED_VALUE"""),"Thị trấn Biển Động")</f>
        <v>Thị trấn Biển Động</v>
      </c>
      <c r="C45" s="33">
        <f ca="1">IFERROR(__xludf.DUMMYFUNCTION("""COMPUTED_VALUE"""),2093)</f>
        <v>2093</v>
      </c>
      <c r="D45" s="34">
        <f ca="1">IFERROR(__xludf.DUMMYFUNCTION("""COMPUTED_VALUE"""),2093)</f>
        <v>2093</v>
      </c>
      <c r="E45" s="34">
        <f ca="1">IFERROR(__xludf.DUMMYFUNCTION("""COMPUTED_VALUE"""),2092)</f>
        <v>2092</v>
      </c>
      <c r="F45" s="34">
        <f ca="1">IFERROR(__xludf.DUMMYFUNCTION("""COMPUTED_VALUE"""),2092)</f>
        <v>2092</v>
      </c>
      <c r="G45" s="34">
        <f ca="1">IFERROR(__xludf.DUMMYFUNCTION("""COMPUTED_VALUE"""),100)</f>
        <v>100</v>
      </c>
      <c r="H45" s="35">
        <f ca="1">IFERROR(__xludf.DUMMYFUNCTION("""COMPUTED_VALUE"""),2092)</f>
        <v>2092</v>
      </c>
      <c r="I45" s="33">
        <f ca="1">IFERROR(__xludf.DUMMYFUNCTION("""COMPUTED_VALUE"""),100)</f>
        <v>100</v>
      </c>
      <c r="J45" s="33">
        <f ca="1">IFERROR(__xludf.DUMMYFUNCTION("""COMPUTED_VALUE"""),2092)</f>
        <v>2092</v>
      </c>
      <c r="K45" s="33">
        <f ca="1">IFERROR(__xludf.DUMMYFUNCTION("""COMPUTED_VALUE"""),100)</f>
        <v>100</v>
      </c>
      <c r="L45" s="22">
        <f ca="1">IFERROR(__xludf.DUMMYFUNCTION("""COMPUTED_VALUE"""),0)</f>
        <v>0</v>
      </c>
      <c r="M45" s="33">
        <f ca="1">IFERROR(__xludf.DUMMYFUNCTION("""COMPUTED_VALUE"""),0)</f>
        <v>0</v>
      </c>
      <c r="N45" s="33">
        <f ca="1">IFERROR(__xludf.DUMMYFUNCTION("""COMPUTED_VALUE"""),2085)</f>
        <v>2085</v>
      </c>
      <c r="O45" s="33">
        <f ca="1">IFERROR(__xludf.DUMMYFUNCTION("""COMPUTED_VALUE"""),99.6653919694072)</f>
        <v>99.665391969407196</v>
      </c>
      <c r="P45" s="22">
        <f ca="1">IFERROR(__xludf.DUMMYFUNCTION("""COMPUTED_VALUE"""),7)</f>
        <v>7</v>
      </c>
      <c r="Q45" s="33">
        <f ca="1">IFERROR(__xludf.DUMMYFUNCTION("""COMPUTED_VALUE"""),0.334608030592734)</f>
        <v>0.33460803059273397</v>
      </c>
      <c r="R45" s="22"/>
      <c r="S45" s="22"/>
      <c r="T45" s="22"/>
      <c r="U45" s="24"/>
      <c r="V45" s="22"/>
      <c r="W45" s="22"/>
      <c r="X45" s="18" t="str">
        <f t="shared" ca="1" si="0"/>
        <v/>
      </c>
      <c r="Y45" s="18" t="str">
        <f t="shared" ca="1" si="1"/>
        <v/>
      </c>
      <c r="Z45" s="18" t="str">
        <f t="shared" ca="1" si="2"/>
        <v/>
      </c>
    </row>
    <row r="46" spans="1:26" ht="15.75" customHeight="1">
      <c r="A46" s="40">
        <f ca="1">IFERROR(__xludf.DUMMYFUNCTION("""COMPUTED_VALUE"""),2)</f>
        <v>2</v>
      </c>
      <c r="B46" s="22" t="str">
        <f ca="1">IFERROR(__xludf.DUMMYFUNCTION("""COMPUTED_VALUE"""),"Xã Kim Sơn")</f>
        <v>Xã Kim Sơn</v>
      </c>
      <c r="C46" s="22">
        <f ca="1">IFERROR(__xludf.DUMMYFUNCTION("""COMPUTED_VALUE"""),614)</f>
        <v>614</v>
      </c>
      <c r="D46" s="31">
        <f ca="1">IFERROR(__xludf.DUMMYFUNCTION("""COMPUTED_VALUE"""),614)</f>
        <v>614</v>
      </c>
      <c r="E46" s="31">
        <f ca="1">IFERROR(__xludf.DUMMYFUNCTION("""COMPUTED_VALUE"""),614)</f>
        <v>614</v>
      </c>
      <c r="F46" s="31">
        <f ca="1">IFERROR(__xludf.DUMMYFUNCTION("""COMPUTED_VALUE"""),614)</f>
        <v>614</v>
      </c>
      <c r="G46" s="34">
        <f ca="1">IFERROR(__xludf.DUMMYFUNCTION("""COMPUTED_VALUE"""),100)</f>
        <v>100</v>
      </c>
      <c r="H46" s="20">
        <f ca="1">IFERROR(__xludf.DUMMYFUNCTION("""COMPUTED_VALUE"""),614)</f>
        <v>614</v>
      </c>
      <c r="I46" s="22">
        <f ca="1">IFERROR(__xludf.DUMMYFUNCTION("""COMPUTED_VALUE"""),100)</f>
        <v>100</v>
      </c>
      <c r="J46" s="22">
        <f ca="1">IFERROR(__xludf.DUMMYFUNCTION("""COMPUTED_VALUE"""),614)</f>
        <v>614</v>
      </c>
      <c r="K46" s="22">
        <f ca="1">IFERROR(__xludf.DUMMYFUNCTION("""COMPUTED_VALUE"""),100)</f>
        <v>100</v>
      </c>
      <c r="L46" s="22">
        <f ca="1">IFERROR(__xludf.DUMMYFUNCTION("""COMPUTED_VALUE"""),0)</f>
        <v>0</v>
      </c>
      <c r="M46" s="22">
        <f ca="1">IFERROR(__xludf.DUMMYFUNCTION("""COMPUTED_VALUE"""),0)</f>
        <v>0</v>
      </c>
      <c r="N46" s="22">
        <f ca="1">IFERROR(__xludf.DUMMYFUNCTION("""COMPUTED_VALUE"""),604)</f>
        <v>604</v>
      </c>
      <c r="O46" s="22">
        <f ca="1">IFERROR(__xludf.DUMMYFUNCTION("""COMPUTED_VALUE"""),98.37)</f>
        <v>98.37</v>
      </c>
      <c r="P46" s="22">
        <f ca="1">IFERROR(__xludf.DUMMYFUNCTION("""COMPUTED_VALUE"""),10)</f>
        <v>10</v>
      </c>
      <c r="Q46" s="22">
        <f ca="1">IFERROR(__xludf.DUMMYFUNCTION("""COMPUTED_VALUE"""),1.63)</f>
        <v>1.63</v>
      </c>
      <c r="R46" s="22">
        <f ca="1">IFERROR(__xludf.DUMMYFUNCTION("""COMPUTED_VALUE"""),0)</f>
        <v>0</v>
      </c>
      <c r="S46" s="22"/>
      <c r="T46" s="22"/>
      <c r="U46" s="24"/>
      <c r="V46" s="22"/>
      <c r="W46" s="22"/>
      <c r="X46" s="18" t="str">
        <f t="shared" ca="1" si="0"/>
        <v/>
      </c>
      <c r="Y46" s="18" t="str">
        <f t="shared" ca="1" si="1"/>
        <v/>
      </c>
      <c r="Z46" s="18" t="str">
        <f t="shared" ca="1" si="2"/>
        <v/>
      </c>
    </row>
    <row r="47" spans="1:26" ht="15.75" customHeight="1">
      <c r="A47" s="40">
        <f ca="1">IFERROR(__xludf.DUMMYFUNCTION("""COMPUTED_VALUE"""),3)</f>
        <v>3</v>
      </c>
      <c r="B47" s="22" t="str">
        <f ca="1">IFERROR(__xludf.DUMMYFUNCTION("""COMPUTED_VALUE"""),"Xã Phú Nhuận")</f>
        <v>Xã Phú Nhuận</v>
      </c>
      <c r="C47" s="22">
        <f ca="1">IFERROR(__xludf.DUMMYFUNCTION("""COMPUTED_VALUE"""),1120)</f>
        <v>1120</v>
      </c>
      <c r="D47" s="31">
        <f ca="1">IFERROR(__xludf.DUMMYFUNCTION("""COMPUTED_VALUE"""),1120)</f>
        <v>1120</v>
      </c>
      <c r="E47" s="31">
        <f ca="1">IFERROR(__xludf.DUMMYFUNCTION("""COMPUTED_VALUE"""),1120)</f>
        <v>1120</v>
      </c>
      <c r="F47" s="31">
        <f ca="1">IFERROR(__xludf.DUMMYFUNCTION("""COMPUTED_VALUE"""),1120)</f>
        <v>1120</v>
      </c>
      <c r="G47" s="34">
        <f ca="1">IFERROR(__xludf.DUMMYFUNCTION("""COMPUTED_VALUE"""),100)</f>
        <v>100</v>
      </c>
      <c r="H47" s="20">
        <f ca="1">IFERROR(__xludf.DUMMYFUNCTION("""COMPUTED_VALUE"""),1120)</f>
        <v>1120</v>
      </c>
      <c r="I47" s="22">
        <f ca="1">IFERROR(__xludf.DUMMYFUNCTION("""COMPUTED_VALUE"""),100)</f>
        <v>100</v>
      </c>
      <c r="J47" s="22">
        <f ca="1">IFERROR(__xludf.DUMMYFUNCTION("""COMPUTED_VALUE"""),1120)</f>
        <v>1120</v>
      </c>
      <c r="K47" s="22">
        <f ca="1">IFERROR(__xludf.DUMMYFUNCTION("""COMPUTED_VALUE"""),100)</f>
        <v>100</v>
      </c>
      <c r="L47" s="22">
        <f ca="1">IFERROR(__xludf.DUMMYFUNCTION("""COMPUTED_VALUE"""),0)</f>
        <v>0</v>
      </c>
      <c r="M47" s="22">
        <f ca="1">IFERROR(__xludf.DUMMYFUNCTION("""COMPUTED_VALUE"""),0)</f>
        <v>0</v>
      </c>
      <c r="N47" s="22">
        <f ca="1">IFERROR(__xludf.DUMMYFUNCTION("""COMPUTED_VALUE"""),1115)</f>
        <v>1115</v>
      </c>
      <c r="O47" s="22">
        <f ca="1">IFERROR(__xludf.DUMMYFUNCTION("""COMPUTED_VALUE"""),99.55)</f>
        <v>99.55</v>
      </c>
      <c r="P47" s="22">
        <f ca="1">IFERROR(__xludf.DUMMYFUNCTION("""COMPUTED_VALUE"""),5)</f>
        <v>5</v>
      </c>
      <c r="Q47" s="22">
        <f ca="1">IFERROR(__xludf.DUMMYFUNCTION("""COMPUTED_VALUE"""),0.45)</f>
        <v>0.45</v>
      </c>
      <c r="R47" s="22">
        <f ca="1">IFERROR(__xludf.DUMMYFUNCTION("""COMPUTED_VALUE"""),0)</f>
        <v>0</v>
      </c>
      <c r="S47" s="22"/>
      <c r="T47" s="22"/>
      <c r="U47" s="24"/>
      <c r="V47" s="22"/>
      <c r="W47" s="22"/>
      <c r="X47" s="18" t="str">
        <f t="shared" ca="1" si="0"/>
        <v/>
      </c>
      <c r="Y47" s="18" t="str">
        <f t="shared" ca="1" si="1"/>
        <v/>
      </c>
      <c r="Z47" s="18" t="str">
        <f t="shared" ca="1" si="2"/>
        <v/>
      </c>
    </row>
    <row r="48" spans="1:26" ht="15.75" customHeight="1">
      <c r="A48" s="36"/>
      <c r="B48" s="37" t="str">
        <f ca="1">IFERROR(__xludf.DUMMYFUNCTION("""COMPUTED_VALUE"""),"Cộng")</f>
        <v>Cộng</v>
      </c>
      <c r="C48" s="41">
        <f ca="1">IFERROR(__xludf.DUMMYFUNCTION("""COMPUTED_VALUE"""),3827)</f>
        <v>3827</v>
      </c>
      <c r="D48" s="42">
        <f ca="1">IFERROR(__xludf.DUMMYFUNCTION("""COMPUTED_VALUE"""),3827)</f>
        <v>3827</v>
      </c>
      <c r="E48" s="42">
        <f ca="1">IFERROR(__xludf.DUMMYFUNCTION("""COMPUTED_VALUE"""),3826)</f>
        <v>3826</v>
      </c>
      <c r="F48" s="42">
        <f ca="1">IFERROR(__xludf.DUMMYFUNCTION("""COMPUTED_VALUE"""),3826)</f>
        <v>3826</v>
      </c>
      <c r="G48" s="21">
        <f ca="1">IFERROR(__xludf.DUMMYFUNCTION("""COMPUTED_VALUE"""),100)</f>
        <v>100</v>
      </c>
      <c r="H48" s="43">
        <f ca="1">IFERROR(__xludf.DUMMYFUNCTION("""COMPUTED_VALUE"""),3826)</f>
        <v>3826</v>
      </c>
      <c r="I48" s="37">
        <f ca="1">IFERROR(__xludf.DUMMYFUNCTION("""COMPUTED_VALUE"""),100)</f>
        <v>100</v>
      </c>
      <c r="J48" s="41">
        <f ca="1">IFERROR(__xludf.DUMMYFUNCTION("""COMPUTED_VALUE"""),3826)</f>
        <v>3826</v>
      </c>
      <c r="K48" s="37">
        <f ca="1">IFERROR(__xludf.DUMMYFUNCTION("""COMPUTED_VALUE"""),100)</f>
        <v>100</v>
      </c>
      <c r="L48" s="37">
        <f ca="1">IFERROR(__xludf.DUMMYFUNCTION("""COMPUTED_VALUE"""),0)</f>
        <v>0</v>
      </c>
      <c r="M48" s="37">
        <f ca="1">IFERROR(__xludf.DUMMYFUNCTION("""COMPUTED_VALUE"""),0)</f>
        <v>0</v>
      </c>
      <c r="N48" s="41">
        <f ca="1">IFERROR(__xludf.DUMMYFUNCTION("""COMPUTED_VALUE"""),3804)</f>
        <v>3804</v>
      </c>
      <c r="O48" s="44">
        <f ca="1">IFERROR(__xludf.DUMMYFUNCTION("""COMPUTED_VALUE"""),99.195130656469)</f>
        <v>99.195130656469004</v>
      </c>
      <c r="P48" s="37">
        <f ca="1">IFERROR(__xludf.DUMMYFUNCTION("""COMPUTED_VALUE"""),22)</f>
        <v>22</v>
      </c>
      <c r="Q48" s="44">
        <f ca="1">IFERROR(__xludf.DUMMYFUNCTION("""COMPUTED_VALUE"""),0.804869343530911)</f>
        <v>0.804869343530911</v>
      </c>
      <c r="R48" s="37">
        <f ca="1">IFERROR(__xludf.DUMMYFUNCTION("""COMPUTED_VALUE"""),0)</f>
        <v>0</v>
      </c>
      <c r="S48" s="37"/>
      <c r="T48" s="37"/>
      <c r="U48" s="38"/>
      <c r="V48" s="37"/>
      <c r="W48" s="37"/>
      <c r="X48" s="18" t="str">
        <f t="shared" ca="1" si="0"/>
        <v/>
      </c>
      <c r="Y48" s="18" t="str">
        <f t="shared" ca="1" si="1"/>
        <v/>
      </c>
      <c r="Z48" s="18" t="str">
        <f t="shared" ca="1" si="2"/>
        <v/>
      </c>
    </row>
    <row r="49" spans="1:26" ht="15.75" customHeight="1">
      <c r="A49" s="30">
        <f ca="1">IFERROR(__xludf.DUMMYFUNCTION("""COMPUTED_VALUE"""),9)</f>
        <v>9</v>
      </c>
      <c r="B49" s="22" t="str">
        <f ca="1">IFERROR(__xludf.DUMMYFUNCTION("""COMPUTED_VALUE"""),"Nhập xã Tân Hoa và thị trấn Phì Điền, xã Giáp Sơn, xã Đồng Cốc, xã Tân Quang để thành lập xã Lục Ngạn")</f>
        <v>Nhập xã Tân Hoa và thị trấn Phì Điền, xã Giáp Sơn, xã Đồng Cốc, xã Tân Quang để thành lập xã Lục Ngạn</v>
      </c>
      <c r="C49" s="22"/>
      <c r="D49" s="31"/>
      <c r="E49" s="31"/>
      <c r="F49" s="31"/>
      <c r="G49" s="31"/>
      <c r="H49" s="20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4"/>
      <c r="V49" s="22"/>
      <c r="W49" s="22"/>
      <c r="X49" s="18" t="str">
        <f t="shared" si="0"/>
        <v/>
      </c>
      <c r="Y49" s="18" t="str">
        <f t="shared" si="1"/>
        <v/>
      </c>
      <c r="Z49" s="18" t="str">
        <f t="shared" si="2"/>
        <v/>
      </c>
    </row>
    <row r="50" spans="1:26" ht="15.75" customHeight="1">
      <c r="A50" s="23"/>
      <c r="B50" s="22" t="str">
        <f ca="1">IFERROR(__xludf.DUMMYFUNCTION("""COMPUTED_VALUE"""),"Xã Tân Hoa")</f>
        <v>Xã Tân Hoa</v>
      </c>
      <c r="C50" s="22">
        <f ca="1">IFERROR(__xludf.DUMMYFUNCTION("""COMPUTED_VALUE"""),1605)</f>
        <v>1605</v>
      </c>
      <c r="D50" s="31">
        <f ca="1">IFERROR(__xludf.DUMMYFUNCTION("""COMPUTED_VALUE"""),1605)</f>
        <v>1605</v>
      </c>
      <c r="E50" s="31">
        <f ca="1">IFERROR(__xludf.DUMMYFUNCTION("""COMPUTED_VALUE"""),1604)</f>
        <v>1604</v>
      </c>
      <c r="F50" s="31">
        <f ca="1">IFERROR(__xludf.DUMMYFUNCTION("""COMPUTED_VALUE"""),1604)</f>
        <v>1604</v>
      </c>
      <c r="G50" s="31">
        <f ca="1">IFERROR(__xludf.DUMMYFUNCTION("""COMPUTED_VALUE"""),100)</f>
        <v>100</v>
      </c>
      <c r="H50" s="20">
        <f ca="1">IFERROR(__xludf.DUMMYFUNCTION("""COMPUTED_VALUE"""),1604)</f>
        <v>1604</v>
      </c>
      <c r="I50" s="22">
        <f ca="1">IFERROR(__xludf.DUMMYFUNCTION("""COMPUTED_VALUE"""),99.94)</f>
        <v>99.94</v>
      </c>
      <c r="J50" s="22">
        <f ca="1">IFERROR(__xludf.DUMMYFUNCTION("""COMPUTED_VALUE"""),1604)</f>
        <v>1604</v>
      </c>
      <c r="K50" s="22">
        <f ca="1">IFERROR(__xludf.DUMMYFUNCTION("""COMPUTED_VALUE"""),100)</f>
        <v>100</v>
      </c>
      <c r="L50" s="22">
        <f ca="1">IFERROR(__xludf.DUMMYFUNCTION("""COMPUTED_VALUE"""),0)</f>
        <v>0</v>
      </c>
      <c r="M50" s="22">
        <f ca="1">IFERROR(__xludf.DUMMYFUNCTION("""COMPUTED_VALUE"""),0)</f>
        <v>0</v>
      </c>
      <c r="N50" s="22">
        <f ca="1">IFERROR(__xludf.DUMMYFUNCTION("""COMPUTED_VALUE"""),1574)</f>
        <v>1574</v>
      </c>
      <c r="O50" s="22">
        <f ca="1">IFERROR(__xludf.DUMMYFUNCTION("""COMPUTED_VALUE"""),98.1)</f>
        <v>98.1</v>
      </c>
      <c r="P50" s="22">
        <f ca="1">IFERROR(__xludf.DUMMYFUNCTION("""COMPUTED_VALUE"""),30)</f>
        <v>30</v>
      </c>
      <c r="Q50" s="22">
        <f ca="1">IFERROR(__xludf.DUMMYFUNCTION("""COMPUTED_VALUE"""),1.9)</f>
        <v>1.9</v>
      </c>
      <c r="R50" s="22">
        <f ca="1">IFERROR(__xludf.DUMMYFUNCTION("""COMPUTED_VALUE"""),0)</f>
        <v>0</v>
      </c>
      <c r="S50" s="22"/>
      <c r="T50" s="22"/>
      <c r="U50" s="24"/>
      <c r="V50" s="22"/>
      <c r="W50" s="22"/>
      <c r="X50" s="18" t="str">
        <f t="shared" ca="1" si="0"/>
        <v/>
      </c>
      <c r="Y50" s="18" t="str">
        <f t="shared" ca="1" si="1"/>
        <v/>
      </c>
      <c r="Z50" s="18" t="str">
        <f t="shared" ca="1" si="2"/>
        <v/>
      </c>
    </row>
    <row r="51" spans="1:26" ht="15.75" customHeight="1">
      <c r="A51" s="23"/>
      <c r="B51" s="22" t="str">
        <f ca="1">IFERROR(__xludf.DUMMYFUNCTION("""COMPUTED_VALUE"""),"Thị trấn Phì Điền")</f>
        <v>Thị trấn Phì Điền</v>
      </c>
      <c r="C51" s="22">
        <f ca="1">IFERROR(__xludf.DUMMYFUNCTION("""COMPUTED_VALUE"""),1194)</f>
        <v>1194</v>
      </c>
      <c r="D51" s="31">
        <f ca="1">IFERROR(__xludf.DUMMYFUNCTION("""COMPUTED_VALUE"""),1189)</f>
        <v>1189</v>
      </c>
      <c r="E51" s="31">
        <f ca="1">IFERROR(__xludf.DUMMYFUNCTION("""COMPUTED_VALUE"""),1189)</f>
        <v>1189</v>
      </c>
      <c r="F51" s="34">
        <f ca="1">IFERROR(__xludf.DUMMYFUNCTION("""COMPUTED_VALUE"""),1189)</f>
        <v>1189</v>
      </c>
      <c r="G51" s="31">
        <f ca="1">IFERROR(__xludf.DUMMYFUNCTION("""COMPUTED_VALUE"""),100)</f>
        <v>100</v>
      </c>
      <c r="H51" s="35">
        <f ca="1">IFERROR(__xludf.DUMMYFUNCTION("""COMPUTED_VALUE"""),1189)</f>
        <v>1189</v>
      </c>
      <c r="I51" s="33">
        <f ca="1">IFERROR(__xludf.DUMMYFUNCTION("""COMPUTED_VALUE"""),100)</f>
        <v>100</v>
      </c>
      <c r="J51" s="33">
        <f ca="1">IFERROR(__xludf.DUMMYFUNCTION("""COMPUTED_VALUE"""),1186)</f>
        <v>1186</v>
      </c>
      <c r="K51" s="22" t="str">
        <f ca="1">IFERROR(__xludf.DUMMYFUNCTION("""COMPUTED_VALUE"""),"99.75")</f>
        <v>99.75</v>
      </c>
      <c r="L51" s="22">
        <f ca="1">IFERROR(__xludf.DUMMYFUNCTION("""COMPUTED_VALUE"""),3)</f>
        <v>3</v>
      </c>
      <c r="M51" s="22" t="str">
        <f ca="1">IFERROR(__xludf.DUMMYFUNCTION("""COMPUTED_VALUE"""),"0.25")</f>
        <v>0.25</v>
      </c>
      <c r="N51" s="33">
        <f ca="1">IFERROR(__xludf.DUMMYFUNCTION("""COMPUTED_VALUE"""),1166)</f>
        <v>1166</v>
      </c>
      <c r="O51" s="33">
        <f ca="1">IFERROR(__xludf.DUMMYFUNCTION("""COMPUTED_VALUE"""),98.0656013456686)</f>
        <v>98.065601345668597</v>
      </c>
      <c r="P51" s="22">
        <f ca="1">IFERROR(__xludf.DUMMYFUNCTION("""COMPUTED_VALUE"""),20)</f>
        <v>20</v>
      </c>
      <c r="Q51" s="22" t="str">
        <f ca="1">IFERROR(__xludf.DUMMYFUNCTION("""COMPUTED_VALUE"""),"1.68")</f>
        <v>1.68</v>
      </c>
      <c r="R51" s="22">
        <f ca="1">IFERROR(__xludf.DUMMYFUNCTION("""COMPUTED_VALUE"""),0)</f>
        <v>0</v>
      </c>
      <c r="S51" s="22">
        <f ca="1">IFERROR(__xludf.DUMMYFUNCTION("""COMPUTED_VALUE"""),0)</f>
        <v>0</v>
      </c>
      <c r="T51" s="22"/>
      <c r="U51" s="24"/>
      <c r="V51" s="22"/>
      <c r="W51" s="22"/>
      <c r="X51" s="18" t="str">
        <f t="shared" ca="1" si="0"/>
        <v/>
      </c>
      <c r="Y51" s="18" t="str">
        <f t="shared" ca="1" si="1"/>
        <v/>
      </c>
      <c r="Z51" s="18" t="str">
        <f t="shared" ca="1" si="2"/>
        <v/>
      </c>
    </row>
    <row r="52" spans="1:26" ht="15.75" customHeight="1">
      <c r="A52" s="23"/>
      <c r="B52" s="22" t="str">
        <f ca="1">IFERROR(__xludf.DUMMYFUNCTION("""COMPUTED_VALUE"""),"Xã Giáp Sơn")</f>
        <v>Xã Giáp Sơn</v>
      </c>
      <c r="C52" s="22">
        <f ca="1">IFERROR(__xludf.DUMMYFUNCTION("""COMPUTED_VALUE"""),2350)</f>
        <v>2350</v>
      </c>
      <c r="D52" s="31">
        <f ca="1">IFERROR(__xludf.DUMMYFUNCTION("""COMPUTED_VALUE"""),2350)</f>
        <v>2350</v>
      </c>
      <c r="E52" s="31">
        <f ca="1">IFERROR(__xludf.DUMMYFUNCTION("""COMPUTED_VALUE"""),2350)</f>
        <v>2350</v>
      </c>
      <c r="F52" s="31">
        <f ca="1">IFERROR(__xludf.DUMMYFUNCTION("""COMPUTED_VALUE"""),2350)</f>
        <v>2350</v>
      </c>
      <c r="G52" s="31">
        <f ca="1">IFERROR(__xludf.DUMMYFUNCTION("""COMPUTED_VALUE"""),100)</f>
        <v>100</v>
      </c>
      <c r="H52" s="20">
        <f ca="1">IFERROR(__xludf.DUMMYFUNCTION("""COMPUTED_VALUE"""),2350)</f>
        <v>2350</v>
      </c>
      <c r="I52" s="22">
        <f ca="1">IFERROR(__xludf.DUMMYFUNCTION("""COMPUTED_VALUE"""),100)</f>
        <v>100</v>
      </c>
      <c r="J52" s="22">
        <f ca="1">IFERROR(__xludf.DUMMYFUNCTION("""COMPUTED_VALUE"""),2350)</f>
        <v>2350</v>
      </c>
      <c r="K52" s="22">
        <f ca="1">IFERROR(__xludf.DUMMYFUNCTION("""COMPUTED_VALUE"""),100)</f>
        <v>100</v>
      </c>
      <c r="L52" s="22">
        <f ca="1">IFERROR(__xludf.DUMMYFUNCTION("""COMPUTED_VALUE"""),0)</f>
        <v>0</v>
      </c>
      <c r="M52" s="22">
        <f ca="1">IFERROR(__xludf.DUMMYFUNCTION("""COMPUTED_VALUE"""),0)</f>
        <v>0</v>
      </c>
      <c r="N52" s="22">
        <f ca="1">IFERROR(__xludf.DUMMYFUNCTION("""COMPUTED_VALUE"""),2347)</f>
        <v>2347</v>
      </c>
      <c r="O52" s="22">
        <f ca="1">IFERROR(__xludf.DUMMYFUNCTION("""COMPUTED_VALUE"""),99.87)</f>
        <v>99.87</v>
      </c>
      <c r="P52" s="22">
        <f ca="1">IFERROR(__xludf.DUMMYFUNCTION("""COMPUTED_VALUE"""),3)</f>
        <v>3</v>
      </c>
      <c r="Q52" s="22">
        <f ca="1">IFERROR(__xludf.DUMMYFUNCTION("""COMPUTED_VALUE"""),0.13)</f>
        <v>0.13</v>
      </c>
      <c r="R52" s="22">
        <f ca="1">IFERROR(__xludf.DUMMYFUNCTION("""COMPUTED_VALUE"""),0)</f>
        <v>0</v>
      </c>
      <c r="S52" s="22"/>
      <c r="T52" s="22"/>
      <c r="U52" s="24"/>
      <c r="V52" s="22"/>
      <c r="W52" s="22"/>
      <c r="X52" s="18" t="str">
        <f t="shared" ca="1" si="0"/>
        <v/>
      </c>
      <c r="Y52" s="18" t="str">
        <f t="shared" ca="1" si="1"/>
        <v/>
      </c>
      <c r="Z52" s="18" t="str">
        <f t="shared" ca="1" si="2"/>
        <v/>
      </c>
    </row>
    <row r="53" spans="1:26" ht="15.75" customHeight="1">
      <c r="A53" s="23"/>
      <c r="B53" s="22" t="str">
        <f ca="1">IFERROR(__xludf.DUMMYFUNCTION("""COMPUTED_VALUE"""),"Xã Đồng Cốc")</f>
        <v>Xã Đồng Cốc</v>
      </c>
      <c r="C53" s="22">
        <f ca="1">IFERROR(__xludf.DUMMYFUNCTION("""COMPUTED_VALUE"""),1374)</f>
        <v>1374</v>
      </c>
      <c r="D53" s="31">
        <f ca="1">IFERROR(__xludf.DUMMYFUNCTION("""COMPUTED_VALUE"""),1374)</f>
        <v>1374</v>
      </c>
      <c r="E53" s="31">
        <f ca="1">IFERROR(__xludf.DUMMYFUNCTION("""COMPUTED_VALUE"""),1374)</f>
        <v>1374</v>
      </c>
      <c r="F53" s="31">
        <f ca="1">IFERROR(__xludf.DUMMYFUNCTION("""COMPUTED_VALUE"""),1374)</f>
        <v>1374</v>
      </c>
      <c r="G53" s="31">
        <f ca="1">IFERROR(__xludf.DUMMYFUNCTION("""COMPUTED_VALUE"""),100)</f>
        <v>100</v>
      </c>
      <c r="H53" s="20">
        <f ca="1">IFERROR(__xludf.DUMMYFUNCTION("""COMPUTED_VALUE"""),1374)</f>
        <v>1374</v>
      </c>
      <c r="I53" s="22">
        <f ca="1">IFERROR(__xludf.DUMMYFUNCTION("""COMPUTED_VALUE"""),100)</f>
        <v>100</v>
      </c>
      <c r="J53" s="22">
        <f ca="1">IFERROR(__xludf.DUMMYFUNCTION("""COMPUTED_VALUE"""),1374)</f>
        <v>1374</v>
      </c>
      <c r="K53" s="22">
        <f ca="1">IFERROR(__xludf.DUMMYFUNCTION("""COMPUTED_VALUE"""),100)</f>
        <v>100</v>
      </c>
      <c r="L53" s="22">
        <f ca="1">IFERROR(__xludf.DUMMYFUNCTION("""COMPUTED_VALUE"""),0)</f>
        <v>0</v>
      </c>
      <c r="M53" s="22">
        <f ca="1">IFERROR(__xludf.DUMMYFUNCTION("""COMPUTED_VALUE"""),0)</f>
        <v>0</v>
      </c>
      <c r="N53" s="22">
        <f ca="1">IFERROR(__xludf.DUMMYFUNCTION("""COMPUTED_VALUE"""),1365)</f>
        <v>1365</v>
      </c>
      <c r="O53" s="22">
        <f ca="1">IFERROR(__xludf.DUMMYFUNCTION("""COMPUTED_VALUE"""),99.34)</f>
        <v>99.34</v>
      </c>
      <c r="P53" s="22">
        <f ca="1">IFERROR(__xludf.DUMMYFUNCTION("""COMPUTED_VALUE"""),9)</f>
        <v>9</v>
      </c>
      <c r="Q53" s="22">
        <f ca="1">IFERROR(__xludf.DUMMYFUNCTION("""COMPUTED_VALUE"""),0.66)</f>
        <v>0.66</v>
      </c>
      <c r="R53" s="22">
        <f ca="1">IFERROR(__xludf.DUMMYFUNCTION("""COMPUTED_VALUE"""),0)</f>
        <v>0</v>
      </c>
      <c r="S53" s="22"/>
      <c r="T53" s="22"/>
      <c r="U53" s="24"/>
      <c r="V53" s="22"/>
      <c r="W53" s="22"/>
      <c r="X53" s="18" t="str">
        <f t="shared" ca="1" si="0"/>
        <v/>
      </c>
      <c r="Y53" s="18" t="str">
        <f t="shared" ca="1" si="1"/>
        <v/>
      </c>
      <c r="Z53" s="18" t="str">
        <f t="shared" ca="1" si="2"/>
        <v/>
      </c>
    </row>
    <row r="54" spans="1:26" ht="15.75" customHeight="1">
      <c r="A54" s="23"/>
      <c r="B54" s="22" t="str">
        <f ca="1">IFERROR(__xludf.DUMMYFUNCTION("""COMPUTED_VALUE"""),"Xã Tân Quang")</f>
        <v>Xã Tân Quang</v>
      </c>
      <c r="C54" s="33">
        <f ca="1">IFERROR(__xludf.DUMMYFUNCTION("""COMPUTED_VALUE"""),2405)</f>
        <v>2405</v>
      </c>
      <c r="D54" s="34">
        <f ca="1">IFERROR(__xludf.DUMMYFUNCTION("""COMPUTED_VALUE"""),2405)</f>
        <v>2405</v>
      </c>
      <c r="E54" s="34">
        <f ca="1">IFERROR(__xludf.DUMMYFUNCTION("""COMPUTED_VALUE"""),2405)</f>
        <v>2405</v>
      </c>
      <c r="F54" s="34">
        <f ca="1">IFERROR(__xludf.DUMMYFUNCTION("""COMPUTED_VALUE"""),2405)</f>
        <v>2405</v>
      </c>
      <c r="G54" s="31">
        <f ca="1">IFERROR(__xludf.DUMMYFUNCTION("""COMPUTED_VALUE"""),100)</f>
        <v>100</v>
      </c>
      <c r="H54" s="35">
        <f ca="1">IFERROR(__xludf.DUMMYFUNCTION("""COMPUTED_VALUE"""),2405)</f>
        <v>2405</v>
      </c>
      <c r="I54" s="22">
        <f ca="1">IFERROR(__xludf.DUMMYFUNCTION("""COMPUTED_VALUE"""),100)</f>
        <v>100</v>
      </c>
      <c r="J54" s="33">
        <f ca="1">IFERROR(__xludf.DUMMYFUNCTION("""COMPUTED_VALUE"""),2405)</f>
        <v>2405</v>
      </c>
      <c r="K54" s="22">
        <f ca="1">IFERROR(__xludf.DUMMYFUNCTION("""COMPUTED_VALUE"""),100)</f>
        <v>100</v>
      </c>
      <c r="L54" s="22">
        <f ca="1">IFERROR(__xludf.DUMMYFUNCTION("""COMPUTED_VALUE"""),0)</f>
        <v>0</v>
      </c>
      <c r="M54" s="22">
        <f ca="1">IFERROR(__xludf.DUMMYFUNCTION("""COMPUTED_VALUE"""),0)</f>
        <v>0</v>
      </c>
      <c r="N54" s="33">
        <f ca="1">IFERROR(__xludf.DUMMYFUNCTION("""COMPUTED_VALUE"""),2385)</f>
        <v>2385</v>
      </c>
      <c r="O54" s="22">
        <f ca="1">IFERROR(__xludf.DUMMYFUNCTION("""COMPUTED_VALUE"""),99)</f>
        <v>99</v>
      </c>
      <c r="P54" s="22">
        <f ca="1">IFERROR(__xludf.DUMMYFUNCTION("""COMPUTED_VALUE"""),20)</f>
        <v>20</v>
      </c>
      <c r="Q54" s="22">
        <f ca="1">IFERROR(__xludf.DUMMYFUNCTION("""COMPUTED_VALUE"""),1)</f>
        <v>1</v>
      </c>
      <c r="R54" s="22">
        <f ca="1">IFERROR(__xludf.DUMMYFUNCTION("""COMPUTED_VALUE"""),0)</f>
        <v>0</v>
      </c>
      <c r="S54" s="22"/>
      <c r="T54" s="22"/>
      <c r="U54" s="24"/>
      <c r="V54" s="22"/>
      <c r="W54" s="22"/>
      <c r="X54" s="18" t="str">
        <f t="shared" ca="1" si="0"/>
        <v/>
      </c>
      <c r="Y54" s="18" t="str">
        <f t="shared" ca="1" si="1"/>
        <v/>
      </c>
      <c r="Z54" s="18" t="str">
        <f t="shared" ca="1" si="2"/>
        <v/>
      </c>
    </row>
    <row r="55" spans="1:26" ht="15.75" customHeight="1">
      <c r="A55" s="36"/>
      <c r="B55" s="37" t="str">
        <f ca="1">IFERROR(__xludf.DUMMYFUNCTION("""COMPUTED_VALUE"""),"Cộng")</f>
        <v>Cộng</v>
      </c>
      <c r="C55" s="41">
        <f ca="1">IFERROR(__xludf.DUMMYFUNCTION("""COMPUTED_VALUE"""),8928)</f>
        <v>8928</v>
      </c>
      <c r="D55" s="42">
        <f ca="1">IFERROR(__xludf.DUMMYFUNCTION("""COMPUTED_VALUE"""),8923)</f>
        <v>8923</v>
      </c>
      <c r="E55" s="42">
        <f ca="1">IFERROR(__xludf.DUMMYFUNCTION("""COMPUTED_VALUE"""),8922)</f>
        <v>8922</v>
      </c>
      <c r="F55" s="42">
        <f ca="1">IFERROR(__xludf.DUMMYFUNCTION("""COMPUTED_VALUE"""),8922)</f>
        <v>8922</v>
      </c>
      <c r="G55" s="21">
        <f ca="1">IFERROR(__xludf.DUMMYFUNCTION("""COMPUTED_VALUE"""),100)</f>
        <v>100</v>
      </c>
      <c r="H55" s="43">
        <f ca="1">IFERROR(__xludf.DUMMYFUNCTION("""COMPUTED_VALUE"""),8922)</f>
        <v>8922</v>
      </c>
      <c r="I55" s="37">
        <f ca="1">IFERROR(__xludf.DUMMYFUNCTION("""COMPUTED_VALUE"""),99.988)</f>
        <v>99.988</v>
      </c>
      <c r="J55" s="41">
        <f ca="1">IFERROR(__xludf.DUMMYFUNCTION("""COMPUTED_VALUE"""),8919)</f>
        <v>8919</v>
      </c>
      <c r="K55" s="37">
        <f ca="1">IFERROR(__xludf.DUMMYFUNCTION("""COMPUTED_VALUE"""),99.955172027345)</f>
        <v>99.955172027345</v>
      </c>
      <c r="L55" s="37">
        <f ca="1">IFERROR(__xludf.DUMMYFUNCTION("""COMPUTED_VALUE"""),3)</f>
        <v>3</v>
      </c>
      <c r="M55" s="37">
        <f ca="1">IFERROR(__xludf.DUMMYFUNCTION("""COMPUTED_VALUE"""),0.124740124740124)</f>
        <v>0.124740124740124</v>
      </c>
      <c r="N55" s="41">
        <f ca="1">IFERROR(__xludf.DUMMYFUNCTION("""COMPUTED_VALUE"""),8837)</f>
        <v>8837</v>
      </c>
      <c r="O55" s="37">
        <f ca="1">IFERROR(__xludf.DUMMYFUNCTION("""COMPUTED_VALUE"""),98.8751202691337)</f>
        <v>98.875120269133703</v>
      </c>
      <c r="P55" s="37">
        <f ca="1">IFERROR(__xludf.DUMMYFUNCTION("""COMPUTED_VALUE"""),82)</f>
        <v>82</v>
      </c>
      <c r="Q55" s="37">
        <f ca="1">IFERROR(__xludf.DUMMYFUNCTION("""COMPUTED_VALUE"""),3.4095634095634)</f>
        <v>3.4095634095634</v>
      </c>
      <c r="R55" s="37"/>
      <c r="S55" s="37"/>
      <c r="T55" s="37"/>
      <c r="U55" s="38"/>
      <c r="V55" s="37"/>
      <c r="W55" s="37"/>
      <c r="X55" s="18" t="str">
        <f t="shared" ca="1" si="0"/>
        <v/>
      </c>
      <c r="Y55" s="18" t="str">
        <f t="shared" ca="1" si="1"/>
        <v/>
      </c>
      <c r="Z55" s="18" t="str">
        <f t="shared" ca="1" si="2"/>
        <v/>
      </c>
    </row>
    <row r="56" spans="1:26" ht="15.75" customHeight="1">
      <c r="A56" s="30">
        <f ca="1">IFERROR(__xludf.DUMMYFUNCTION("""COMPUTED_VALUE"""),10)</f>
        <v>10</v>
      </c>
      <c r="B56" s="22" t="str">
        <f ca="1">IFERROR(__xludf.DUMMYFUNCTION("""COMPUTED_VALUE"""),"Nhập xã Đèo Gia và xã Tân Lập để thành lập xã Đèo Gia")</f>
        <v>Nhập xã Đèo Gia và xã Tân Lập để thành lập xã Đèo Gia</v>
      </c>
      <c r="C56" s="22"/>
      <c r="D56" s="31"/>
      <c r="E56" s="31"/>
      <c r="F56" s="31"/>
      <c r="G56" s="31"/>
      <c r="H56" s="20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4"/>
      <c r="V56" s="22"/>
      <c r="W56" s="22"/>
      <c r="X56" s="18" t="str">
        <f t="shared" si="0"/>
        <v/>
      </c>
      <c r="Y56" s="18" t="str">
        <f t="shared" si="1"/>
        <v/>
      </c>
      <c r="Z56" s="18" t="str">
        <f t="shared" si="2"/>
        <v/>
      </c>
    </row>
    <row r="57" spans="1:26" ht="15.75" customHeight="1">
      <c r="A57" s="23"/>
      <c r="B57" s="22" t="str">
        <f ca="1">IFERROR(__xludf.DUMMYFUNCTION("""COMPUTED_VALUE"""),"Xã Đèo Gia")</f>
        <v>Xã Đèo Gia</v>
      </c>
      <c r="C57" s="33">
        <f ca="1">IFERROR(__xludf.DUMMYFUNCTION("""COMPUTED_VALUE"""),1188)</f>
        <v>1188</v>
      </c>
      <c r="D57" s="34">
        <f ca="1">IFERROR(__xludf.DUMMYFUNCTION("""COMPUTED_VALUE"""),1188)</f>
        <v>1188</v>
      </c>
      <c r="E57" s="34">
        <f ca="1">IFERROR(__xludf.DUMMYFUNCTION("""COMPUTED_VALUE"""),1188)</f>
        <v>1188</v>
      </c>
      <c r="F57" s="31">
        <f ca="1">IFERROR(__xludf.DUMMYFUNCTION("""COMPUTED_VALUE"""),1188)</f>
        <v>1188</v>
      </c>
      <c r="G57" s="34">
        <f ca="1">IFERROR(__xludf.DUMMYFUNCTION("""COMPUTED_VALUE"""),100)</f>
        <v>100</v>
      </c>
      <c r="H57" s="20">
        <f ca="1">IFERROR(__xludf.DUMMYFUNCTION("""COMPUTED_VALUE"""),1188)</f>
        <v>1188</v>
      </c>
      <c r="I57" s="33">
        <f ca="1">IFERROR(__xludf.DUMMYFUNCTION("""COMPUTED_VALUE"""),100)</f>
        <v>100</v>
      </c>
      <c r="J57" s="22">
        <f ca="1">IFERROR(__xludf.DUMMYFUNCTION("""COMPUTED_VALUE"""),1188)</f>
        <v>1188</v>
      </c>
      <c r="K57" s="22">
        <f ca="1">IFERROR(__xludf.DUMMYFUNCTION("""COMPUTED_VALUE"""),100)</f>
        <v>100</v>
      </c>
      <c r="L57" s="22">
        <f ca="1">IFERROR(__xludf.DUMMYFUNCTION("""COMPUTED_VALUE"""),0)</f>
        <v>0</v>
      </c>
      <c r="M57" s="33">
        <f ca="1">IFERROR(__xludf.DUMMYFUNCTION("""COMPUTED_VALUE"""),0)</f>
        <v>0</v>
      </c>
      <c r="N57" s="33">
        <f ca="1">IFERROR(__xludf.DUMMYFUNCTION("""COMPUTED_VALUE"""),1184)</f>
        <v>1184</v>
      </c>
      <c r="O57" s="45">
        <f ca="1">IFERROR(__xludf.DUMMYFUNCTION("""COMPUTED_VALUE"""),99.6632996632996)</f>
        <v>99.663299663299597</v>
      </c>
      <c r="P57" s="22">
        <f ca="1">IFERROR(__xludf.DUMMYFUNCTION("""COMPUTED_VALUE"""),4)</f>
        <v>4</v>
      </c>
      <c r="Q57" s="45">
        <f ca="1">IFERROR(__xludf.DUMMYFUNCTION("""COMPUTED_VALUE"""),0.336700336700336)</f>
        <v>0.336700336700336</v>
      </c>
      <c r="R57" s="22"/>
      <c r="S57" s="22"/>
      <c r="T57" s="22"/>
      <c r="U57" s="24"/>
      <c r="V57" s="22"/>
      <c r="W57" s="22"/>
      <c r="X57" s="18" t="str">
        <f t="shared" ca="1" si="0"/>
        <v/>
      </c>
      <c r="Y57" s="18" t="str">
        <f t="shared" ca="1" si="1"/>
        <v/>
      </c>
      <c r="Z57" s="18" t="str">
        <f t="shared" ca="1" si="2"/>
        <v/>
      </c>
    </row>
    <row r="58" spans="1:26" ht="15.75" customHeight="1">
      <c r="A58" s="23"/>
      <c r="B58" s="22" t="str">
        <f ca="1">IFERROR(__xludf.DUMMYFUNCTION("""COMPUTED_VALUE"""),"Xã Tân Lập")</f>
        <v>Xã Tân Lập</v>
      </c>
      <c r="C58" s="22">
        <f ca="1">IFERROR(__xludf.DUMMYFUNCTION("""COMPUTED_VALUE"""),2058)</f>
        <v>2058</v>
      </c>
      <c r="D58" s="31">
        <f ca="1">IFERROR(__xludf.DUMMYFUNCTION("""COMPUTED_VALUE"""),2058)</f>
        <v>2058</v>
      </c>
      <c r="E58" s="31">
        <f ca="1">IFERROR(__xludf.DUMMYFUNCTION("""COMPUTED_VALUE"""),2058)</f>
        <v>2058</v>
      </c>
      <c r="F58" s="31">
        <f ca="1">IFERROR(__xludf.DUMMYFUNCTION("""COMPUTED_VALUE"""),2058)</f>
        <v>2058</v>
      </c>
      <c r="G58" s="31">
        <f ca="1">IFERROR(__xludf.DUMMYFUNCTION("""COMPUTED_VALUE"""),100)</f>
        <v>100</v>
      </c>
      <c r="H58" s="20">
        <f ca="1">IFERROR(__xludf.DUMMYFUNCTION("""COMPUTED_VALUE"""),2057)</f>
        <v>2057</v>
      </c>
      <c r="I58" s="22">
        <f ca="1">IFERROR(__xludf.DUMMYFUNCTION("""COMPUTED_VALUE"""),99.96)</f>
        <v>99.96</v>
      </c>
      <c r="J58" s="22">
        <f ca="1">IFERROR(__xludf.DUMMYFUNCTION("""COMPUTED_VALUE"""),2057)</f>
        <v>2057</v>
      </c>
      <c r="K58" s="22">
        <f ca="1">IFERROR(__xludf.DUMMYFUNCTION("""COMPUTED_VALUE"""),99.96)</f>
        <v>99.96</v>
      </c>
      <c r="L58" s="22">
        <f ca="1">IFERROR(__xludf.DUMMYFUNCTION("""COMPUTED_VALUE"""),1)</f>
        <v>1</v>
      </c>
      <c r="M58" s="22">
        <f ca="1">IFERROR(__xludf.DUMMYFUNCTION("""COMPUTED_VALUE"""),0.04)</f>
        <v>0.04</v>
      </c>
      <c r="N58" s="22">
        <f ca="1">IFERROR(__xludf.DUMMYFUNCTION("""COMPUTED_VALUE"""),2054)</f>
        <v>2054</v>
      </c>
      <c r="O58" s="22" t="str">
        <f ca="1">IFERROR(__xludf.DUMMYFUNCTION("""COMPUTED_VALUE"""),"99,81")</f>
        <v>99,81</v>
      </c>
      <c r="P58" s="22">
        <f ca="1">IFERROR(__xludf.DUMMYFUNCTION("""COMPUTED_VALUE"""),3)</f>
        <v>3</v>
      </c>
      <c r="Q58" s="22" t="str">
        <f ca="1">IFERROR(__xludf.DUMMYFUNCTION("""COMPUTED_VALUE"""),"0,15")</f>
        <v>0,15</v>
      </c>
      <c r="R58" s="22">
        <f ca="1">IFERROR(__xludf.DUMMYFUNCTION("""COMPUTED_VALUE"""),0)</f>
        <v>0</v>
      </c>
      <c r="S58" s="22"/>
      <c r="T58" s="22"/>
      <c r="U58" s="24"/>
      <c r="V58" s="22"/>
      <c r="W58" s="22"/>
      <c r="X58" s="18" t="str">
        <f t="shared" ca="1" si="0"/>
        <v/>
      </c>
      <c r="Y58" s="18" t="str">
        <f t="shared" ca="1" si="1"/>
        <v/>
      </c>
      <c r="Z58" s="18" t="str">
        <f t="shared" ca="1" si="2"/>
        <v/>
      </c>
    </row>
    <row r="59" spans="1:26" ht="15.75" customHeight="1">
      <c r="A59" s="36"/>
      <c r="B59" s="37" t="str">
        <f ca="1">IFERROR(__xludf.DUMMYFUNCTION("""COMPUTED_VALUE"""),"Cộng")</f>
        <v>Cộng</v>
      </c>
      <c r="C59" s="41">
        <f ca="1">IFERROR(__xludf.DUMMYFUNCTION("""COMPUTED_VALUE"""),3246)</f>
        <v>3246</v>
      </c>
      <c r="D59" s="42">
        <f ca="1">IFERROR(__xludf.DUMMYFUNCTION("""COMPUTED_VALUE"""),3246)</f>
        <v>3246</v>
      </c>
      <c r="E59" s="42">
        <f ca="1">IFERROR(__xludf.DUMMYFUNCTION("""COMPUTED_VALUE"""),3246)</f>
        <v>3246</v>
      </c>
      <c r="F59" s="21">
        <f ca="1">IFERROR(__xludf.DUMMYFUNCTION("""COMPUTED_VALUE"""),3246)</f>
        <v>3246</v>
      </c>
      <c r="G59" s="21">
        <f ca="1">IFERROR(__xludf.DUMMYFUNCTION("""COMPUTED_VALUE"""),100)</f>
        <v>100</v>
      </c>
      <c r="H59" s="19">
        <f ca="1">IFERROR(__xludf.DUMMYFUNCTION("""COMPUTED_VALUE"""),3245)</f>
        <v>3245</v>
      </c>
      <c r="I59" s="37">
        <f ca="1">IFERROR(__xludf.DUMMYFUNCTION("""COMPUTED_VALUE"""),99.9799999999999)</f>
        <v>99.979999999999905</v>
      </c>
      <c r="J59" s="37">
        <f ca="1">IFERROR(__xludf.DUMMYFUNCTION("""COMPUTED_VALUE"""),3245)</f>
        <v>3245</v>
      </c>
      <c r="K59" s="37">
        <f ca="1">IFERROR(__xludf.DUMMYFUNCTION("""COMPUTED_VALUE"""),99.9799999999999)</f>
        <v>99.979999999999905</v>
      </c>
      <c r="L59" s="37">
        <f ca="1">IFERROR(__xludf.DUMMYFUNCTION("""COMPUTED_VALUE"""),1)</f>
        <v>1</v>
      </c>
      <c r="M59" s="37">
        <f ca="1">IFERROR(__xludf.DUMMYFUNCTION("""COMPUTED_VALUE"""),0.02)</f>
        <v>0.02</v>
      </c>
      <c r="N59" s="41">
        <f ca="1">IFERROR(__xludf.DUMMYFUNCTION("""COMPUTED_VALUE"""),3238)</f>
        <v>3238</v>
      </c>
      <c r="O59" s="37">
        <f ca="1">IFERROR(__xludf.DUMMYFUNCTION("""COMPUTED_VALUE"""),99.7366498316498)</f>
        <v>99.7366498316498</v>
      </c>
      <c r="P59" s="37">
        <f ca="1">IFERROR(__xludf.DUMMYFUNCTION("""COMPUTED_VALUE"""),7)</f>
        <v>7</v>
      </c>
      <c r="Q59" s="37">
        <f ca="1">IFERROR(__xludf.DUMMYFUNCTION("""COMPUTED_VALUE"""),0.243350168350168)</f>
        <v>0.24335016835016801</v>
      </c>
      <c r="R59" s="37"/>
      <c r="S59" s="37"/>
      <c r="T59" s="37"/>
      <c r="U59" s="38"/>
      <c r="V59" s="37"/>
      <c r="W59" s="37"/>
      <c r="X59" s="18" t="str">
        <f t="shared" ca="1" si="0"/>
        <v/>
      </c>
      <c r="Y59" s="18" t="str">
        <f t="shared" ca="1" si="1"/>
        <v/>
      </c>
      <c r="Z59" s="18" t="str">
        <f t="shared" ca="1" si="2"/>
        <v/>
      </c>
    </row>
    <row r="60" spans="1:26" ht="15.75" customHeight="1">
      <c r="A60" s="30">
        <f ca="1">IFERROR(__xludf.DUMMYFUNCTION("""COMPUTED_VALUE"""),11)</f>
        <v>11</v>
      </c>
      <c r="B60" s="22" t="str">
        <f ca="1">IFERROR(__xludf.DUMMYFUNCTION("""COMPUTED_VALUE"""),"Nhập xã Sơn Hải và xã Hộ Đáp để thành lập xã Sơn Hải")</f>
        <v>Nhập xã Sơn Hải và xã Hộ Đáp để thành lập xã Sơn Hải</v>
      </c>
      <c r="C60" s="22"/>
      <c r="D60" s="31"/>
      <c r="E60" s="31"/>
      <c r="F60" s="31"/>
      <c r="G60" s="31"/>
      <c r="H60" s="20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4"/>
      <c r="V60" s="22"/>
      <c r="W60" s="22"/>
      <c r="X60" s="18" t="str">
        <f t="shared" si="0"/>
        <v/>
      </c>
      <c r="Y60" s="18" t="str">
        <f t="shared" si="1"/>
        <v/>
      </c>
      <c r="Z60" s="18" t="str">
        <f t="shared" si="2"/>
        <v/>
      </c>
    </row>
    <row r="61" spans="1:26" ht="15.75" customHeight="1">
      <c r="A61" s="23"/>
      <c r="B61" s="22" t="str">
        <f ca="1">IFERROR(__xludf.DUMMYFUNCTION("""COMPUTED_VALUE"""),"Xã Sơn Hải")</f>
        <v>Xã Sơn Hải</v>
      </c>
      <c r="C61" s="22">
        <f ca="1">IFERROR(__xludf.DUMMYFUNCTION("""COMPUTED_VALUE"""),934)</f>
        <v>934</v>
      </c>
      <c r="D61" s="31">
        <f ca="1">IFERROR(__xludf.DUMMYFUNCTION("""COMPUTED_VALUE"""),934)</f>
        <v>934</v>
      </c>
      <c r="E61" s="31">
        <f ca="1">IFERROR(__xludf.DUMMYFUNCTION("""COMPUTED_VALUE"""),934)</f>
        <v>934</v>
      </c>
      <c r="F61" s="31">
        <f ca="1">IFERROR(__xludf.DUMMYFUNCTION("""COMPUTED_VALUE"""),934)</f>
        <v>934</v>
      </c>
      <c r="G61" s="31">
        <f ca="1">IFERROR(__xludf.DUMMYFUNCTION("""COMPUTED_VALUE"""),100)</f>
        <v>100</v>
      </c>
      <c r="H61" s="20">
        <f ca="1">IFERROR(__xludf.DUMMYFUNCTION("""COMPUTED_VALUE"""),934)</f>
        <v>934</v>
      </c>
      <c r="I61" s="22">
        <f ca="1">IFERROR(__xludf.DUMMYFUNCTION("""COMPUTED_VALUE"""),100)</f>
        <v>100</v>
      </c>
      <c r="J61" s="22">
        <f ca="1">IFERROR(__xludf.DUMMYFUNCTION("""COMPUTED_VALUE"""),932)</f>
        <v>932</v>
      </c>
      <c r="K61" s="22">
        <f ca="1">IFERROR(__xludf.DUMMYFUNCTION("""COMPUTED_VALUE"""),99.8)</f>
        <v>99.8</v>
      </c>
      <c r="L61" s="22">
        <f ca="1">IFERROR(__xludf.DUMMYFUNCTION("""COMPUTED_VALUE"""),2)</f>
        <v>2</v>
      </c>
      <c r="M61" s="22">
        <f ca="1">IFERROR(__xludf.DUMMYFUNCTION("""COMPUTED_VALUE"""),0.2)</f>
        <v>0.2</v>
      </c>
      <c r="N61" s="22">
        <f ca="1">IFERROR(__xludf.DUMMYFUNCTION("""COMPUTED_VALUE"""),913)</f>
        <v>913</v>
      </c>
      <c r="O61" s="22">
        <f ca="1">IFERROR(__xludf.DUMMYFUNCTION("""COMPUTED_VALUE"""),97.8)</f>
        <v>97.8</v>
      </c>
      <c r="P61" s="22">
        <f ca="1">IFERROR(__xludf.DUMMYFUNCTION("""COMPUTED_VALUE"""),19)</f>
        <v>19</v>
      </c>
      <c r="Q61" s="22">
        <f ca="1">IFERROR(__xludf.DUMMYFUNCTION("""COMPUTED_VALUE"""),2)</f>
        <v>2</v>
      </c>
      <c r="R61" s="22">
        <f ca="1">IFERROR(__xludf.DUMMYFUNCTION("""COMPUTED_VALUE"""),0)</f>
        <v>0</v>
      </c>
      <c r="S61" s="22"/>
      <c r="T61" s="22"/>
      <c r="U61" s="24"/>
      <c r="V61" s="22"/>
      <c r="W61" s="22"/>
      <c r="X61" s="18" t="str">
        <f t="shared" ca="1" si="0"/>
        <v/>
      </c>
      <c r="Y61" s="18" t="str">
        <f t="shared" ca="1" si="1"/>
        <v/>
      </c>
      <c r="Z61" s="18" t="str">
        <f t="shared" ca="1" si="2"/>
        <v/>
      </c>
    </row>
    <row r="62" spans="1:26" ht="15.75" customHeight="1">
      <c r="A62" s="23"/>
      <c r="B62" s="22" t="str">
        <f ca="1">IFERROR(__xludf.DUMMYFUNCTION("""COMPUTED_VALUE"""),"Xã Hộ Đáp")</f>
        <v>Xã Hộ Đáp</v>
      </c>
      <c r="C62" s="22">
        <f ca="1">IFERROR(__xludf.DUMMYFUNCTION("""COMPUTED_VALUE"""),1077)</f>
        <v>1077</v>
      </c>
      <c r="D62" s="31">
        <f ca="1">IFERROR(__xludf.DUMMYFUNCTION("""COMPUTED_VALUE"""),1077)</f>
        <v>1077</v>
      </c>
      <c r="E62" s="31">
        <f ca="1">IFERROR(__xludf.DUMMYFUNCTION("""COMPUTED_VALUE"""),1077)</f>
        <v>1077</v>
      </c>
      <c r="F62" s="31">
        <f ca="1">IFERROR(__xludf.DUMMYFUNCTION("""COMPUTED_VALUE"""),1077)</f>
        <v>1077</v>
      </c>
      <c r="G62" s="31">
        <f ca="1">IFERROR(__xludf.DUMMYFUNCTION("""COMPUTED_VALUE"""),100)</f>
        <v>100</v>
      </c>
      <c r="H62" s="20">
        <f ca="1">IFERROR(__xludf.DUMMYFUNCTION("""COMPUTED_VALUE"""),1077)</f>
        <v>1077</v>
      </c>
      <c r="I62" s="22">
        <f ca="1">IFERROR(__xludf.DUMMYFUNCTION("""COMPUTED_VALUE"""),100)</f>
        <v>100</v>
      </c>
      <c r="J62" s="22">
        <f ca="1">IFERROR(__xludf.DUMMYFUNCTION("""COMPUTED_VALUE"""),1077)</f>
        <v>1077</v>
      </c>
      <c r="K62" s="22">
        <f ca="1">IFERROR(__xludf.DUMMYFUNCTION("""COMPUTED_VALUE"""),100)</f>
        <v>100</v>
      </c>
      <c r="L62" s="22">
        <f ca="1">IFERROR(__xludf.DUMMYFUNCTION("""COMPUTED_VALUE"""),0)</f>
        <v>0</v>
      </c>
      <c r="M62" s="22">
        <f ca="1">IFERROR(__xludf.DUMMYFUNCTION("""COMPUTED_VALUE"""),0)</f>
        <v>0</v>
      </c>
      <c r="N62" s="22">
        <f ca="1">IFERROR(__xludf.DUMMYFUNCTION("""COMPUTED_VALUE"""),1067)</f>
        <v>1067</v>
      </c>
      <c r="O62" s="22">
        <f ca="1">IFERROR(__xludf.DUMMYFUNCTION("""COMPUTED_VALUE"""),99.1)</f>
        <v>99.1</v>
      </c>
      <c r="P62" s="22">
        <f ca="1">IFERROR(__xludf.DUMMYFUNCTION("""COMPUTED_VALUE"""),10)</f>
        <v>10</v>
      </c>
      <c r="Q62" s="22">
        <f ca="1">IFERROR(__xludf.DUMMYFUNCTION("""COMPUTED_VALUE"""),0.9)</f>
        <v>0.9</v>
      </c>
      <c r="R62" s="22">
        <f ca="1">IFERROR(__xludf.DUMMYFUNCTION("""COMPUTED_VALUE"""),0)</f>
        <v>0</v>
      </c>
      <c r="S62" s="22"/>
      <c r="T62" s="22"/>
      <c r="U62" s="24"/>
      <c r="V62" s="22"/>
      <c r="W62" s="22"/>
      <c r="X62" s="18" t="str">
        <f t="shared" ca="1" si="0"/>
        <v/>
      </c>
      <c r="Y62" s="18" t="str">
        <f t="shared" ca="1" si="1"/>
        <v/>
      </c>
      <c r="Z62" s="18" t="str">
        <f t="shared" ca="1" si="2"/>
        <v/>
      </c>
    </row>
    <row r="63" spans="1:26" ht="15.75" customHeight="1">
      <c r="A63" s="36"/>
      <c r="B63" s="37" t="str">
        <f ca="1">IFERROR(__xludf.DUMMYFUNCTION("""COMPUTED_VALUE"""),"Cộng")</f>
        <v>Cộng</v>
      </c>
      <c r="C63" s="37">
        <f ca="1">IFERROR(__xludf.DUMMYFUNCTION("""COMPUTED_VALUE"""),2011)</f>
        <v>2011</v>
      </c>
      <c r="D63" s="21">
        <f ca="1">IFERROR(__xludf.DUMMYFUNCTION("""COMPUTED_VALUE"""),2011)</f>
        <v>2011</v>
      </c>
      <c r="E63" s="21">
        <f ca="1">IFERROR(__xludf.DUMMYFUNCTION("""COMPUTED_VALUE"""),2011)</f>
        <v>2011</v>
      </c>
      <c r="F63" s="21">
        <f ca="1">IFERROR(__xludf.DUMMYFUNCTION("""COMPUTED_VALUE"""),2011)</f>
        <v>2011</v>
      </c>
      <c r="G63" s="21">
        <f ca="1">IFERROR(__xludf.DUMMYFUNCTION("""COMPUTED_VALUE"""),100)</f>
        <v>100</v>
      </c>
      <c r="H63" s="19">
        <f ca="1">IFERROR(__xludf.DUMMYFUNCTION("""COMPUTED_VALUE"""),2011)</f>
        <v>2011</v>
      </c>
      <c r="I63" s="37">
        <f ca="1">IFERROR(__xludf.DUMMYFUNCTION("""COMPUTED_VALUE"""),100)</f>
        <v>100</v>
      </c>
      <c r="J63" s="37">
        <f ca="1">IFERROR(__xludf.DUMMYFUNCTION("""COMPUTED_VALUE"""),2009)</f>
        <v>2009</v>
      </c>
      <c r="K63" s="37">
        <f ca="1">IFERROR(__xludf.DUMMYFUNCTION("""COMPUTED_VALUE"""),99.9)</f>
        <v>99.9</v>
      </c>
      <c r="L63" s="37">
        <f ca="1">IFERROR(__xludf.DUMMYFUNCTION("""COMPUTED_VALUE"""),2)</f>
        <v>2</v>
      </c>
      <c r="M63" s="37">
        <f ca="1">IFERROR(__xludf.DUMMYFUNCTION("""COMPUTED_VALUE"""),0.1)</f>
        <v>0.1</v>
      </c>
      <c r="N63" s="37">
        <f ca="1">IFERROR(__xludf.DUMMYFUNCTION("""COMPUTED_VALUE"""),1980)</f>
        <v>1980</v>
      </c>
      <c r="O63" s="37">
        <f ca="1">IFERROR(__xludf.DUMMYFUNCTION("""COMPUTED_VALUE"""),98.4499999999999)</f>
        <v>98.449999999999903</v>
      </c>
      <c r="P63" s="37">
        <f ca="1">IFERROR(__xludf.DUMMYFUNCTION("""COMPUTED_VALUE"""),29)</f>
        <v>29</v>
      </c>
      <c r="Q63" s="37">
        <f ca="1">IFERROR(__xludf.DUMMYFUNCTION("""COMPUTED_VALUE"""),1.45)</f>
        <v>1.45</v>
      </c>
      <c r="R63" s="37"/>
      <c r="S63" s="37"/>
      <c r="T63" s="37"/>
      <c r="U63" s="38"/>
      <c r="V63" s="37"/>
      <c r="W63" s="37"/>
      <c r="X63" s="18" t="str">
        <f t="shared" ca="1" si="0"/>
        <v/>
      </c>
      <c r="Y63" s="18" t="str">
        <f t="shared" ca="1" si="1"/>
        <v/>
      </c>
      <c r="Z63" s="18" t="str">
        <f t="shared" ca="1" si="2"/>
        <v/>
      </c>
    </row>
    <row r="64" spans="1:26" ht="15.75" customHeight="1">
      <c r="A64" s="30">
        <f ca="1">IFERROR(__xludf.DUMMYFUNCTION("""COMPUTED_VALUE"""),12)</f>
        <v>12</v>
      </c>
      <c r="B64" s="22" t="str">
        <f ca="1">IFERROR(__xludf.DUMMYFUNCTION("""COMPUTED_VALUE"""),"Nhập xã Tân Sơn và xã Cấm Sơn để thành lập xã Tân sơn")</f>
        <v>Nhập xã Tân Sơn và xã Cấm Sơn để thành lập xã Tân sơn</v>
      </c>
      <c r="C64" s="22"/>
      <c r="D64" s="31"/>
      <c r="E64" s="31"/>
      <c r="F64" s="31"/>
      <c r="G64" s="31"/>
      <c r="H64" s="20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4"/>
      <c r="V64" s="22"/>
      <c r="W64" s="22"/>
      <c r="X64" s="18" t="str">
        <f t="shared" si="0"/>
        <v/>
      </c>
      <c r="Y64" s="18" t="str">
        <f t="shared" si="1"/>
        <v/>
      </c>
      <c r="Z64" s="18" t="str">
        <f t="shared" si="2"/>
        <v/>
      </c>
    </row>
    <row r="65" spans="1:26" ht="15.75" customHeight="1">
      <c r="A65" s="23"/>
      <c r="B65" s="22" t="str">
        <f ca="1">IFERROR(__xludf.DUMMYFUNCTION("""COMPUTED_VALUE"""),"Xã Tân Sơn")</f>
        <v>Xã Tân Sơn</v>
      </c>
      <c r="C65" s="33">
        <f ca="1">IFERROR(__xludf.DUMMYFUNCTION("""COMPUTED_VALUE"""),1996)</f>
        <v>1996</v>
      </c>
      <c r="D65" s="34">
        <f ca="1">IFERROR(__xludf.DUMMYFUNCTION("""COMPUTED_VALUE"""),1996)</f>
        <v>1996</v>
      </c>
      <c r="E65" s="34">
        <f ca="1">IFERROR(__xludf.DUMMYFUNCTION("""COMPUTED_VALUE"""),1996)</f>
        <v>1996</v>
      </c>
      <c r="F65" s="34">
        <f ca="1">IFERROR(__xludf.DUMMYFUNCTION("""COMPUTED_VALUE"""),1996)</f>
        <v>1996</v>
      </c>
      <c r="G65" s="31">
        <f ca="1">IFERROR(__xludf.DUMMYFUNCTION("""COMPUTED_VALUE"""),100)</f>
        <v>100</v>
      </c>
      <c r="H65" s="35">
        <f ca="1">IFERROR(__xludf.DUMMYFUNCTION("""COMPUTED_VALUE"""),1996)</f>
        <v>1996</v>
      </c>
      <c r="I65" s="22">
        <f ca="1">IFERROR(__xludf.DUMMYFUNCTION("""COMPUTED_VALUE"""),100)</f>
        <v>100</v>
      </c>
      <c r="J65" s="33">
        <f ca="1">IFERROR(__xludf.DUMMYFUNCTION("""COMPUTED_VALUE"""),1996)</f>
        <v>1996</v>
      </c>
      <c r="K65" s="22">
        <f ca="1">IFERROR(__xludf.DUMMYFUNCTION("""COMPUTED_VALUE"""),100)</f>
        <v>100</v>
      </c>
      <c r="L65" s="22">
        <f ca="1">IFERROR(__xludf.DUMMYFUNCTION("""COMPUTED_VALUE"""),0)</f>
        <v>0</v>
      </c>
      <c r="M65" s="22">
        <f ca="1">IFERROR(__xludf.DUMMYFUNCTION("""COMPUTED_VALUE"""),0)</f>
        <v>0</v>
      </c>
      <c r="N65" s="33">
        <f ca="1">IFERROR(__xludf.DUMMYFUNCTION("""COMPUTED_VALUE"""),1992)</f>
        <v>1992</v>
      </c>
      <c r="O65" s="22">
        <f ca="1">IFERROR(__xludf.DUMMYFUNCTION("""COMPUTED_VALUE"""),99.8)</f>
        <v>99.8</v>
      </c>
      <c r="P65" s="22">
        <f ca="1">IFERROR(__xludf.DUMMYFUNCTION("""COMPUTED_VALUE"""),4)</f>
        <v>4</v>
      </c>
      <c r="Q65" s="22">
        <f ca="1">IFERROR(__xludf.DUMMYFUNCTION("""COMPUTED_VALUE"""),0.2)</f>
        <v>0.2</v>
      </c>
      <c r="R65" s="22">
        <f ca="1">IFERROR(__xludf.DUMMYFUNCTION("""COMPUTED_VALUE"""),0)</f>
        <v>0</v>
      </c>
      <c r="S65" s="22"/>
      <c r="T65" s="22"/>
      <c r="U65" s="24"/>
      <c r="V65" s="22"/>
      <c r="W65" s="22"/>
      <c r="X65" s="18" t="str">
        <f t="shared" ca="1" si="0"/>
        <v/>
      </c>
      <c r="Y65" s="18" t="str">
        <f t="shared" ca="1" si="1"/>
        <v/>
      </c>
      <c r="Z65" s="18" t="str">
        <f t="shared" ca="1" si="2"/>
        <v/>
      </c>
    </row>
    <row r="66" spans="1:26" ht="15.75" customHeight="1">
      <c r="A66" s="23"/>
      <c r="B66" s="22" t="str">
        <f ca="1">IFERROR(__xludf.DUMMYFUNCTION("""COMPUTED_VALUE"""),"Xã Cấm Sơn")</f>
        <v>Xã Cấm Sơn</v>
      </c>
      <c r="C66" s="33">
        <f ca="1">IFERROR(__xludf.DUMMYFUNCTION("""COMPUTED_VALUE"""),1174)</f>
        <v>1174</v>
      </c>
      <c r="D66" s="34">
        <f ca="1">IFERROR(__xludf.DUMMYFUNCTION("""COMPUTED_VALUE"""),1174)</f>
        <v>1174</v>
      </c>
      <c r="E66" s="34">
        <f ca="1">IFERROR(__xludf.DUMMYFUNCTION("""COMPUTED_VALUE"""),1145)</f>
        <v>1145</v>
      </c>
      <c r="F66" s="34">
        <f ca="1">IFERROR(__xludf.DUMMYFUNCTION("""COMPUTED_VALUE"""),1145)</f>
        <v>1145</v>
      </c>
      <c r="G66" s="31">
        <f ca="1">IFERROR(__xludf.DUMMYFUNCTION("""COMPUTED_VALUE"""),100)</f>
        <v>100</v>
      </c>
      <c r="H66" s="35">
        <f ca="1">IFERROR(__xludf.DUMMYFUNCTION("""COMPUTED_VALUE"""),1145)</f>
        <v>1145</v>
      </c>
      <c r="I66" s="22">
        <f ca="1">IFERROR(__xludf.DUMMYFUNCTION("""COMPUTED_VALUE"""),97.5)</f>
        <v>97.5</v>
      </c>
      <c r="J66" s="33">
        <f ca="1">IFERROR(__xludf.DUMMYFUNCTION("""COMPUTED_VALUE"""),1141)</f>
        <v>1141</v>
      </c>
      <c r="K66" s="22">
        <f ca="1">IFERROR(__xludf.DUMMYFUNCTION("""COMPUTED_VALUE"""),99.6)</f>
        <v>99.6</v>
      </c>
      <c r="L66" s="22">
        <f ca="1">IFERROR(__xludf.DUMMYFUNCTION("""COMPUTED_VALUE"""),4)</f>
        <v>4</v>
      </c>
      <c r="M66" s="22">
        <f ca="1">IFERROR(__xludf.DUMMYFUNCTION("""COMPUTED_VALUE"""),0.3)</f>
        <v>0.3</v>
      </c>
      <c r="N66" s="33">
        <f ca="1">IFERROR(__xludf.DUMMYFUNCTION("""COMPUTED_VALUE"""),1136)</f>
        <v>1136</v>
      </c>
      <c r="O66" s="22">
        <f ca="1">IFERROR(__xludf.DUMMYFUNCTION("""COMPUTED_VALUE"""),99.5)</f>
        <v>99.5</v>
      </c>
      <c r="P66" s="22">
        <f ca="1">IFERROR(__xludf.DUMMYFUNCTION("""COMPUTED_VALUE"""),5)</f>
        <v>5</v>
      </c>
      <c r="Q66" s="22">
        <f ca="1">IFERROR(__xludf.DUMMYFUNCTION("""COMPUTED_VALUE"""),0.43)</f>
        <v>0.43</v>
      </c>
      <c r="R66" s="22">
        <f ca="1">IFERROR(__xludf.DUMMYFUNCTION("""COMPUTED_VALUE"""),0)</f>
        <v>0</v>
      </c>
      <c r="S66" s="22"/>
      <c r="T66" s="22"/>
      <c r="U66" s="24"/>
      <c r="V66" s="22"/>
      <c r="W66" s="22"/>
      <c r="X66" s="18" t="str">
        <f t="shared" ca="1" si="0"/>
        <v/>
      </c>
      <c r="Y66" s="18" t="str">
        <f t="shared" ca="1" si="1"/>
        <v/>
      </c>
      <c r="Z66" s="18" t="str">
        <f t="shared" ca="1" si="2"/>
        <v/>
      </c>
    </row>
    <row r="67" spans="1:26" ht="15.75" customHeight="1">
      <c r="A67" s="36"/>
      <c r="B67" s="37" t="str">
        <f ca="1">IFERROR(__xludf.DUMMYFUNCTION("""COMPUTED_VALUE"""),"Cộng")</f>
        <v>Cộng</v>
      </c>
      <c r="C67" s="41">
        <f ca="1">IFERROR(__xludf.DUMMYFUNCTION("""COMPUTED_VALUE"""),3170)</f>
        <v>3170</v>
      </c>
      <c r="D67" s="42">
        <f ca="1">IFERROR(__xludf.DUMMYFUNCTION("""COMPUTED_VALUE"""),3170)</f>
        <v>3170</v>
      </c>
      <c r="E67" s="42">
        <f ca="1">IFERROR(__xludf.DUMMYFUNCTION("""COMPUTED_VALUE"""),3141)</f>
        <v>3141</v>
      </c>
      <c r="F67" s="42">
        <f ca="1">IFERROR(__xludf.DUMMYFUNCTION("""COMPUTED_VALUE"""),3141)</f>
        <v>3141</v>
      </c>
      <c r="G67" s="21">
        <f ca="1">IFERROR(__xludf.DUMMYFUNCTION("""COMPUTED_VALUE"""),100)</f>
        <v>100</v>
      </c>
      <c r="H67" s="43">
        <f ca="1">IFERROR(__xludf.DUMMYFUNCTION("""COMPUTED_VALUE"""),3141)</f>
        <v>3141</v>
      </c>
      <c r="I67" s="37">
        <f ca="1">IFERROR(__xludf.DUMMYFUNCTION("""COMPUTED_VALUE"""),98.75)</f>
        <v>98.75</v>
      </c>
      <c r="J67" s="41">
        <f ca="1">IFERROR(__xludf.DUMMYFUNCTION("""COMPUTED_VALUE"""),3137)</f>
        <v>3137</v>
      </c>
      <c r="K67" s="37">
        <f ca="1">IFERROR(__xludf.DUMMYFUNCTION("""COMPUTED_VALUE"""),99.8)</f>
        <v>99.8</v>
      </c>
      <c r="L67" s="37">
        <f ca="1">IFERROR(__xludf.DUMMYFUNCTION("""COMPUTED_VALUE"""),4)</f>
        <v>4</v>
      </c>
      <c r="M67" s="37">
        <f ca="1">IFERROR(__xludf.DUMMYFUNCTION("""COMPUTED_VALUE"""),0.15)</f>
        <v>0.15</v>
      </c>
      <c r="N67" s="41">
        <f ca="1">IFERROR(__xludf.DUMMYFUNCTION("""COMPUTED_VALUE"""),3128)</f>
        <v>3128</v>
      </c>
      <c r="O67" s="37">
        <f ca="1">IFERROR(__xludf.DUMMYFUNCTION("""COMPUTED_VALUE"""),99.65)</f>
        <v>99.65</v>
      </c>
      <c r="P67" s="37">
        <f ca="1">IFERROR(__xludf.DUMMYFUNCTION("""COMPUTED_VALUE"""),9)</f>
        <v>9</v>
      </c>
      <c r="Q67" s="37">
        <f ca="1">IFERROR(__xludf.DUMMYFUNCTION("""COMPUTED_VALUE"""),0.315)</f>
        <v>0.315</v>
      </c>
      <c r="R67" s="37"/>
      <c r="S67" s="37"/>
      <c r="T67" s="37"/>
      <c r="U67" s="38"/>
      <c r="V67" s="37"/>
      <c r="W67" s="37"/>
      <c r="X67" s="18" t="str">
        <f t="shared" ca="1" si="0"/>
        <v/>
      </c>
      <c r="Y67" s="18" t="str">
        <f t="shared" ca="1" si="1"/>
        <v/>
      </c>
      <c r="Z67" s="18" t="str">
        <f t="shared" ca="1" si="2"/>
        <v/>
      </c>
    </row>
    <row r="68" spans="1:26" ht="15.75" customHeight="1">
      <c r="A68" s="30">
        <f ca="1">IFERROR(__xludf.DUMMYFUNCTION("""COMPUTED_VALUE"""),13)</f>
        <v>13</v>
      </c>
      <c r="B68" s="22" t="str">
        <f ca="1">IFERROR(__xludf.DUMMYFUNCTION("""COMPUTED_VALUE"""),"Nhập xã Biên Sơn và xã Phong Vân để thành lập xã Biên Sơn")</f>
        <v>Nhập xã Biên Sơn và xã Phong Vân để thành lập xã Biên Sơn</v>
      </c>
      <c r="C68" s="22"/>
      <c r="D68" s="31"/>
      <c r="E68" s="31"/>
      <c r="F68" s="31"/>
      <c r="G68" s="31"/>
      <c r="H68" s="20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4"/>
      <c r="V68" s="22"/>
      <c r="W68" s="22"/>
      <c r="X68" s="18" t="str">
        <f t="shared" si="0"/>
        <v/>
      </c>
      <c r="Y68" s="18" t="str">
        <f t="shared" si="1"/>
        <v/>
      </c>
      <c r="Z68" s="18" t="str">
        <f t="shared" si="2"/>
        <v/>
      </c>
    </row>
    <row r="69" spans="1:26" ht="15.75" customHeight="1">
      <c r="A69" s="23"/>
      <c r="B69" s="22" t="str">
        <f ca="1">IFERROR(__xludf.DUMMYFUNCTION("""COMPUTED_VALUE"""),"Xã Biên Sơn")</f>
        <v>Xã Biên Sơn</v>
      </c>
      <c r="C69" s="22">
        <f ca="1">IFERROR(__xludf.DUMMYFUNCTION("""COMPUTED_VALUE"""),2175)</f>
        <v>2175</v>
      </c>
      <c r="D69" s="31">
        <f ca="1">IFERROR(__xludf.DUMMYFUNCTION("""COMPUTED_VALUE"""),2175)</f>
        <v>2175</v>
      </c>
      <c r="E69" s="31">
        <f ca="1">IFERROR(__xludf.DUMMYFUNCTION("""COMPUTED_VALUE"""),2175)</f>
        <v>2175</v>
      </c>
      <c r="F69" s="31">
        <f ca="1">IFERROR(__xludf.DUMMYFUNCTION("""COMPUTED_VALUE"""),2175)</f>
        <v>2175</v>
      </c>
      <c r="G69" s="31">
        <f ca="1">IFERROR(__xludf.DUMMYFUNCTION("""COMPUTED_VALUE"""),100)</f>
        <v>100</v>
      </c>
      <c r="H69" s="20">
        <f ca="1">IFERROR(__xludf.DUMMYFUNCTION("""COMPUTED_VALUE"""),2175)</f>
        <v>2175</v>
      </c>
      <c r="I69" s="22">
        <f ca="1">IFERROR(__xludf.DUMMYFUNCTION("""COMPUTED_VALUE"""),100)</f>
        <v>100</v>
      </c>
      <c r="J69" s="22">
        <f ca="1">IFERROR(__xludf.DUMMYFUNCTION("""COMPUTED_VALUE"""),2174)</f>
        <v>2174</v>
      </c>
      <c r="K69" s="22">
        <f ca="1">IFERROR(__xludf.DUMMYFUNCTION("""COMPUTED_VALUE"""),99.95)</f>
        <v>99.95</v>
      </c>
      <c r="L69" s="22">
        <f ca="1">IFERROR(__xludf.DUMMYFUNCTION("""COMPUTED_VALUE"""),1)</f>
        <v>1</v>
      </c>
      <c r="M69" s="22">
        <f ca="1">IFERROR(__xludf.DUMMYFUNCTION("""COMPUTED_VALUE"""),0.05)</f>
        <v>0.05</v>
      </c>
      <c r="N69" s="22">
        <f ca="1">IFERROR(__xludf.DUMMYFUNCTION("""COMPUTED_VALUE"""),2165)</f>
        <v>2165</v>
      </c>
      <c r="O69" s="22">
        <f ca="1">IFERROR(__xludf.DUMMYFUNCTION("""COMPUTED_VALUE"""),99.54)</f>
        <v>99.54</v>
      </c>
      <c r="P69" s="22">
        <f ca="1">IFERROR(__xludf.DUMMYFUNCTION("""COMPUTED_VALUE"""),9)</f>
        <v>9</v>
      </c>
      <c r="Q69" s="22">
        <f ca="1">IFERROR(__xludf.DUMMYFUNCTION("""COMPUTED_VALUE"""),0.41)</f>
        <v>0.41</v>
      </c>
      <c r="R69" s="22">
        <f ca="1">IFERROR(__xludf.DUMMYFUNCTION("""COMPUTED_VALUE"""),0)</f>
        <v>0</v>
      </c>
      <c r="S69" s="22"/>
      <c r="T69" s="22"/>
      <c r="U69" s="24"/>
      <c r="V69" s="22"/>
      <c r="W69" s="22"/>
      <c r="X69" s="18" t="str">
        <f t="shared" ca="1" si="0"/>
        <v/>
      </c>
      <c r="Y69" s="18" t="str">
        <f t="shared" ca="1" si="1"/>
        <v/>
      </c>
      <c r="Z69" s="18" t="str">
        <f t="shared" ca="1" si="2"/>
        <v/>
      </c>
    </row>
    <row r="70" spans="1:26" ht="15.75" customHeight="1">
      <c r="A70" s="23"/>
      <c r="B70" s="22" t="str">
        <f ca="1">IFERROR(__xludf.DUMMYFUNCTION("""COMPUTED_VALUE"""),"Xã Phong Vân")</f>
        <v>Xã Phong Vân</v>
      </c>
      <c r="C70" s="22">
        <f ca="1">IFERROR(__xludf.DUMMYFUNCTION("""COMPUTED_VALUE"""),1361)</f>
        <v>1361</v>
      </c>
      <c r="D70" s="31">
        <f ca="1">IFERROR(__xludf.DUMMYFUNCTION("""COMPUTED_VALUE"""),1361)</f>
        <v>1361</v>
      </c>
      <c r="E70" s="31">
        <f ca="1">IFERROR(__xludf.DUMMYFUNCTION("""COMPUTED_VALUE"""),1361)</f>
        <v>1361</v>
      </c>
      <c r="F70" s="31">
        <f ca="1">IFERROR(__xludf.DUMMYFUNCTION("""COMPUTED_VALUE"""),1361)</f>
        <v>1361</v>
      </c>
      <c r="G70" s="31">
        <f ca="1">IFERROR(__xludf.DUMMYFUNCTION("""COMPUTED_VALUE"""),100)</f>
        <v>100</v>
      </c>
      <c r="H70" s="20">
        <f ca="1">IFERROR(__xludf.DUMMYFUNCTION("""COMPUTED_VALUE"""),1361)</f>
        <v>1361</v>
      </c>
      <c r="I70" s="22">
        <f ca="1">IFERROR(__xludf.DUMMYFUNCTION("""COMPUTED_VALUE"""),100)</f>
        <v>100</v>
      </c>
      <c r="J70" s="22">
        <f ca="1">IFERROR(__xludf.DUMMYFUNCTION("""COMPUTED_VALUE"""),1359)</f>
        <v>1359</v>
      </c>
      <c r="K70" s="22">
        <f ca="1">IFERROR(__xludf.DUMMYFUNCTION("""COMPUTED_VALUE"""),100)</f>
        <v>100</v>
      </c>
      <c r="L70" s="22">
        <f ca="1">IFERROR(__xludf.DUMMYFUNCTION("""COMPUTED_VALUE"""),2)</f>
        <v>2</v>
      </c>
      <c r="M70" s="22" t="str">
        <f ca="1">IFERROR(__xludf.DUMMYFUNCTION("""COMPUTED_VALUE"""),"0.15")</f>
        <v>0.15</v>
      </c>
      <c r="N70" s="22">
        <f ca="1">IFERROR(__xludf.DUMMYFUNCTION("""COMPUTED_VALUE"""),1354)</f>
        <v>1354</v>
      </c>
      <c r="O70" s="22">
        <f ca="1">IFERROR(__xludf.DUMMYFUNCTION("""COMPUTED_VALUE"""),95)</f>
        <v>95</v>
      </c>
      <c r="P70" s="22">
        <f ca="1">IFERROR(__xludf.DUMMYFUNCTION("""COMPUTED_VALUE"""),5)</f>
        <v>5</v>
      </c>
      <c r="Q70" s="22" t="str">
        <f ca="1">IFERROR(__xludf.DUMMYFUNCTION("""COMPUTED_VALUE"""),"0.66")</f>
        <v>0.66</v>
      </c>
      <c r="R70" s="22" t="str">
        <f ca="1">IFERROR(__xludf.DUMMYFUNCTION("""COMPUTED_VALUE"""),"1")</f>
        <v>1</v>
      </c>
      <c r="S70" s="22"/>
      <c r="T70" s="22"/>
      <c r="U70" s="24"/>
      <c r="V70" s="22"/>
      <c r="W70" s="22"/>
      <c r="X70" s="18" t="str">
        <f t="shared" ca="1" si="0"/>
        <v/>
      </c>
      <c r="Y70" s="18" t="str">
        <f t="shared" ca="1" si="1"/>
        <v/>
      </c>
      <c r="Z70" s="18" t="str">
        <f t="shared" ca="1" si="2"/>
        <v/>
      </c>
    </row>
    <row r="71" spans="1:26" ht="15.75" customHeight="1">
      <c r="A71" s="36"/>
      <c r="B71" s="37" t="str">
        <f ca="1">IFERROR(__xludf.DUMMYFUNCTION("""COMPUTED_VALUE"""),"Cộng")</f>
        <v>Cộng</v>
      </c>
      <c r="C71" s="37">
        <f ca="1">IFERROR(__xludf.DUMMYFUNCTION("""COMPUTED_VALUE"""),3536)</f>
        <v>3536</v>
      </c>
      <c r="D71" s="21">
        <f ca="1">IFERROR(__xludf.DUMMYFUNCTION("""COMPUTED_VALUE"""),3536)</f>
        <v>3536</v>
      </c>
      <c r="E71" s="21">
        <f ca="1">IFERROR(__xludf.DUMMYFUNCTION("""COMPUTED_VALUE"""),3536)</f>
        <v>3536</v>
      </c>
      <c r="F71" s="21">
        <f ca="1">IFERROR(__xludf.DUMMYFUNCTION("""COMPUTED_VALUE"""),3536)</f>
        <v>3536</v>
      </c>
      <c r="G71" s="21">
        <f ca="1">IFERROR(__xludf.DUMMYFUNCTION("""COMPUTED_VALUE"""),100)</f>
        <v>100</v>
      </c>
      <c r="H71" s="19">
        <f ca="1">IFERROR(__xludf.DUMMYFUNCTION("""COMPUTED_VALUE"""),3536)</f>
        <v>3536</v>
      </c>
      <c r="I71" s="37">
        <f ca="1">IFERROR(__xludf.DUMMYFUNCTION("""COMPUTED_VALUE"""),100)</f>
        <v>100</v>
      </c>
      <c r="J71" s="37">
        <f ca="1">IFERROR(__xludf.DUMMYFUNCTION("""COMPUTED_VALUE"""),3533)</f>
        <v>3533</v>
      </c>
      <c r="K71" s="37" t="str">
        <f ca="1">IFERROR(__xludf.DUMMYFUNCTION("""COMPUTED_VALUE"""),"99,83")</f>
        <v>99,83</v>
      </c>
      <c r="L71" s="37">
        <f ca="1">IFERROR(__xludf.DUMMYFUNCTION("""COMPUTED_VALUE"""),3)</f>
        <v>3</v>
      </c>
      <c r="M71" s="37" t="str">
        <f ca="1">IFERROR(__xludf.DUMMYFUNCTION("""COMPUTED_VALUE"""),"0,084")</f>
        <v>0,084</v>
      </c>
      <c r="N71" s="37">
        <f ca="1">IFERROR(__xludf.DUMMYFUNCTION("""COMPUTED_VALUE"""),3519)</f>
        <v>3519</v>
      </c>
      <c r="O71" s="37" t="str">
        <f ca="1">IFERROR(__xludf.DUMMYFUNCTION("""COMPUTED_VALUE"""),"97,23")</f>
        <v>97,23</v>
      </c>
      <c r="P71" s="37">
        <f ca="1">IFERROR(__xludf.DUMMYFUNCTION("""COMPUTED_VALUE"""),14)</f>
        <v>14</v>
      </c>
      <c r="Q71" s="37" t="str">
        <f ca="1">IFERROR(__xludf.DUMMYFUNCTION("""COMPUTED_VALUE"""),"0,50")</f>
        <v>0,50</v>
      </c>
      <c r="R71" s="37"/>
      <c r="S71" s="37"/>
      <c r="T71" s="37"/>
      <c r="U71" s="38"/>
      <c r="V71" s="37"/>
      <c r="W71" s="37"/>
      <c r="X71" s="18" t="str">
        <f t="shared" ca="1" si="0"/>
        <v/>
      </c>
      <c r="Y71" s="18" t="str">
        <f t="shared" ca="1" si="1"/>
        <v/>
      </c>
      <c r="Z71" s="18" t="str">
        <f t="shared" ca="1" si="2"/>
        <v/>
      </c>
    </row>
    <row r="72" spans="1:26" ht="15.75" customHeight="1">
      <c r="A72" s="30">
        <f ca="1">IFERROR(__xludf.DUMMYFUNCTION("""COMPUTED_VALUE"""),14)</f>
        <v>14</v>
      </c>
      <c r="B72" s="22" t="str">
        <f ca="1">IFERROR(__xludf.DUMMYFUNCTION("""COMPUTED_VALUE"""),"Nhập xã Sa Lý và Phong Minh để thành lập xã Sa Lý")</f>
        <v>Nhập xã Sa Lý và Phong Minh để thành lập xã Sa Lý</v>
      </c>
      <c r="C72" s="22"/>
      <c r="D72" s="31"/>
      <c r="E72" s="31"/>
      <c r="F72" s="31"/>
      <c r="G72" s="31"/>
      <c r="H72" s="20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4"/>
      <c r="V72" s="22"/>
      <c r="W72" s="22"/>
      <c r="X72" s="18" t="str">
        <f t="shared" si="0"/>
        <v/>
      </c>
      <c r="Y72" s="18" t="str">
        <f t="shared" si="1"/>
        <v/>
      </c>
      <c r="Z72" s="18" t="str">
        <f t="shared" si="2"/>
        <v/>
      </c>
    </row>
    <row r="73" spans="1:26" ht="15.75" customHeight="1">
      <c r="A73" s="23"/>
      <c r="B73" s="22" t="str">
        <f ca="1">IFERROR(__xludf.DUMMYFUNCTION("""COMPUTED_VALUE"""),"Xã Phong Minh")</f>
        <v>Xã Phong Minh</v>
      </c>
      <c r="C73" s="22">
        <f ca="1">IFERROR(__xludf.DUMMYFUNCTION("""COMPUTED_VALUE"""),713)</f>
        <v>713</v>
      </c>
      <c r="D73" s="31">
        <f ca="1">IFERROR(__xludf.DUMMYFUNCTION("""COMPUTED_VALUE"""),713)</f>
        <v>713</v>
      </c>
      <c r="E73" s="31">
        <f ca="1">IFERROR(__xludf.DUMMYFUNCTION("""COMPUTED_VALUE"""),711)</f>
        <v>711</v>
      </c>
      <c r="F73" s="31">
        <f ca="1">IFERROR(__xludf.DUMMYFUNCTION("""COMPUTED_VALUE"""),711)</f>
        <v>711</v>
      </c>
      <c r="G73" s="31">
        <f ca="1">IFERROR(__xludf.DUMMYFUNCTION("""COMPUTED_VALUE"""),100)</f>
        <v>100</v>
      </c>
      <c r="H73" s="20">
        <f ca="1">IFERROR(__xludf.DUMMYFUNCTION("""COMPUTED_VALUE"""),711)</f>
        <v>711</v>
      </c>
      <c r="I73" s="22">
        <f ca="1">IFERROR(__xludf.DUMMYFUNCTION("""COMPUTED_VALUE"""),99.72)</f>
        <v>99.72</v>
      </c>
      <c r="J73" s="22">
        <f ca="1">IFERROR(__xludf.DUMMYFUNCTION("""COMPUTED_VALUE"""),711)</f>
        <v>711</v>
      </c>
      <c r="K73" s="22">
        <f ca="1">IFERROR(__xludf.DUMMYFUNCTION("""COMPUTED_VALUE"""),100)</f>
        <v>100</v>
      </c>
      <c r="L73" s="22">
        <f ca="1">IFERROR(__xludf.DUMMYFUNCTION("""COMPUTED_VALUE"""),0)</f>
        <v>0</v>
      </c>
      <c r="M73" s="22">
        <f ca="1">IFERROR(__xludf.DUMMYFUNCTION("""COMPUTED_VALUE"""),0)</f>
        <v>0</v>
      </c>
      <c r="N73" s="22">
        <f ca="1">IFERROR(__xludf.DUMMYFUNCTION("""COMPUTED_VALUE"""),707)</f>
        <v>707</v>
      </c>
      <c r="O73" s="22">
        <f ca="1">IFERROR(__xludf.DUMMYFUNCTION("""COMPUTED_VALUE"""),99.16)</f>
        <v>99.16</v>
      </c>
      <c r="P73" s="22">
        <f ca="1">IFERROR(__xludf.DUMMYFUNCTION("""COMPUTED_VALUE"""),4)</f>
        <v>4</v>
      </c>
      <c r="Q73" s="22">
        <f ca="1">IFERROR(__xludf.DUMMYFUNCTION("""COMPUTED_VALUE"""),0.56)</f>
        <v>0.56000000000000005</v>
      </c>
      <c r="R73" s="22">
        <f ca="1">IFERROR(__xludf.DUMMYFUNCTION("""COMPUTED_VALUE"""),0)</f>
        <v>0</v>
      </c>
      <c r="S73" s="22"/>
      <c r="T73" s="22"/>
      <c r="U73" s="24"/>
      <c r="V73" s="22"/>
      <c r="W73" s="22"/>
      <c r="X73" s="18" t="str">
        <f t="shared" ca="1" si="0"/>
        <v/>
      </c>
      <c r="Y73" s="18" t="str">
        <f t="shared" ca="1" si="1"/>
        <v/>
      </c>
      <c r="Z73" s="18" t="str">
        <f t="shared" ca="1" si="2"/>
        <v/>
      </c>
    </row>
    <row r="74" spans="1:26" ht="15.75" customHeight="1">
      <c r="A74" s="27"/>
      <c r="B74" s="22" t="str">
        <f ca="1">IFERROR(__xludf.DUMMYFUNCTION("""COMPUTED_VALUE"""),"Xã Sa Lý")</f>
        <v>Xã Sa Lý</v>
      </c>
      <c r="C74" s="22">
        <f ca="1">IFERROR(__xludf.DUMMYFUNCTION("""COMPUTED_VALUE"""),748)</f>
        <v>748</v>
      </c>
      <c r="D74" s="31">
        <f ca="1">IFERROR(__xludf.DUMMYFUNCTION("""COMPUTED_VALUE"""),748)</f>
        <v>748</v>
      </c>
      <c r="E74" s="31">
        <f ca="1">IFERROR(__xludf.DUMMYFUNCTION("""COMPUTED_VALUE"""),748)</f>
        <v>748</v>
      </c>
      <c r="F74" s="31">
        <f ca="1">IFERROR(__xludf.DUMMYFUNCTION("""COMPUTED_VALUE"""),748)</f>
        <v>748</v>
      </c>
      <c r="G74" s="31">
        <f ca="1">IFERROR(__xludf.DUMMYFUNCTION("""COMPUTED_VALUE"""),100)</f>
        <v>100</v>
      </c>
      <c r="H74" s="20">
        <f ca="1">IFERROR(__xludf.DUMMYFUNCTION("""COMPUTED_VALUE"""),748)</f>
        <v>748</v>
      </c>
      <c r="I74" s="22">
        <f ca="1">IFERROR(__xludf.DUMMYFUNCTION("""COMPUTED_VALUE"""),100)</f>
        <v>100</v>
      </c>
      <c r="J74" s="22">
        <f ca="1">IFERROR(__xludf.DUMMYFUNCTION("""COMPUTED_VALUE"""),748)</f>
        <v>748</v>
      </c>
      <c r="K74" s="22">
        <f ca="1">IFERROR(__xludf.DUMMYFUNCTION("""COMPUTED_VALUE"""),100)</f>
        <v>100</v>
      </c>
      <c r="L74" s="22">
        <f ca="1">IFERROR(__xludf.DUMMYFUNCTION("""COMPUTED_VALUE"""),0)</f>
        <v>0</v>
      </c>
      <c r="M74" s="22">
        <f ca="1">IFERROR(__xludf.DUMMYFUNCTION("""COMPUTED_VALUE"""),0)</f>
        <v>0</v>
      </c>
      <c r="N74" s="22">
        <f ca="1">IFERROR(__xludf.DUMMYFUNCTION("""COMPUTED_VALUE"""),746)</f>
        <v>746</v>
      </c>
      <c r="O74" s="22">
        <f ca="1">IFERROR(__xludf.DUMMYFUNCTION("""COMPUTED_VALUE"""),99.74)</f>
        <v>99.74</v>
      </c>
      <c r="P74" s="22">
        <f ca="1">IFERROR(__xludf.DUMMYFUNCTION("""COMPUTED_VALUE"""),2)</f>
        <v>2</v>
      </c>
      <c r="Q74" s="22">
        <f ca="1">IFERROR(__xludf.DUMMYFUNCTION("""COMPUTED_VALUE"""),0.26)</f>
        <v>0.26</v>
      </c>
      <c r="R74" s="22">
        <f ca="1">IFERROR(__xludf.DUMMYFUNCTION("""COMPUTED_VALUE"""),0)</f>
        <v>0</v>
      </c>
      <c r="S74" s="22"/>
      <c r="T74" s="22"/>
      <c r="U74" s="24"/>
      <c r="V74" s="22"/>
      <c r="W74" s="22"/>
      <c r="X74" s="18" t="str">
        <f t="shared" ca="1" si="0"/>
        <v/>
      </c>
      <c r="Y74" s="18" t="str">
        <f t="shared" ca="1" si="1"/>
        <v/>
      </c>
      <c r="Z74" s="18" t="str">
        <f t="shared" ca="1" si="2"/>
        <v/>
      </c>
    </row>
    <row r="75" spans="1:26" ht="15.75" customHeight="1">
      <c r="A75" s="27"/>
      <c r="B75" s="37" t="str">
        <f ca="1">IFERROR(__xludf.DUMMYFUNCTION("""COMPUTED_VALUE"""),"Cộng")</f>
        <v>Cộng</v>
      </c>
      <c r="C75" s="37">
        <f ca="1">IFERROR(__xludf.DUMMYFUNCTION("""COMPUTED_VALUE"""),1461)</f>
        <v>1461</v>
      </c>
      <c r="D75" s="21">
        <f ca="1">IFERROR(__xludf.DUMMYFUNCTION("""COMPUTED_VALUE"""),1461)</f>
        <v>1461</v>
      </c>
      <c r="E75" s="21">
        <f ca="1">IFERROR(__xludf.DUMMYFUNCTION("""COMPUTED_VALUE"""),1459)</f>
        <v>1459</v>
      </c>
      <c r="F75" s="21">
        <f ca="1">IFERROR(__xludf.DUMMYFUNCTION("""COMPUTED_VALUE"""),1459)</f>
        <v>1459</v>
      </c>
      <c r="G75" s="21">
        <f ca="1">IFERROR(__xludf.DUMMYFUNCTION("""COMPUTED_VALUE"""),100)</f>
        <v>100</v>
      </c>
      <c r="H75" s="19">
        <f ca="1">IFERROR(__xludf.DUMMYFUNCTION("""COMPUTED_VALUE"""),1459)</f>
        <v>1459</v>
      </c>
      <c r="I75" s="37">
        <f ca="1">IFERROR(__xludf.DUMMYFUNCTION("""COMPUTED_VALUE"""),99.86)</f>
        <v>99.86</v>
      </c>
      <c r="J75" s="37">
        <f ca="1">IFERROR(__xludf.DUMMYFUNCTION("""COMPUTED_VALUE"""),1459)</f>
        <v>1459</v>
      </c>
      <c r="K75" s="37">
        <f ca="1">IFERROR(__xludf.DUMMYFUNCTION("""COMPUTED_VALUE"""),100)</f>
        <v>100</v>
      </c>
      <c r="L75" s="37">
        <f ca="1">IFERROR(__xludf.DUMMYFUNCTION("""COMPUTED_VALUE"""),0)</f>
        <v>0</v>
      </c>
      <c r="M75" s="37">
        <f ca="1">IFERROR(__xludf.DUMMYFUNCTION("""COMPUTED_VALUE"""),0)</f>
        <v>0</v>
      </c>
      <c r="N75" s="37">
        <f ca="1">IFERROR(__xludf.DUMMYFUNCTION("""COMPUTED_VALUE"""),1453)</f>
        <v>1453</v>
      </c>
      <c r="O75" s="37">
        <f ca="1">IFERROR(__xludf.DUMMYFUNCTION("""COMPUTED_VALUE"""),99.4499999999999)</f>
        <v>99.449999999999903</v>
      </c>
      <c r="P75" s="37">
        <f ca="1">IFERROR(__xludf.DUMMYFUNCTION("""COMPUTED_VALUE"""),6)</f>
        <v>6</v>
      </c>
      <c r="Q75" s="37">
        <f ca="1">IFERROR(__xludf.DUMMYFUNCTION("""COMPUTED_VALUE"""),0.41)</f>
        <v>0.41</v>
      </c>
      <c r="R75" s="37"/>
      <c r="S75" s="37"/>
      <c r="T75" s="37"/>
      <c r="U75" s="38"/>
      <c r="V75" s="37"/>
      <c r="W75" s="37"/>
      <c r="X75" s="18" t="str">
        <f t="shared" ca="1" si="0"/>
        <v/>
      </c>
      <c r="Y75" s="18" t="str">
        <f t="shared" ca="1" si="1"/>
        <v/>
      </c>
      <c r="Z75" s="18" t="str">
        <f t="shared" ca="1" si="2"/>
        <v/>
      </c>
    </row>
    <row r="76" spans="1:26" ht="15.75" customHeight="1">
      <c r="A76" s="27" t="str">
        <f ca="1">IFERROR(__xludf.DUMMYFUNCTION("IMPORTRANGE(""https://docs.google.com/spreadsheets/d/1LqyHTQK5pBbM9QQHUWMoBap65dDVu6zA6wkwe4vYcpk/edit?gid=298885668#gid=298885668"",""Sắp xếp ĐVHC xã!a12:w31"")"),"III")</f>
        <v>III</v>
      </c>
      <c r="B76" s="37" t="str">
        <f ca="1">IFERROR(__xludf.DUMMYFUNCTION("""COMPUTED_VALUE"""),"THỊ XÃ CHŨ")</f>
        <v>THỊ XÃ CHŨ</v>
      </c>
      <c r="C76" s="22"/>
      <c r="D76" s="31"/>
      <c r="E76" s="31"/>
      <c r="F76" s="31"/>
      <c r="G76" s="31"/>
      <c r="H76" s="20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4"/>
      <c r="V76" s="22"/>
      <c r="W76" s="22"/>
      <c r="X76" s="18" t="str">
        <f t="shared" si="0"/>
        <v/>
      </c>
      <c r="Y76" s="18" t="str">
        <f t="shared" si="1"/>
        <v/>
      </c>
      <c r="Z76" s="18" t="str">
        <f t="shared" si="2"/>
        <v/>
      </c>
    </row>
    <row r="77" spans="1:26" ht="15.75" customHeight="1">
      <c r="A77" s="30">
        <f ca="1">IFERROR(__xludf.DUMMYFUNCTION("""COMPUTED_VALUE"""),15)</f>
        <v>15</v>
      </c>
      <c r="B77" s="22" t="str">
        <f ca="1">IFERROR(__xludf.DUMMYFUNCTION("""COMPUTED_VALUE"""),"Nhập phường Chũ và phường Thanh Hải, phường Hồng Giang, phường Trù Hựu để thành lập phường Chũ")</f>
        <v>Nhập phường Chũ và phường Thanh Hải, phường Hồng Giang, phường Trù Hựu để thành lập phường Chũ</v>
      </c>
      <c r="C77" s="22"/>
      <c r="D77" s="31"/>
      <c r="E77" s="31"/>
      <c r="F77" s="31"/>
      <c r="G77" s="31"/>
      <c r="H77" s="20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4"/>
      <c r="V77" s="22"/>
      <c r="W77" s="22"/>
      <c r="X77" s="18" t="str">
        <f t="shared" si="0"/>
        <v/>
      </c>
      <c r="Y77" s="18" t="str">
        <f t="shared" si="1"/>
        <v/>
      </c>
      <c r="Z77" s="18" t="str">
        <f t="shared" si="2"/>
        <v/>
      </c>
    </row>
    <row r="78" spans="1:26" ht="15.75" customHeight="1">
      <c r="A78" s="23"/>
      <c r="B78" s="22" t="str">
        <f ca="1">IFERROR(__xludf.DUMMYFUNCTION("""COMPUTED_VALUE"""),"Phường Chũ")</f>
        <v>Phường Chũ</v>
      </c>
      <c r="C78" s="22">
        <f ca="1">IFERROR(__xludf.DUMMYFUNCTION("""COMPUTED_VALUE"""),3919)</f>
        <v>3919</v>
      </c>
      <c r="D78" s="31"/>
      <c r="E78" s="31">
        <f ca="1">IFERROR(__xludf.DUMMYFUNCTION("""COMPUTED_VALUE"""),3907)</f>
        <v>3907</v>
      </c>
      <c r="F78" s="31">
        <f ca="1">IFERROR(__xludf.DUMMYFUNCTION("""COMPUTED_VALUE"""),3907)</f>
        <v>3907</v>
      </c>
      <c r="G78" s="31">
        <f ca="1">IFERROR(__xludf.DUMMYFUNCTION("""COMPUTED_VALUE"""),100)</f>
        <v>100</v>
      </c>
      <c r="H78" s="20">
        <f ca="1">IFERROR(__xludf.DUMMYFUNCTION("""COMPUTED_VALUE"""),3907)</f>
        <v>3907</v>
      </c>
      <c r="I78" s="22">
        <f ca="1">IFERROR(__xludf.DUMMYFUNCTION("""COMPUTED_VALUE"""),99.69)</f>
        <v>99.69</v>
      </c>
      <c r="J78" s="22">
        <f ca="1">IFERROR(__xludf.DUMMYFUNCTION("""COMPUTED_VALUE"""),3906)</f>
        <v>3906</v>
      </c>
      <c r="K78" s="22">
        <f ca="1">IFERROR(__xludf.DUMMYFUNCTION("""COMPUTED_VALUE"""),99.97)</f>
        <v>99.97</v>
      </c>
      <c r="L78" s="22">
        <f ca="1">IFERROR(__xludf.DUMMYFUNCTION("""COMPUTED_VALUE"""),1)</f>
        <v>1</v>
      </c>
      <c r="M78" s="22">
        <f ca="1">IFERROR(__xludf.DUMMYFUNCTION("""COMPUTED_VALUE"""),0.03)</f>
        <v>0.03</v>
      </c>
      <c r="N78" s="22">
        <f ca="1">IFERROR(__xludf.DUMMYFUNCTION("""COMPUTED_VALUE"""),3886)</f>
        <v>3886</v>
      </c>
      <c r="O78" s="22">
        <f ca="1">IFERROR(__xludf.DUMMYFUNCTION("""COMPUTED_VALUE"""),99.16)</f>
        <v>99.16</v>
      </c>
      <c r="P78" s="22">
        <f ca="1">IFERROR(__xludf.DUMMYFUNCTION("""COMPUTED_VALUE"""),20)</f>
        <v>20</v>
      </c>
      <c r="Q78" s="22">
        <f ca="1">IFERROR(__xludf.DUMMYFUNCTION("""COMPUTED_VALUE"""),0.51)</f>
        <v>0.51</v>
      </c>
      <c r="R78" s="22">
        <f ca="1">IFERROR(__xludf.DUMMYFUNCTION("""COMPUTED_VALUE"""),0)</f>
        <v>0</v>
      </c>
      <c r="S78" s="22"/>
      <c r="T78" s="22"/>
      <c r="U78" s="24"/>
      <c r="V78" s="22"/>
      <c r="W78" s="22"/>
      <c r="X78" s="18" t="str">
        <f t="shared" ca="1" si="0"/>
        <v/>
      </c>
      <c r="Y78" s="18" t="str">
        <f t="shared" ca="1" si="1"/>
        <v/>
      </c>
      <c r="Z78" s="18" t="str">
        <f t="shared" ca="1" si="2"/>
        <v/>
      </c>
    </row>
    <row r="79" spans="1:26" ht="15.75" customHeight="1">
      <c r="A79" s="23"/>
      <c r="B79" s="22" t="str">
        <f ca="1">IFERROR(__xludf.DUMMYFUNCTION("""COMPUTED_VALUE"""),"Phường Thanh Hải")</f>
        <v>Phường Thanh Hải</v>
      </c>
      <c r="C79" s="22">
        <f ca="1">IFERROR(__xludf.DUMMYFUNCTION("""COMPUTED_VALUE"""),3918)</f>
        <v>3918</v>
      </c>
      <c r="D79" s="31"/>
      <c r="E79" s="31">
        <f ca="1">IFERROR(__xludf.DUMMYFUNCTION("""COMPUTED_VALUE"""),3918)</f>
        <v>3918</v>
      </c>
      <c r="F79" s="31">
        <f ca="1">IFERROR(__xludf.DUMMYFUNCTION("""COMPUTED_VALUE"""),3918)</f>
        <v>3918</v>
      </c>
      <c r="G79" s="31">
        <f ca="1">IFERROR(__xludf.DUMMYFUNCTION("""COMPUTED_VALUE"""),100)</f>
        <v>100</v>
      </c>
      <c r="H79" s="20">
        <f ca="1">IFERROR(__xludf.DUMMYFUNCTION("""COMPUTED_VALUE"""),3918)</f>
        <v>3918</v>
      </c>
      <c r="I79" s="46">
        <f ca="1">IFERROR(__xludf.DUMMYFUNCTION("""COMPUTED_VALUE"""),100)</f>
        <v>100</v>
      </c>
      <c r="J79" s="22">
        <f ca="1">IFERROR(__xludf.DUMMYFUNCTION("""COMPUTED_VALUE"""),3918)</f>
        <v>3918</v>
      </c>
      <c r="K79" s="22">
        <f ca="1">IFERROR(__xludf.DUMMYFUNCTION("""COMPUTED_VALUE"""),100)</f>
        <v>100</v>
      </c>
      <c r="L79" s="22">
        <f ca="1">IFERROR(__xludf.DUMMYFUNCTION("""COMPUTED_VALUE"""),0)</f>
        <v>0</v>
      </c>
      <c r="M79" s="22">
        <f ca="1">IFERROR(__xludf.DUMMYFUNCTION("""COMPUTED_VALUE"""),0)</f>
        <v>0</v>
      </c>
      <c r="N79" s="22">
        <f ca="1">IFERROR(__xludf.DUMMYFUNCTION("""COMPUTED_VALUE"""),3888)</f>
        <v>3888</v>
      </c>
      <c r="O79" s="22">
        <f ca="1">IFERROR(__xludf.DUMMYFUNCTION("""COMPUTED_VALUE"""),99.23)</f>
        <v>99.23</v>
      </c>
      <c r="P79" s="22">
        <f ca="1">IFERROR(__xludf.DUMMYFUNCTION("""COMPUTED_VALUE"""),30)</f>
        <v>30</v>
      </c>
      <c r="Q79" s="22">
        <f ca="1">IFERROR(__xludf.DUMMYFUNCTION("""COMPUTED_VALUE"""),0.77)</f>
        <v>0.77</v>
      </c>
      <c r="R79" s="22">
        <f ca="1">IFERROR(__xludf.DUMMYFUNCTION("""COMPUTED_VALUE"""),0)</f>
        <v>0</v>
      </c>
      <c r="S79" s="22"/>
      <c r="T79" s="22"/>
      <c r="U79" s="24"/>
      <c r="V79" s="22"/>
      <c r="W79" s="22"/>
      <c r="X79" s="18" t="str">
        <f t="shared" ca="1" si="0"/>
        <v/>
      </c>
      <c r="Y79" s="18" t="str">
        <f t="shared" ca="1" si="1"/>
        <v/>
      </c>
      <c r="Z79" s="18" t="str">
        <f t="shared" ca="1" si="2"/>
        <v/>
      </c>
    </row>
    <row r="80" spans="1:26" ht="15.75" customHeight="1">
      <c r="A80" s="23"/>
      <c r="B80" s="22" t="str">
        <f ca="1">IFERROR(__xludf.DUMMYFUNCTION("""COMPUTED_VALUE"""),"Phường Hồng Giang")</f>
        <v>Phường Hồng Giang</v>
      </c>
      <c r="C80" s="22">
        <f ca="1">IFERROR(__xludf.DUMMYFUNCTION("""COMPUTED_VALUE"""),2586)</f>
        <v>2586</v>
      </c>
      <c r="D80" s="31"/>
      <c r="E80" s="31">
        <f ca="1">IFERROR(__xludf.DUMMYFUNCTION("""COMPUTED_VALUE"""),2586)</f>
        <v>2586</v>
      </c>
      <c r="F80" s="31">
        <f ca="1">IFERROR(__xludf.DUMMYFUNCTION("""COMPUTED_VALUE"""),2586)</f>
        <v>2586</v>
      </c>
      <c r="G80" s="31">
        <f ca="1">IFERROR(__xludf.DUMMYFUNCTION("""COMPUTED_VALUE"""),100)</f>
        <v>100</v>
      </c>
      <c r="H80" s="20">
        <f ca="1">IFERROR(__xludf.DUMMYFUNCTION("""COMPUTED_VALUE"""),2586)</f>
        <v>2586</v>
      </c>
      <c r="I80" s="22">
        <f ca="1">IFERROR(__xludf.DUMMYFUNCTION("""COMPUTED_VALUE"""),100)</f>
        <v>100</v>
      </c>
      <c r="J80" s="22">
        <f ca="1">IFERROR(__xludf.DUMMYFUNCTION("""COMPUTED_VALUE"""),2586)</f>
        <v>2586</v>
      </c>
      <c r="K80" s="22">
        <f ca="1">IFERROR(__xludf.DUMMYFUNCTION("""COMPUTED_VALUE"""),100)</f>
        <v>100</v>
      </c>
      <c r="L80" s="22">
        <f ca="1">IFERROR(__xludf.DUMMYFUNCTION("""COMPUTED_VALUE"""),0)</f>
        <v>0</v>
      </c>
      <c r="M80" s="22">
        <f ca="1">IFERROR(__xludf.DUMMYFUNCTION("""COMPUTED_VALUE"""),0)</f>
        <v>0</v>
      </c>
      <c r="N80" s="22">
        <f ca="1">IFERROR(__xludf.DUMMYFUNCTION("""COMPUTED_VALUE"""),2582)</f>
        <v>2582</v>
      </c>
      <c r="O80" s="22">
        <f ca="1">IFERROR(__xludf.DUMMYFUNCTION("""COMPUTED_VALUE"""),99.85)</f>
        <v>99.85</v>
      </c>
      <c r="P80" s="22">
        <f ca="1">IFERROR(__xludf.DUMMYFUNCTION("""COMPUTED_VALUE"""),4)</f>
        <v>4</v>
      </c>
      <c r="Q80" s="22">
        <f ca="1">IFERROR(__xludf.DUMMYFUNCTION("""COMPUTED_VALUE"""),0.15)</f>
        <v>0.15</v>
      </c>
      <c r="R80" s="22">
        <f ca="1">IFERROR(__xludf.DUMMYFUNCTION("""COMPUTED_VALUE"""),1)</f>
        <v>1</v>
      </c>
      <c r="S80" s="22"/>
      <c r="T80" s="22"/>
      <c r="U80" s="24"/>
      <c r="V80" s="22"/>
      <c r="W80" s="22"/>
      <c r="X80" s="18" t="str">
        <f t="shared" ca="1" si="0"/>
        <v/>
      </c>
      <c r="Y80" s="18" t="str">
        <f t="shared" ca="1" si="1"/>
        <v/>
      </c>
      <c r="Z80" s="18" t="str">
        <f t="shared" ca="1" si="2"/>
        <v/>
      </c>
    </row>
    <row r="81" spans="1:26" ht="15.75" customHeight="1">
      <c r="A81" s="23"/>
      <c r="B81" s="22" t="str">
        <f ca="1">IFERROR(__xludf.DUMMYFUNCTION("""COMPUTED_VALUE"""),"Phường Trù Hựu")</f>
        <v>Phường Trù Hựu</v>
      </c>
      <c r="C81" s="22">
        <f ca="1">IFERROR(__xludf.DUMMYFUNCTION("""COMPUTED_VALUE"""),2625)</f>
        <v>2625</v>
      </c>
      <c r="D81" s="31"/>
      <c r="E81" s="31">
        <f ca="1">IFERROR(__xludf.DUMMYFUNCTION("""COMPUTED_VALUE"""),2606)</f>
        <v>2606</v>
      </c>
      <c r="F81" s="31">
        <f ca="1">IFERROR(__xludf.DUMMYFUNCTION("""COMPUTED_VALUE"""),2606)</f>
        <v>2606</v>
      </c>
      <c r="G81" s="31">
        <f ca="1">IFERROR(__xludf.DUMMYFUNCTION("""COMPUTED_VALUE"""),100)</f>
        <v>100</v>
      </c>
      <c r="H81" s="20">
        <f ca="1">IFERROR(__xludf.DUMMYFUNCTION("""COMPUTED_VALUE"""),2606)</f>
        <v>2606</v>
      </c>
      <c r="I81" s="22">
        <f ca="1">IFERROR(__xludf.DUMMYFUNCTION("""COMPUTED_VALUE"""),99.3)</f>
        <v>99.3</v>
      </c>
      <c r="J81" s="22">
        <f ca="1">IFERROR(__xludf.DUMMYFUNCTION("""COMPUTED_VALUE"""),2606)</f>
        <v>2606</v>
      </c>
      <c r="K81" s="22">
        <f ca="1">IFERROR(__xludf.DUMMYFUNCTION("""COMPUTED_VALUE"""),100)</f>
        <v>100</v>
      </c>
      <c r="L81" s="22">
        <f ca="1">IFERROR(__xludf.DUMMYFUNCTION("""COMPUTED_VALUE"""),0)</f>
        <v>0</v>
      </c>
      <c r="M81" s="22">
        <f ca="1">IFERROR(__xludf.DUMMYFUNCTION("""COMPUTED_VALUE"""),0)</f>
        <v>0</v>
      </c>
      <c r="N81" s="22">
        <f ca="1">IFERROR(__xludf.DUMMYFUNCTION("""COMPUTED_VALUE"""),2598)</f>
        <v>2598</v>
      </c>
      <c r="O81" s="22">
        <f ca="1">IFERROR(__xludf.DUMMYFUNCTION("""COMPUTED_VALUE"""),99.69)</f>
        <v>99.69</v>
      </c>
      <c r="P81" s="22">
        <f ca="1">IFERROR(__xludf.DUMMYFUNCTION("""COMPUTED_VALUE"""),8)</f>
        <v>8</v>
      </c>
      <c r="Q81" s="22">
        <f ca="1">IFERROR(__xludf.DUMMYFUNCTION("""COMPUTED_VALUE"""),0.31)</f>
        <v>0.31</v>
      </c>
      <c r="R81" s="22">
        <f ca="1">IFERROR(__xludf.DUMMYFUNCTION("""COMPUTED_VALUE"""),0)</f>
        <v>0</v>
      </c>
      <c r="S81" s="22"/>
      <c r="T81" s="22"/>
      <c r="U81" s="24"/>
      <c r="V81" s="22"/>
      <c r="W81" s="22"/>
      <c r="X81" s="18" t="str">
        <f t="shared" ca="1" si="0"/>
        <v/>
      </c>
      <c r="Y81" s="18" t="str">
        <f t="shared" ca="1" si="1"/>
        <v/>
      </c>
      <c r="Z81" s="18" t="str">
        <f t="shared" ca="1" si="2"/>
        <v/>
      </c>
    </row>
    <row r="82" spans="1:26" ht="15.75" customHeight="1">
      <c r="A82" s="36"/>
      <c r="B82" s="37" t="str">
        <f ca="1">IFERROR(__xludf.DUMMYFUNCTION("""COMPUTED_VALUE"""),"Cộng")</f>
        <v>Cộng</v>
      </c>
      <c r="C82" s="37">
        <f ca="1">IFERROR(__xludf.DUMMYFUNCTION("""COMPUTED_VALUE"""),13048)</f>
        <v>13048</v>
      </c>
      <c r="D82" s="21">
        <f ca="1">IFERROR(__xludf.DUMMYFUNCTION("""COMPUTED_VALUE"""),0)</f>
        <v>0</v>
      </c>
      <c r="E82" s="21">
        <f ca="1">IFERROR(__xludf.DUMMYFUNCTION("""COMPUTED_VALUE"""),13017)</f>
        <v>13017</v>
      </c>
      <c r="F82" s="21">
        <f ca="1">IFERROR(__xludf.DUMMYFUNCTION("""COMPUTED_VALUE"""),13017)</f>
        <v>13017</v>
      </c>
      <c r="G82" s="21">
        <f ca="1">IFERROR(__xludf.DUMMYFUNCTION("""COMPUTED_VALUE"""),100)</f>
        <v>100</v>
      </c>
      <c r="H82" s="19">
        <f ca="1">IFERROR(__xludf.DUMMYFUNCTION("""COMPUTED_VALUE"""),13017)</f>
        <v>13017</v>
      </c>
      <c r="I82" s="47">
        <f ca="1">IFERROR(__xludf.DUMMYFUNCTION("""COMPUTED_VALUE"""),99.7475)</f>
        <v>99.747500000000002</v>
      </c>
      <c r="J82" s="37">
        <f ca="1">IFERROR(__xludf.DUMMYFUNCTION("""COMPUTED_VALUE"""),13016)</f>
        <v>13016</v>
      </c>
      <c r="K82" s="47">
        <f ca="1">IFERROR(__xludf.DUMMYFUNCTION("""COMPUTED_VALUE"""),99.9925)</f>
        <v>99.992500000000007</v>
      </c>
      <c r="L82" s="37">
        <f ca="1">IFERROR(__xludf.DUMMYFUNCTION("""COMPUTED_VALUE"""),1)</f>
        <v>1</v>
      </c>
      <c r="M82" s="37">
        <f ca="1">IFERROR(__xludf.DUMMYFUNCTION("""COMPUTED_VALUE"""),0.03)</f>
        <v>0.03</v>
      </c>
      <c r="N82" s="37">
        <f ca="1">IFERROR(__xludf.DUMMYFUNCTION("""COMPUTED_VALUE"""),12954)</f>
        <v>12954</v>
      </c>
      <c r="O82" s="44">
        <f ca="1">IFERROR(__xludf.DUMMYFUNCTION("""COMPUTED_VALUE"""),99.4825)</f>
        <v>99.482500000000002</v>
      </c>
      <c r="P82" s="37">
        <f ca="1">IFERROR(__xludf.DUMMYFUNCTION("""COMPUTED_VALUE"""),62)</f>
        <v>62</v>
      </c>
      <c r="Q82" s="37">
        <f ca="1">IFERROR(__xludf.DUMMYFUNCTION("""COMPUTED_VALUE"""),0.435)</f>
        <v>0.435</v>
      </c>
      <c r="R82" s="37">
        <f ca="1">IFERROR(__xludf.DUMMYFUNCTION("""COMPUTED_VALUE"""),1)</f>
        <v>1</v>
      </c>
      <c r="S82" s="37"/>
      <c r="T82" s="37"/>
      <c r="U82" s="38"/>
      <c r="V82" s="37"/>
      <c r="W82" s="37"/>
      <c r="X82" s="18" t="str">
        <f t="shared" ca="1" si="0"/>
        <v/>
      </c>
      <c r="Y82" s="18" t="str">
        <f t="shared" ca="1" si="1"/>
        <v/>
      </c>
      <c r="Z82" s="18" t="str">
        <f t="shared" ca="1" si="2"/>
        <v/>
      </c>
    </row>
    <row r="83" spans="1:26" ht="15.75" customHeight="1">
      <c r="A83" s="30">
        <f ca="1">IFERROR(__xludf.DUMMYFUNCTION("""COMPUTED_VALUE"""),16)</f>
        <v>16</v>
      </c>
      <c r="B83" s="22"/>
      <c r="C83" s="22"/>
      <c r="D83" s="31"/>
      <c r="E83" s="31"/>
      <c r="F83" s="31"/>
      <c r="G83" s="31"/>
      <c r="H83" s="20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4"/>
      <c r="V83" s="22"/>
      <c r="W83" s="22"/>
      <c r="X83" s="18" t="str">
        <f t="shared" si="0"/>
        <v/>
      </c>
      <c r="Y83" s="18" t="str">
        <f t="shared" si="1"/>
        <v/>
      </c>
      <c r="Z83" s="18" t="str">
        <f t="shared" si="2"/>
        <v/>
      </c>
    </row>
    <row r="84" spans="1:26" ht="15.75" customHeight="1">
      <c r="A84" s="23"/>
      <c r="B84" s="22" t="str">
        <f ca="1">IFERROR(__xludf.DUMMYFUNCTION("""COMPUTED_VALUE"""),"Xã Quý Sơn")</f>
        <v>Xã Quý Sơn</v>
      </c>
      <c r="C84" s="22">
        <f ca="1">IFERROR(__xludf.DUMMYFUNCTION("""COMPUTED_VALUE"""),4900)</f>
        <v>4900</v>
      </c>
      <c r="D84" s="31"/>
      <c r="E84" s="31">
        <f ca="1">IFERROR(__xludf.DUMMYFUNCTION("""COMPUTED_VALUE"""),4879)</f>
        <v>4879</v>
      </c>
      <c r="F84" s="31">
        <f ca="1">IFERROR(__xludf.DUMMYFUNCTION("""COMPUTED_VALUE"""),4879)</f>
        <v>4879</v>
      </c>
      <c r="G84" s="31">
        <f ca="1">IFERROR(__xludf.DUMMYFUNCTION("""COMPUTED_VALUE"""),100)</f>
        <v>100</v>
      </c>
      <c r="H84" s="20">
        <f ca="1">IFERROR(__xludf.DUMMYFUNCTION("""COMPUTED_VALUE"""),4879)</f>
        <v>4879</v>
      </c>
      <c r="I84" s="22">
        <f ca="1">IFERROR(__xludf.DUMMYFUNCTION("""COMPUTED_VALUE"""),100)</f>
        <v>100</v>
      </c>
      <c r="J84" s="22">
        <f ca="1">IFERROR(__xludf.DUMMYFUNCTION("""COMPUTED_VALUE"""),4872)</f>
        <v>4872</v>
      </c>
      <c r="K84" s="22">
        <f ca="1">IFERROR(__xludf.DUMMYFUNCTION("""COMPUTED_VALUE"""),99.9)</f>
        <v>99.9</v>
      </c>
      <c r="L84" s="22">
        <f ca="1">IFERROR(__xludf.DUMMYFUNCTION("""COMPUTED_VALUE"""),7)</f>
        <v>7</v>
      </c>
      <c r="M84" s="22">
        <f ca="1">IFERROR(__xludf.DUMMYFUNCTION("""COMPUTED_VALUE"""),0.14)</f>
        <v>0.14000000000000001</v>
      </c>
      <c r="N84" s="22">
        <f ca="1">IFERROR(__xludf.DUMMYFUNCTION("""COMPUTED_VALUE"""),4824)</f>
        <v>4824</v>
      </c>
      <c r="O84" s="22">
        <f ca="1">IFERROR(__xludf.DUMMYFUNCTION("""COMPUTED_VALUE"""),98.5)</f>
        <v>98.5</v>
      </c>
      <c r="P84" s="22">
        <f ca="1">IFERROR(__xludf.DUMMYFUNCTION("""COMPUTED_VALUE"""),48)</f>
        <v>48</v>
      </c>
      <c r="Q84" s="22">
        <f ca="1">IFERROR(__xludf.DUMMYFUNCTION("""COMPUTED_VALUE"""),0.98)</f>
        <v>0.98</v>
      </c>
      <c r="R84" s="22">
        <f ca="1">IFERROR(__xludf.DUMMYFUNCTION("""COMPUTED_VALUE"""),7)</f>
        <v>7</v>
      </c>
      <c r="S84" s="22"/>
      <c r="T84" s="22"/>
      <c r="U84" s="24"/>
      <c r="V84" s="22"/>
      <c r="W84" s="22"/>
      <c r="X84" s="18" t="str">
        <f t="shared" ca="1" si="0"/>
        <v/>
      </c>
      <c r="Y84" s="18" t="str">
        <f t="shared" ca="1" si="1"/>
        <v/>
      </c>
      <c r="Z84" s="18" t="str">
        <f t="shared" ca="1" si="2"/>
        <v/>
      </c>
    </row>
    <row r="85" spans="1:26" ht="15.75" customHeight="1">
      <c r="A85" s="23"/>
      <c r="B85" s="22" t="str">
        <f ca="1">IFERROR(__xludf.DUMMYFUNCTION("""COMPUTED_VALUE"""),"Xã Mỹ An")</f>
        <v>Xã Mỹ An</v>
      </c>
      <c r="C85" s="22">
        <f ca="1">IFERROR(__xludf.DUMMYFUNCTION("""COMPUTED_VALUE"""),1601)</f>
        <v>1601</v>
      </c>
      <c r="D85" s="31"/>
      <c r="E85" s="31">
        <f ca="1">IFERROR(__xludf.DUMMYFUNCTION("""COMPUTED_VALUE"""),1598)</f>
        <v>1598</v>
      </c>
      <c r="F85" s="31">
        <f ca="1">IFERROR(__xludf.DUMMYFUNCTION("""COMPUTED_VALUE"""),1598)</f>
        <v>1598</v>
      </c>
      <c r="G85" s="31">
        <f ca="1">IFERROR(__xludf.DUMMYFUNCTION("""COMPUTED_VALUE"""),100)</f>
        <v>100</v>
      </c>
      <c r="H85" s="20">
        <f ca="1">IFERROR(__xludf.DUMMYFUNCTION("""COMPUTED_VALUE"""),1598)</f>
        <v>1598</v>
      </c>
      <c r="I85" s="22">
        <f ca="1">IFERROR(__xludf.DUMMYFUNCTION("""COMPUTED_VALUE"""),100)</f>
        <v>100</v>
      </c>
      <c r="J85" s="22">
        <f ca="1">IFERROR(__xludf.DUMMYFUNCTION("""COMPUTED_VALUE"""),1598)</f>
        <v>1598</v>
      </c>
      <c r="K85" s="22">
        <f ca="1">IFERROR(__xludf.DUMMYFUNCTION("""COMPUTED_VALUE"""),100)</f>
        <v>100</v>
      </c>
      <c r="L85" s="22">
        <f ca="1">IFERROR(__xludf.DUMMYFUNCTION("""COMPUTED_VALUE"""),0)</f>
        <v>0</v>
      </c>
      <c r="M85" s="22">
        <f ca="1">IFERROR(__xludf.DUMMYFUNCTION("""COMPUTED_VALUE"""),0)</f>
        <v>0</v>
      </c>
      <c r="N85" s="22">
        <f ca="1">IFERROR(__xludf.DUMMYFUNCTION("""COMPUTED_VALUE"""),1591)</f>
        <v>1591</v>
      </c>
      <c r="O85" s="22">
        <f ca="1">IFERROR(__xludf.DUMMYFUNCTION("""COMPUTED_VALUE"""),99.56)</f>
        <v>99.56</v>
      </c>
      <c r="P85" s="22">
        <f ca="1">IFERROR(__xludf.DUMMYFUNCTION("""COMPUTED_VALUE"""),7)</f>
        <v>7</v>
      </c>
      <c r="Q85" s="22">
        <f ca="1">IFERROR(__xludf.DUMMYFUNCTION("""COMPUTED_VALUE"""),0.44)</f>
        <v>0.44</v>
      </c>
      <c r="R85" s="22">
        <f ca="1">IFERROR(__xludf.DUMMYFUNCTION("""COMPUTED_VALUE"""),0)</f>
        <v>0</v>
      </c>
      <c r="S85" s="22"/>
      <c r="T85" s="22"/>
      <c r="U85" s="24"/>
      <c r="V85" s="22"/>
      <c r="W85" s="22"/>
      <c r="X85" s="18" t="str">
        <f t="shared" ca="1" si="0"/>
        <v/>
      </c>
      <c r="Y85" s="18" t="str">
        <f t="shared" ca="1" si="1"/>
        <v/>
      </c>
      <c r="Z85" s="18" t="str">
        <f t="shared" ca="1" si="2"/>
        <v/>
      </c>
    </row>
    <row r="86" spans="1:26" ht="15.75" customHeight="1">
      <c r="A86" s="23"/>
      <c r="B86" s="22" t="str">
        <f ca="1">IFERROR(__xludf.DUMMYFUNCTION("""COMPUTED_VALUE"""),"Phường Phượng Sơn")</f>
        <v>Phường Phượng Sơn</v>
      </c>
      <c r="C86" s="22">
        <f ca="1">IFERROR(__xludf.DUMMYFUNCTION("""COMPUTED_VALUE"""),3353)</f>
        <v>3353</v>
      </c>
      <c r="D86" s="31">
        <f ca="1">IFERROR(__xludf.DUMMYFUNCTION("""COMPUTED_VALUE"""),3353)</f>
        <v>3353</v>
      </c>
      <c r="E86" s="31">
        <f ca="1">IFERROR(__xludf.DUMMYFUNCTION("""COMPUTED_VALUE"""),3345)</f>
        <v>3345</v>
      </c>
      <c r="F86" s="31">
        <f ca="1">IFERROR(__xludf.DUMMYFUNCTION("""COMPUTED_VALUE"""),3345)</f>
        <v>3345</v>
      </c>
      <c r="G86" s="31">
        <f ca="1">IFERROR(__xludf.DUMMYFUNCTION("""COMPUTED_VALUE"""),99.91)</f>
        <v>99.91</v>
      </c>
      <c r="H86" s="20">
        <f ca="1">IFERROR(__xludf.DUMMYFUNCTION("""COMPUTED_VALUE"""),3345)</f>
        <v>3345</v>
      </c>
      <c r="I86" s="22">
        <f ca="1">IFERROR(__xludf.DUMMYFUNCTION("""COMPUTED_VALUE"""),99.76)</f>
        <v>99.76</v>
      </c>
      <c r="J86" s="22">
        <f ca="1">IFERROR(__xludf.DUMMYFUNCTION("""COMPUTED_VALUE"""),3345)</f>
        <v>3345</v>
      </c>
      <c r="K86" s="22">
        <f ca="1">IFERROR(__xludf.DUMMYFUNCTION("""COMPUTED_VALUE"""),100)</f>
        <v>100</v>
      </c>
      <c r="L86" s="22">
        <f ca="1">IFERROR(__xludf.DUMMYFUNCTION("""COMPUTED_VALUE"""),0)</f>
        <v>0</v>
      </c>
      <c r="M86" s="22">
        <f ca="1">IFERROR(__xludf.DUMMYFUNCTION("""COMPUTED_VALUE"""),0)</f>
        <v>0</v>
      </c>
      <c r="N86" s="22">
        <f ca="1">IFERROR(__xludf.DUMMYFUNCTION("""COMPUTED_VALUE"""),3340)</f>
        <v>3340</v>
      </c>
      <c r="O86" s="22">
        <f ca="1">IFERROR(__xludf.DUMMYFUNCTION("""COMPUTED_VALUE"""),99.85)</f>
        <v>99.85</v>
      </c>
      <c r="P86" s="22">
        <f ca="1">IFERROR(__xludf.DUMMYFUNCTION("""COMPUTED_VALUE"""),5)</f>
        <v>5</v>
      </c>
      <c r="Q86" s="22">
        <f ca="1">IFERROR(__xludf.DUMMYFUNCTION("""COMPUTED_VALUE"""),0.15)</f>
        <v>0.15</v>
      </c>
      <c r="R86" s="22">
        <f ca="1">IFERROR(__xludf.DUMMYFUNCTION("""COMPUTED_VALUE"""),0)</f>
        <v>0</v>
      </c>
      <c r="S86" s="22"/>
      <c r="T86" s="22"/>
      <c r="U86" s="24"/>
      <c r="V86" s="22"/>
      <c r="W86" s="22"/>
      <c r="X86" s="18" t="str">
        <f t="shared" ca="1" si="0"/>
        <v/>
      </c>
      <c r="Y86" s="18" t="str">
        <f t="shared" ca="1" si="1"/>
        <v/>
      </c>
      <c r="Z86" s="18" t="str">
        <f t="shared" ca="1" si="2"/>
        <v/>
      </c>
    </row>
    <row r="87" spans="1:26" ht="15.75" customHeight="1">
      <c r="A87" s="36"/>
      <c r="B87" s="37" t="str">
        <f ca="1">IFERROR(__xludf.DUMMYFUNCTION("""COMPUTED_VALUE"""),"Cộng")</f>
        <v>Cộng</v>
      </c>
      <c r="C87" s="37">
        <f ca="1">IFERROR(__xludf.DUMMYFUNCTION("""COMPUTED_VALUE"""),9854)</f>
        <v>9854</v>
      </c>
      <c r="D87" s="21">
        <f ca="1">IFERROR(__xludf.DUMMYFUNCTION("""COMPUTED_VALUE"""),3353)</f>
        <v>3353</v>
      </c>
      <c r="E87" s="21">
        <f ca="1">IFERROR(__xludf.DUMMYFUNCTION("""COMPUTED_VALUE"""),9822)</f>
        <v>9822</v>
      </c>
      <c r="F87" s="21">
        <f ca="1">IFERROR(__xludf.DUMMYFUNCTION("""COMPUTED_VALUE"""),9822)</f>
        <v>9822</v>
      </c>
      <c r="G87" s="21">
        <f ca="1">IFERROR(__xludf.DUMMYFUNCTION("""COMPUTED_VALUE"""),99.9699999999999)</f>
        <v>99.969999999999899</v>
      </c>
      <c r="H87" s="19">
        <f ca="1">IFERROR(__xludf.DUMMYFUNCTION("""COMPUTED_VALUE"""),9822)</f>
        <v>9822</v>
      </c>
      <c r="I87" s="37">
        <f ca="1">IFERROR(__xludf.DUMMYFUNCTION("""COMPUTED_VALUE"""),99.92)</f>
        <v>99.92</v>
      </c>
      <c r="J87" s="37">
        <f ca="1">IFERROR(__xludf.DUMMYFUNCTION("""COMPUTED_VALUE"""),9815)</f>
        <v>9815</v>
      </c>
      <c r="K87" s="47">
        <f ca="1">IFERROR(__xludf.DUMMYFUNCTION("""COMPUTED_VALUE"""),99.9666666666666)</f>
        <v>99.966666666666598</v>
      </c>
      <c r="L87" s="37">
        <f ca="1">IFERROR(__xludf.DUMMYFUNCTION("""COMPUTED_VALUE"""),7)</f>
        <v>7</v>
      </c>
      <c r="M87" s="37">
        <f ca="1">IFERROR(__xludf.DUMMYFUNCTION("""COMPUTED_VALUE"""),0.14)</f>
        <v>0.14000000000000001</v>
      </c>
      <c r="N87" s="37">
        <f ca="1">IFERROR(__xludf.DUMMYFUNCTION("""COMPUTED_VALUE"""),9755)</f>
        <v>9755</v>
      </c>
      <c r="O87" s="47">
        <f ca="1">IFERROR(__xludf.DUMMYFUNCTION("""COMPUTED_VALUE"""),99.3033333333333)</f>
        <v>99.303333333333299</v>
      </c>
      <c r="P87" s="37">
        <f ca="1">IFERROR(__xludf.DUMMYFUNCTION("""COMPUTED_VALUE"""),60)</f>
        <v>60</v>
      </c>
      <c r="Q87" s="47">
        <f ca="1">IFERROR(__xludf.DUMMYFUNCTION("""COMPUTED_VALUE"""),0.523333333333333)</f>
        <v>0.52333333333333298</v>
      </c>
      <c r="R87" s="37">
        <f ca="1">IFERROR(__xludf.DUMMYFUNCTION("""COMPUTED_VALUE"""),7)</f>
        <v>7</v>
      </c>
      <c r="S87" s="37"/>
      <c r="T87" s="37"/>
      <c r="U87" s="38"/>
      <c r="V87" s="37"/>
      <c r="W87" s="37"/>
      <c r="X87" s="18" t="str">
        <f t="shared" ca="1" si="0"/>
        <v/>
      </c>
      <c r="Y87" s="18" t="str">
        <f t="shared" ca="1" si="1"/>
        <v/>
      </c>
      <c r="Z87" s="18" t="str">
        <f t="shared" ca="1" si="2"/>
        <v/>
      </c>
    </row>
    <row r="88" spans="1:26" ht="15.75" customHeight="1">
      <c r="A88" s="30">
        <f ca="1">IFERROR(__xludf.DUMMYFUNCTION("""COMPUTED_VALUE"""),17)</f>
        <v>17</v>
      </c>
      <c r="B88" s="22" t="str">
        <f ca="1">IFERROR(__xludf.DUMMYFUNCTION("""COMPUTED_VALUE"""),"Nhập xã Tân Mộc và xã Nam Dương để thành lập xã Nam Dương")</f>
        <v>Nhập xã Tân Mộc và xã Nam Dương để thành lập xã Nam Dương</v>
      </c>
      <c r="C88" s="22"/>
      <c r="D88" s="31"/>
      <c r="E88" s="31"/>
      <c r="F88" s="31"/>
      <c r="G88" s="31"/>
      <c r="H88" s="20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4"/>
      <c r="V88" s="22"/>
      <c r="W88" s="22"/>
      <c r="X88" s="18" t="str">
        <f t="shared" si="0"/>
        <v/>
      </c>
      <c r="Y88" s="18" t="str">
        <f t="shared" si="1"/>
        <v/>
      </c>
      <c r="Z88" s="18" t="str">
        <f t="shared" si="2"/>
        <v/>
      </c>
    </row>
    <row r="89" spans="1:26" ht="15.75" customHeight="1">
      <c r="A89" s="23"/>
      <c r="B89" s="22" t="str">
        <f ca="1">IFERROR(__xludf.DUMMYFUNCTION("""COMPUTED_VALUE"""),"Xã Tân Mộc")</f>
        <v>Xã Tân Mộc</v>
      </c>
      <c r="C89" s="22">
        <f ca="1">IFERROR(__xludf.DUMMYFUNCTION("""COMPUTED_VALUE"""),1502)</f>
        <v>1502</v>
      </c>
      <c r="D89" s="31"/>
      <c r="E89" s="31">
        <f ca="1">IFERROR(__xludf.DUMMYFUNCTION("""COMPUTED_VALUE"""),1502)</f>
        <v>1502</v>
      </c>
      <c r="F89" s="31">
        <f ca="1">IFERROR(__xludf.DUMMYFUNCTION("""COMPUTED_VALUE"""),1502)</f>
        <v>1502</v>
      </c>
      <c r="G89" s="31">
        <f ca="1">IFERROR(__xludf.DUMMYFUNCTION("""COMPUTED_VALUE"""),100)</f>
        <v>100</v>
      </c>
      <c r="H89" s="20">
        <f ca="1">IFERROR(__xludf.DUMMYFUNCTION("""COMPUTED_VALUE"""),1502)</f>
        <v>1502</v>
      </c>
      <c r="I89" s="22">
        <f ca="1">IFERROR(__xludf.DUMMYFUNCTION("""COMPUTED_VALUE"""),100)</f>
        <v>100</v>
      </c>
      <c r="J89" s="22">
        <f ca="1">IFERROR(__xludf.DUMMYFUNCTION("""COMPUTED_VALUE"""),1502)</f>
        <v>1502</v>
      </c>
      <c r="K89" s="22">
        <f ca="1">IFERROR(__xludf.DUMMYFUNCTION("""COMPUTED_VALUE"""),100)</f>
        <v>100</v>
      </c>
      <c r="L89" s="22">
        <f ca="1">IFERROR(__xludf.DUMMYFUNCTION("""COMPUTED_VALUE"""),0)</f>
        <v>0</v>
      </c>
      <c r="M89" s="22">
        <f ca="1">IFERROR(__xludf.DUMMYFUNCTION("""COMPUTED_VALUE"""),0)</f>
        <v>0</v>
      </c>
      <c r="N89" s="22">
        <f ca="1">IFERROR(__xludf.DUMMYFUNCTION("""COMPUTED_VALUE"""),1500)</f>
        <v>1500</v>
      </c>
      <c r="O89" s="22">
        <f ca="1">IFERROR(__xludf.DUMMYFUNCTION("""COMPUTED_VALUE"""),99.87)</f>
        <v>99.87</v>
      </c>
      <c r="P89" s="22">
        <f ca="1">IFERROR(__xludf.DUMMYFUNCTION("""COMPUTED_VALUE"""),2)</f>
        <v>2</v>
      </c>
      <c r="Q89" s="22">
        <f ca="1">IFERROR(__xludf.DUMMYFUNCTION("""COMPUTED_VALUE"""),0.13)</f>
        <v>0.13</v>
      </c>
      <c r="R89" s="22">
        <f ca="1">IFERROR(__xludf.DUMMYFUNCTION("""COMPUTED_VALUE"""),0)</f>
        <v>0</v>
      </c>
      <c r="S89" s="22"/>
      <c r="T89" s="22"/>
      <c r="U89" s="24"/>
      <c r="V89" s="22"/>
      <c r="W89" s="22"/>
      <c r="X89" s="18" t="str">
        <f t="shared" ca="1" si="0"/>
        <v/>
      </c>
      <c r="Y89" s="18" t="str">
        <f t="shared" ca="1" si="1"/>
        <v/>
      </c>
      <c r="Z89" s="18" t="str">
        <f t="shared" ca="1" si="2"/>
        <v/>
      </c>
    </row>
    <row r="90" spans="1:26" ht="15.75" customHeight="1">
      <c r="A90" s="23"/>
      <c r="B90" s="22" t="str">
        <f ca="1">IFERROR(__xludf.DUMMYFUNCTION("""COMPUTED_VALUE"""),"Xã Nam Dương")</f>
        <v>Xã Nam Dương</v>
      </c>
      <c r="C90" s="22">
        <f ca="1">IFERROR(__xludf.DUMMYFUNCTION("""COMPUTED_VALUE"""),2363)</f>
        <v>2363</v>
      </c>
      <c r="D90" s="31"/>
      <c r="E90" s="31">
        <f ca="1">IFERROR(__xludf.DUMMYFUNCTION("""COMPUTED_VALUE"""),2363)</f>
        <v>2363</v>
      </c>
      <c r="F90" s="31">
        <f ca="1">IFERROR(__xludf.DUMMYFUNCTION("""COMPUTED_VALUE"""),2363)</f>
        <v>2363</v>
      </c>
      <c r="G90" s="31">
        <f ca="1">IFERROR(__xludf.DUMMYFUNCTION("""COMPUTED_VALUE"""),100)</f>
        <v>100</v>
      </c>
      <c r="H90" s="20">
        <f ca="1">IFERROR(__xludf.DUMMYFUNCTION("""COMPUTED_VALUE"""),2363)</f>
        <v>2363</v>
      </c>
      <c r="I90" s="22">
        <f ca="1">IFERROR(__xludf.DUMMYFUNCTION("""COMPUTED_VALUE"""),100)</f>
        <v>100</v>
      </c>
      <c r="J90" s="22">
        <f ca="1">IFERROR(__xludf.DUMMYFUNCTION("""COMPUTED_VALUE"""),2361)</f>
        <v>2361</v>
      </c>
      <c r="K90" s="22">
        <f ca="1">IFERROR(__xludf.DUMMYFUNCTION("""COMPUTED_VALUE"""),99.91)</f>
        <v>99.91</v>
      </c>
      <c r="L90" s="22">
        <f ca="1">IFERROR(__xludf.DUMMYFUNCTION("""COMPUTED_VALUE"""),2)</f>
        <v>2</v>
      </c>
      <c r="M90" s="22">
        <f ca="1">IFERROR(__xludf.DUMMYFUNCTION("""COMPUTED_VALUE"""),0.09)</f>
        <v>0.09</v>
      </c>
      <c r="N90" s="22">
        <f ca="1">IFERROR(__xludf.DUMMYFUNCTION("""COMPUTED_VALUE"""),2345)</f>
        <v>2345</v>
      </c>
      <c r="O90" s="22">
        <f ca="1">IFERROR(__xludf.DUMMYFUNCTION("""COMPUTED_VALUE"""),99.23)</f>
        <v>99.23</v>
      </c>
      <c r="P90" s="22">
        <f ca="1">IFERROR(__xludf.DUMMYFUNCTION("""COMPUTED_VALUE"""),16)</f>
        <v>16</v>
      </c>
      <c r="Q90" s="22">
        <f ca="1">IFERROR(__xludf.DUMMYFUNCTION("""COMPUTED_VALUE"""),0.68)</f>
        <v>0.68</v>
      </c>
      <c r="R90" s="22">
        <f ca="1">IFERROR(__xludf.DUMMYFUNCTION("""COMPUTED_VALUE"""),0)</f>
        <v>0</v>
      </c>
      <c r="S90" s="22"/>
      <c r="T90" s="22"/>
      <c r="U90" s="24"/>
      <c r="V90" s="22"/>
      <c r="W90" s="22"/>
      <c r="X90" s="18" t="str">
        <f t="shared" ca="1" si="0"/>
        <v/>
      </c>
      <c r="Y90" s="18" t="str">
        <f t="shared" ca="1" si="1"/>
        <v/>
      </c>
      <c r="Z90" s="18" t="str">
        <f t="shared" ca="1" si="2"/>
        <v/>
      </c>
    </row>
    <row r="91" spans="1:26" ht="15.75" customHeight="1">
      <c r="A91" s="36"/>
      <c r="B91" s="37" t="str">
        <f ca="1">IFERROR(__xludf.DUMMYFUNCTION("""COMPUTED_VALUE"""),"Cộng")</f>
        <v>Cộng</v>
      </c>
      <c r="C91" s="37">
        <f ca="1">IFERROR(__xludf.DUMMYFUNCTION("""COMPUTED_VALUE"""),3865)</f>
        <v>3865</v>
      </c>
      <c r="D91" s="21">
        <f ca="1">IFERROR(__xludf.DUMMYFUNCTION("""COMPUTED_VALUE"""),0)</f>
        <v>0</v>
      </c>
      <c r="E91" s="21">
        <f ca="1">IFERROR(__xludf.DUMMYFUNCTION("""COMPUTED_VALUE"""),3865)</f>
        <v>3865</v>
      </c>
      <c r="F91" s="21">
        <f ca="1">IFERROR(__xludf.DUMMYFUNCTION("""COMPUTED_VALUE"""),3865)</f>
        <v>3865</v>
      </c>
      <c r="G91" s="21">
        <f ca="1">IFERROR(__xludf.DUMMYFUNCTION("""COMPUTED_VALUE"""),100)</f>
        <v>100</v>
      </c>
      <c r="H91" s="19">
        <f ca="1">IFERROR(__xludf.DUMMYFUNCTION("""COMPUTED_VALUE"""),3865)</f>
        <v>3865</v>
      </c>
      <c r="I91" s="37">
        <f ca="1">IFERROR(__xludf.DUMMYFUNCTION("""COMPUTED_VALUE"""),100)</f>
        <v>100</v>
      </c>
      <c r="J91" s="37">
        <f ca="1">IFERROR(__xludf.DUMMYFUNCTION("""COMPUTED_VALUE"""),3863)</f>
        <v>3863</v>
      </c>
      <c r="K91" s="37">
        <f ca="1">IFERROR(__xludf.DUMMYFUNCTION("""COMPUTED_VALUE"""),199.91)</f>
        <v>199.91</v>
      </c>
      <c r="L91" s="37">
        <f ca="1">IFERROR(__xludf.DUMMYFUNCTION("""COMPUTED_VALUE"""),2)</f>
        <v>2</v>
      </c>
      <c r="M91" s="37">
        <f ca="1">IFERROR(__xludf.DUMMYFUNCTION("""COMPUTED_VALUE"""),0.09)</f>
        <v>0.09</v>
      </c>
      <c r="N91" s="37">
        <f ca="1">IFERROR(__xludf.DUMMYFUNCTION("""COMPUTED_VALUE"""),3845)</f>
        <v>3845</v>
      </c>
      <c r="O91" s="44">
        <f ca="1">IFERROR(__xludf.DUMMYFUNCTION("""COMPUTED_VALUE"""),99.55)</f>
        <v>99.55</v>
      </c>
      <c r="P91" s="37">
        <f ca="1">IFERROR(__xludf.DUMMYFUNCTION("""COMPUTED_VALUE"""),18)</f>
        <v>18</v>
      </c>
      <c r="Q91" s="37">
        <f ca="1">IFERROR(__xludf.DUMMYFUNCTION("""COMPUTED_VALUE"""),0.81)</f>
        <v>0.81</v>
      </c>
      <c r="R91" s="37">
        <f ca="1">IFERROR(__xludf.DUMMYFUNCTION("""COMPUTED_VALUE"""),0)</f>
        <v>0</v>
      </c>
      <c r="S91" s="37"/>
      <c r="T91" s="37"/>
      <c r="U91" s="38"/>
      <c r="V91" s="37"/>
      <c r="W91" s="37"/>
      <c r="X91" s="18" t="str">
        <f t="shared" ca="1" si="0"/>
        <v/>
      </c>
      <c r="Y91" s="18" t="str">
        <f t="shared" ca="1" si="1"/>
        <v/>
      </c>
      <c r="Z91" s="18" t="str">
        <f t="shared" ca="1" si="2"/>
        <v/>
      </c>
    </row>
    <row r="92" spans="1:26" ht="15.75" customHeight="1">
      <c r="A92" s="30">
        <f ca="1">IFERROR(__xludf.DUMMYFUNCTION("""COMPUTED_VALUE"""),18)</f>
        <v>18</v>
      </c>
      <c r="B92" s="22" t="str">
        <f ca="1">IFERROR(__xludf.DUMMYFUNCTION("""COMPUTED_VALUE"""),"Nhập xã Kiên Thành và xã Kiên Lao để thành lập xã Kiên Lao")</f>
        <v>Nhập xã Kiên Thành và xã Kiên Lao để thành lập xã Kiên Lao</v>
      </c>
      <c r="C92" s="22"/>
      <c r="D92" s="31"/>
      <c r="E92" s="31"/>
      <c r="F92" s="31"/>
      <c r="G92" s="31"/>
      <c r="H92" s="20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4"/>
      <c r="V92" s="22"/>
      <c r="W92" s="22"/>
      <c r="X92" s="18" t="str">
        <f t="shared" si="0"/>
        <v/>
      </c>
      <c r="Y92" s="18" t="str">
        <f t="shared" si="1"/>
        <v/>
      </c>
      <c r="Z92" s="18" t="str">
        <f t="shared" si="2"/>
        <v/>
      </c>
    </row>
    <row r="93" spans="1:26" ht="15.75" customHeight="1">
      <c r="A93" s="23"/>
      <c r="B93" s="22" t="str">
        <f ca="1">IFERROR(__xludf.DUMMYFUNCTION("""COMPUTED_VALUE"""),"Xã Kiên Thành")</f>
        <v>Xã Kiên Thành</v>
      </c>
      <c r="C93" s="22">
        <f ca="1">IFERROR(__xludf.DUMMYFUNCTION("""COMPUTED_VALUE"""),2375)</f>
        <v>2375</v>
      </c>
      <c r="D93" s="31"/>
      <c r="E93" s="31">
        <f ca="1">IFERROR(__xludf.DUMMYFUNCTION("""COMPUTED_VALUE"""),2375)</f>
        <v>2375</v>
      </c>
      <c r="F93" s="31">
        <f ca="1">IFERROR(__xludf.DUMMYFUNCTION("""COMPUTED_VALUE"""),2375)</f>
        <v>2375</v>
      </c>
      <c r="G93" s="31">
        <f ca="1">IFERROR(__xludf.DUMMYFUNCTION("""COMPUTED_VALUE"""),100)</f>
        <v>100</v>
      </c>
      <c r="H93" s="20">
        <f ca="1">IFERROR(__xludf.DUMMYFUNCTION("""COMPUTED_VALUE"""),2375)</f>
        <v>2375</v>
      </c>
      <c r="I93" s="22">
        <f ca="1">IFERROR(__xludf.DUMMYFUNCTION("""COMPUTED_VALUE"""),100)</f>
        <v>100</v>
      </c>
      <c r="J93" s="22">
        <f ca="1">IFERROR(__xludf.DUMMYFUNCTION("""COMPUTED_VALUE"""),2375)</f>
        <v>2375</v>
      </c>
      <c r="K93" s="22">
        <f ca="1">IFERROR(__xludf.DUMMYFUNCTION("""COMPUTED_VALUE"""),100)</f>
        <v>100</v>
      </c>
      <c r="L93" s="22">
        <f ca="1">IFERROR(__xludf.DUMMYFUNCTION("""COMPUTED_VALUE"""),0)</f>
        <v>0</v>
      </c>
      <c r="M93" s="22">
        <f ca="1">IFERROR(__xludf.DUMMYFUNCTION("""COMPUTED_VALUE"""),0)</f>
        <v>0</v>
      </c>
      <c r="N93" s="22">
        <f ca="1">IFERROR(__xludf.DUMMYFUNCTION("""COMPUTED_VALUE"""),2335)</f>
        <v>2335</v>
      </c>
      <c r="O93" s="22">
        <f ca="1">IFERROR(__xludf.DUMMYFUNCTION("""COMPUTED_VALUE"""),98.32)</f>
        <v>98.32</v>
      </c>
      <c r="P93" s="22">
        <f ca="1">IFERROR(__xludf.DUMMYFUNCTION("""COMPUTED_VALUE"""),40)</f>
        <v>40</v>
      </c>
      <c r="Q93" s="22">
        <f ca="1">IFERROR(__xludf.DUMMYFUNCTION("""COMPUTED_VALUE"""),1.68)</f>
        <v>1.68</v>
      </c>
      <c r="R93" s="22">
        <f ca="1">IFERROR(__xludf.DUMMYFUNCTION("""COMPUTED_VALUE"""),942)</f>
        <v>942</v>
      </c>
      <c r="S93" s="22"/>
      <c r="T93" s="22"/>
      <c r="U93" s="24"/>
      <c r="V93" s="22"/>
      <c r="W93" s="22"/>
      <c r="X93" s="18" t="str">
        <f t="shared" ca="1" si="0"/>
        <v/>
      </c>
      <c r="Y93" s="18" t="str">
        <f t="shared" ca="1" si="1"/>
        <v/>
      </c>
      <c r="Z93" s="18" t="str">
        <f t="shared" ca="1" si="2"/>
        <v/>
      </c>
    </row>
    <row r="94" spans="1:26" ht="15.75" customHeight="1">
      <c r="A94" s="23"/>
      <c r="B94" s="22" t="str">
        <f ca="1">IFERROR(__xludf.DUMMYFUNCTION("""COMPUTED_VALUE"""),"Xã Kiên Lao")</f>
        <v>Xã Kiên Lao</v>
      </c>
      <c r="C94" s="22">
        <f ca="1">IFERROR(__xludf.DUMMYFUNCTION("""COMPUTED_VALUE"""),1870)</f>
        <v>1870</v>
      </c>
      <c r="D94" s="31"/>
      <c r="E94" s="31">
        <f ca="1">IFERROR(__xludf.DUMMYFUNCTION("""COMPUTED_VALUE"""),1870)</f>
        <v>1870</v>
      </c>
      <c r="F94" s="31">
        <f ca="1">IFERROR(__xludf.DUMMYFUNCTION("""COMPUTED_VALUE"""),1870)</f>
        <v>1870</v>
      </c>
      <c r="G94" s="31">
        <f ca="1">IFERROR(__xludf.DUMMYFUNCTION("""COMPUTED_VALUE"""),100)</f>
        <v>100</v>
      </c>
      <c r="H94" s="20">
        <f ca="1">IFERROR(__xludf.DUMMYFUNCTION("""COMPUTED_VALUE"""),1870)</f>
        <v>1870</v>
      </c>
      <c r="I94" s="22">
        <f ca="1">IFERROR(__xludf.DUMMYFUNCTION("""COMPUTED_VALUE"""),100)</f>
        <v>100</v>
      </c>
      <c r="J94" s="22">
        <f ca="1">IFERROR(__xludf.DUMMYFUNCTION("""COMPUTED_VALUE"""),1870)</f>
        <v>1870</v>
      </c>
      <c r="K94" s="22">
        <f ca="1">IFERROR(__xludf.DUMMYFUNCTION("""COMPUTED_VALUE"""),100)</f>
        <v>100</v>
      </c>
      <c r="L94" s="22">
        <f ca="1">IFERROR(__xludf.DUMMYFUNCTION("""COMPUTED_VALUE"""),0)</f>
        <v>0</v>
      </c>
      <c r="M94" s="22">
        <f ca="1">IFERROR(__xludf.DUMMYFUNCTION("""COMPUTED_VALUE"""),0)</f>
        <v>0</v>
      </c>
      <c r="N94" s="22">
        <f ca="1">IFERROR(__xludf.DUMMYFUNCTION("""COMPUTED_VALUE"""),1863)</f>
        <v>1863</v>
      </c>
      <c r="O94" s="22">
        <f ca="1">IFERROR(__xludf.DUMMYFUNCTION("""COMPUTED_VALUE"""),99.62)</f>
        <v>99.62</v>
      </c>
      <c r="P94" s="22">
        <f ca="1">IFERROR(__xludf.DUMMYFUNCTION("""COMPUTED_VALUE"""),7)</f>
        <v>7</v>
      </c>
      <c r="Q94" s="22">
        <f ca="1">IFERROR(__xludf.DUMMYFUNCTION("""COMPUTED_VALUE"""),0.038)</f>
        <v>3.7999999999999999E-2</v>
      </c>
      <c r="R94" s="22">
        <f ca="1">IFERROR(__xludf.DUMMYFUNCTION("""COMPUTED_VALUE"""),0)</f>
        <v>0</v>
      </c>
      <c r="S94" s="22"/>
      <c r="T94" s="22"/>
      <c r="U94" s="24"/>
      <c r="V94" s="22"/>
      <c r="W94" s="22"/>
      <c r="X94" s="18" t="str">
        <f t="shared" ca="1" si="0"/>
        <v/>
      </c>
      <c r="Y94" s="18" t="str">
        <f t="shared" ca="1" si="1"/>
        <v/>
      </c>
      <c r="Z94" s="18" t="str">
        <f t="shared" ca="1" si="2"/>
        <v/>
      </c>
    </row>
    <row r="95" spans="1:26" ht="15.75" customHeight="1">
      <c r="A95" s="36"/>
      <c r="B95" s="37" t="str">
        <f ca="1">IFERROR(__xludf.DUMMYFUNCTION("""COMPUTED_VALUE"""),"Cộng")</f>
        <v>Cộng</v>
      </c>
      <c r="C95" s="37">
        <f ca="1">IFERROR(__xludf.DUMMYFUNCTION("""COMPUTED_VALUE"""),4245)</f>
        <v>4245</v>
      </c>
      <c r="D95" s="21">
        <f ca="1">IFERROR(__xludf.DUMMYFUNCTION("""COMPUTED_VALUE"""),0)</f>
        <v>0</v>
      </c>
      <c r="E95" s="21">
        <f ca="1">IFERROR(__xludf.DUMMYFUNCTION("""COMPUTED_VALUE"""),4245)</f>
        <v>4245</v>
      </c>
      <c r="F95" s="21">
        <f ca="1">IFERROR(__xludf.DUMMYFUNCTION("""COMPUTED_VALUE"""),4245)</f>
        <v>4245</v>
      </c>
      <c r="G95" s="21">
        <f ca="1">IFERROR(__xludf.DUMMYFUNCTION("""COMPUTED_VALUE"""),100)</f>
        <v>100</v>
      </c>
      <c r="H95" s="19">
        <f ca="1">IFERROR(__xludf.DUMMYFUNCTION("""COMPUTED_VALUE"""),4245)</f>
        <v>4245</v>
      </c>
      <c r="I95" s="37">
        <f ca="1">IFERROR(__xludf.DUMMYFUNCTION("""COMPUTED_VALUE"""),100)</f>
        <v>100</v>
      </c>
      <c r="J95" s="37">
        <f ca="1">IFERROR(__xludf.DUMMYFUNCTION("""COMPUTED_VALUE"""),4245)</f>
        <v>4245</v>
      </c>
      <c r="K95" s="37">
        <f ca="1">IFERROR(__xludf.DUMMYFUNCTION("""COMPUTED_VALUE"""),100)</f>
        <v>100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IFERROR(__xludf.DUMMYFUNCTION("""COMPUTED_VALUE"""),4198)</f>
        <v>4198</v>
      </c>
      <c r="O95" s="44">
        <f ca="1">IFERROR(__xludf.DUMMYFUNCTION("""COMPUTED_VALUE"""),98.97)</f>
        <v>98.97</v>
      </c>
      <c r="P95" s="37">
        <f ca="1">IFERROR(__xludf.DUMMYFUNCTION("""COMPUTED_VALUE"""),47)</f>
        <v>47</v>
      </c>
      <c r="Q95" s="37">
        <f ca="1">IFERROR(__xludf.DUMMYFUNCTION("""COMPUTED_VALUE"""),0.859)</f>
        <v>0.85899999999999999</v>
      </c>
      <c r="R95" s="37">
        <f ca="1">IFERROR(__xludf.DUMMYFUNCTION("""COMPUTED_VALUE"""),942)</f>
        <v>942</v>
      </c>
      <c r="S95" s="37"/>
      <c r="T95" s="37"/>
      <c r="U95" s="38"/>
      <c r="V95" s="37"/>
      <c r="W95" s="37"/>
      <c r="X95" s="18" t="str">
        <f t="shared" ca="1" si="0"/>
        <v/>
      </c>
      <c r="Y95" s="18" t="str">
        <f t="shared" ca="1" si="1"/>
        <v/>
      </c>
      <c r="Z95" s="18" t="str">
        <f t="shared" ca="1" si="2"/>
        <v/>
      </c>
    </row>
    <row r="96" spans="1:26" ht="15.75" customHeight="1">
      <c r="A96" s="27" t="str">
        <f ca="1">IFERROR(__xludf.DUMMYFUNCTION("IMPORTRANGE(""https://docs.google.com/spreadsheets/d/1AfhPzws-Dlxwm89BnPPV8AnPrr_LrSmGdcSDu9AHu20/edit?gid=298885668#gid=298885668"",""Sắp xếp ĐVHC xã!a12:w52"")"),"IV")</f>
        <v>IV</v>
      </c>
      <c r="B96" s="37" t="str">
        <f ca="1">IFERROR(__xludf.DUMMYFUNCTION("""COMPUTED_VALUE"""),"LỤC NAM")</f>
        <v>LỤC NAM</v>
      </c>
      <c r="C96" s="22"/>
      <c r="D96" s="31"/>
      <c r="E96" s="31"/>
      <c r="F96" s="31"/>
      <c r="G96" s="31"/>
      <c r="H96" s="20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4"/>
      <c r="V96" s="22"/>
      <c r="W96" s="22"/>
      <c r="X96" s="18" t="str">
        <f t="shared" si="0"/>
        <v/>
      </c>
      <c r="Y96" s="18" t="str">
        <f t="shared" si="1"/>
        <v/>
      </c>
      <c r="Z96" s="18" t="str">
        <f t="shared" si="2"/>
        <v/>
      </c>
    </row>
    <row r="97" spans="1:26" ht="15.75" customHeight="1">
      <c r="A97" s="30">
        <f ca="1">IFERROR(__xludf.DUMMYFUNCTION("""COMPUTED_VALUE"""),19)</f>
        <v>19</v>
      </c>
      <c r="B97" s="22" t="str">
        <f ca="1">IFERROR(__xludf.DUMMYFUNCTION("""COMPUTED_VALUE"""),"Nhập xã Lục Sơn và xã Bình Sơn để thành lập xã Lục Sơn")</f>
        <v>Nhập xã Lục Sơn và xã Bình Sơn để thành lập xã Lục Sơn</v>
      </c>
      <c r="C97" s="22"/>
      <c r="D97" s="31"/>
      <c r="E97" s="31"/>
      <c r="F97" s="31"/>
      <c r="G97" s="31"/>
      <c r="H97" s="20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4"/>
      <c r="V97" s="22"/>
      <c r="W97" s="22"/>
      <c r="X97" s="18" t="str">
        <f t="shared" si="0"/>
        <v/>
      </c>
      <c r="Y97" s="18" t="str">
        <f t="shared" si="1"/>
        <v/>
      </c>
      <c r="Z97" s="18" t="str">
        <f t="shared" si="2"/>
        <v/>
      </c>
    </row>
    <row r="98" spans="1:26" ht="15.75" customHeight="1">
      <c r="A98" s="23"/>
      <c r="B98" s="22" t="str">
        <f ca="1">IFERROR(__xludf.DUMMYFUNCTION("""COMPUTED_VALUE"""),"Xã Lục Sơn")</f>
        <v>Xã Lục Sơn</v>
      </c>
      <c r="C98" s="22">
        <f ca="1">IFERROR(__xludf.DUMMYFUNCTION("""COMPUTED_VALUE"""),1852)</f>
        <v>1852</v>
      </c>
      <c r="D98" s="31"/>
      <c r="E98" s="31">
        <f ca="1">IFERROR(__xludf.DUMMYFUNCTION("""COMPUTED_VALUE"""),1842)</f>
        <v>1842</v>
      </c>
      <c r="F98" s="31">
        <f ca="1">IFERROR(__xludf.DUMMYFUNCTION("""COMPUTED_VALUE"""),1842)</f>
        <v>1842</v>
      </c>
      <c r="G98" s="48">
        <f ca="1">IFERROR(__xludf.DUMMYFUNCTION("""COMPUTED_VALUE"""),100)</f>
        <v>100</v>
      </c>
      <c r="H98" s="20">
        <f ca="1">IFERROR(__xludf.DUMMYFUNCTION("""COMPUTED_VALUE"""),1836)</f>
        <v>1836</v>
      </c>
      <c r="I98" s="49">
        <f ca="1">IFERROR(__xludf.DUMMYFUNCTION("""COMPUTED_VALUE"""),99.6742671009772)</f>
        <v>99.674267100977204</v>
      </c>
      <c r="J98" s="22">
        <f ca="1">IFERROR(__xludf.DUMMYFUNCTION("""COMPUTED_VALUE"""),1827)</f>
        <v>1827</v>
      </c>
      <c r="K98" s="49">
        <f ca="1">IFERROR(__xludf.DUMMYFUNCTION("""COMPUTED_VALUE"""),99.185667752443)</f>
        <v>99.185667752442995</v>
      </c>
      <c r="L98" s="22">
        <f ca="1">IFERROR(__xludf.DUMMYFUNCTION("""COMPUTED_VALUE"""),15)</f>
        <v>15</v>
      </c>
      <c r="M98" s="45">
        <f ca="1">IFERROR(__xludf.DUMMYFUNCTION("""COMPUTED_VALUE"""),0.814332247557003)</f>
        <v>0.81433224755700295</v>
      </c>
      <c r="N98" s="22">
        <f ca="1">IFERROR(__xludf.DUMMYFUNCTION("""COMPUTED_VALUE"""),1808)</f>
        <v>1808</v>
      </c>
      <c r="O98" s="45">
        <f ca="1">IFERROR(__xludf.DUMMYFUNCTION("""COMPUTED_VALUE"""),97.6241900647948)</f>
        <v>97.624190064794803</v>
      </c>
      <c r="P98" s="22">
        <f ca="1">IFERROR(__xludf.DUMMYFUNCTION("""COMPUTED_VALUE"""),19)</f>
        <v>19</v>
      </c>
      <c r="Q98" s="45">
        <f ca="1">IFERROR(__xludf.DUMMYFUNCTION("""COMPUTED_VALUE"""),1.02591792656587)</f>
        <v>1.02591792656587</v>
      </c>
      <c r="R98" s="22">
        <f ca="1">IFERROR(__xludf.DUMMYFUNCTION("""COMPUTED_VALUE"""),0)</f>
        <v>0</v>
      </c>
      <c r="S98" s="22"/>
      <c r="T98" s="22"/>
      <c r="U98" s="24"/>
      <c r="V98" s="22"/>
      <c r="W98" s="22"/>
      <c r="X98" s="18" t="str">
        <f t="shared" ca="1" si="0"/>
        <v/>
      </c>
      <c r="Y98" s="18" t="str">
        <f t="shared" ca="1" si="1"/>
        <v/>
      </c>
      <c r="Z98" s="18" t="str">
        <f t="shared" ca="1" si="2"/>
        <v/>
      </c>
    </row>
    <row r="99" spans="1:26" ht="15.75" customHeight="1">
      <c r="A99" s="23"/>
      <c r="B99" s="22" t="str">
        <f ca="1">IFERROR(__xludf.DUMMYFUNCTION("""COMPUTED_VALUE"""),"Xã Bình Sơn")</f>
        <v>Xã Bình Sơn</v>
      </c>
      <c r="C99" s="22">
        <f ca="1">IFERROR(__xludf.DUMMYFUNCTION("""COMPUTED_VALUE"""),1742)</f>
        <v>1742</v>
      </c>
      <c r="D99" s="31">
        <f ca="1">IFERROR(__xludf.DUMMYFUNCTION("""COMPUTED_VALUE"""),1.668)</f>
        <v>1.6679999999999999</v>
      </c>
      <c r="E99" s="31">
        <f ca="1">IFERROR(__xludf.DUMMYFUNCTION("""COMPUTED_VALUE"""),1668)</f>
        <v>1668</v>
      </c>
      <c r="F99" s="25">
        <f ca="1">IFERROR(__xludf.DUMMYFUNCTION("""COMPUTED_VALUE"""),1668)</f>
        <v>1668</v>
      </c>
      <c r="G99" s="50">
        <f ca="1">IFERROR(__xludf.DUMMYFUNCTION("""COMPUTED_VALUE"""),100)</f>
        <v>100</v>
      </c>
      <c r="H99" s="20">
        <f ca="1">IFERROR(__xludf.DUMMYFUNCTION("""COMPUTED_VALUE"""),1668)</f>
        <v>1668</v>
      </c>
      <c r="I99" s="49">
        <f ca="1">IFERROR(__xludf.DUMMYFUNCTION("""COMPUTED_VALUE"""),100)</f>
        <v>100</v>
      </c>
      <c r="J99" s="22">
        <f ca="1">IFERROR(__xludf.DUMMYFUNCTION("""COMPUTED_VALUE"""),1662)</f>
        <v>1662</v>
      </c>
      <c r="K99" s="49">
        <f ca="1">IFERROR(__xludf.DUMMYFUNCTION("""COMPUTED_VALUE"""),99.6402877697841)</f>
        <v>99.640287769784095</v>
      </c>
      <c r="L99" s="22">
        <f ca="1">IFERROR(__xludf.DUMMYFUNCTION("""COMPUTED_VALUE"""),6)</f>
        <v>6</v>
      </c>
      <c r="M99" s="45">
        <f ca="1">IFERROR(__xludf.DUMMYFUNCTION("""COMPUTED_VALUE"""),0.359712230215827)</f>
        <v>0.35971223021582699</v>
      </c>
      <c r="N99" s="22">
        <f ca="1">IFERROR(__xludf.DUMMYFUNCTION("""COMPUTED_VALUE"""),1633)</f>
        <v>1633</v>
      </c>
      <c r="O99" s="45">
        <f ca="1">IFERROR(__xludf.DUMMYFUNCTION("""COMPUTED_VALUE"""),93.7428243398392)</f>
        <v>93.742824339839203</v>
      </c>
      <c r="P99" s="22">
        <f ca="1">IFERROR(__xludf.DUMMYFUNCTION("""COMPUTED_VALUE"""),29)</f>
        <v>29</v>
      </c>
      <c r="Q99" s="45">
        <f ca="1">IFERROR(__xludf.DUMMYFUNCTION("""COMPUTED_VALUE"""),1.66475315729047)</f>
        <v>1.6647531572904699</v>
      </c>
      <c r="R99" s="22">
        <f ca="1">IFERROR(__xludf.DUMMYFUNCTION("""COMPUTED_VALUE"""),6)</f>
        <v>6</v>
      </c>
      <c r="S99" s="22">
        <f ca="1">IFERROR(__xludf.DUMMYFUNCTION("""COMPUTED_VALUE"""),0)</f>
        <v>0</v>
      </c>
      <c r="T99" s="22"/>
      <c r="U99" s="24"/>
      <c r="V99" s="22"/>
      <c r="W99" s="22"/>
      <c r="X99" s="18" t="str">
        <f t="shared" ca="1" si="0"/>
        <v/>
      </c>
      <c r="Y99" s="18" t="str">
        <f t="shared" ca="1" si="1"/>
        <v/>
      </c>
      <c r="Z99" s="18" t="str">
        <f t="shared" ca="1" si="2"/>
        <v/>
      </c>
    </row>
    <row r="100" spans="1:26" ht="15.75" customHeight="1">
      <c r="A100" s="36"/>
      <c r="B100" s="37" t="str">
        <f ca="1">IFERROR(__xludf.DUMMYFUNCTION("""COMPUTED_VALUE"""),"Cộng")</f>
        <v>Cộng</v>
      </c>
      <c r="C100" s="37">
        <f ca="1">IFERROR(__xludf.DUMMYFUNCTION("""COMPUTED_VALUE"""),3594)</f>
        <v>3594</v>
      </c>
      <c r="D100" s="21">
        <f ca="1">IFERROR(__xludf.DUMMYFUNCTION("""COMPUTED_VALUE"""),1.668)</f>
        <v>1.6679999999999999</v>
      </c>
      <c r="E100" s="21">
        <f ca="1">IFERROR(__xludf.DUMMYFUNCTION("""COMPUTED_VALUE"""),3510)</f>
        <v>3510</v>
      </c>
      <c r="F100" s="21">
        <f ca="1">IFERROR(__xludf.DUMMYFUNCTION("""COMPUTED_VALUE"""),3510)</f>
        <v>3510</v>
      </c>
      <c r="G100" s="51">
        <f ca="1">IFERROR(__xludf.DUMMYFUNCTION("""COMPUTED_VALUE"""),100)</f>
        <v>100</v>
      </c>
      <c r="H100" s="19">
        <f ca="1">IFERROR(__xludf.DUMMYFUNCTION("""COMPUTED_VALUE"""),3504)</f>
        <v>3504</v>
      </c>
      <c r="I100" s="44">
        <f ca="1">IFERROR(__xludf.DUMMYFUNCTION("""COMPUTED_VALUE"""),99.8290598290598)</f>
        <v>99.829059829059801</v>
      </c>
      <c r="J100" s="37">
        <f ca="1">IFERROR(__xludf.DUMMYFUNCTION("""COMPUTED_VALUE"""),3489)</f>
        <v>3489</v>
      </c>
      <c r="K100" s="44">
        <f ca="1">IFERROR(__xludf.DUMMYFUNCTION("""COMPUTED_VALUE"""),99.4017094017094)</f>
        <v>99.401709401709397</v>
      </c>
      <c r="L100" s="37">
        <f ca="1">IFERROR(__xludf.DUMMYFUNCTION("""COMPUTED_VALUE"""),21)</f>
        <v>21</v>
      </c>
      <c r="M100" s="47">
        <f ca="1">IFERROR(__xludf.DUMMYFUNCTION("""COMPUTED_VALUE"""),0.598290598290598)</f>
        <v>0.59829059829059805</v>
      </c>
      <c r="N100" s="37">
        <f ca="1">IFERROR(__xludf.DUMMYFUNCTION("""COMPUTED_VALUE"""),3441)</f>
        <v>3441</v>
      </c>
      <c r="O100" s="47">
        <f ca="1">IFERROR(__xludf.DUMMYFUNCTION("""COMPUTED_VALUE"""),95.7429048414023)</f>
        <v>95.742904841402293</v>
      </c>
      <c r="P100" s="37">
        <f ca="1">IFERROR(__xludf.DUMMYFUNCTION("""COMPUTED_VALUE"""),48)</f>
        <v>48</v>
      </c>
      <c r="Q100" s="47">
        <f ca="1">IFERROR(__xludf.DUMMYFUNCTION("""COMPUTED_VALUE"""),1.3355592654424)</f>
        <v>1.3355592654424</v>
      </c>
      <c r="R100" s="37">
        <f ca="1">IFERROR(__xludf.DUMMYFUNCTION("""COMPUTED_VALUE"""),6)</f>
        <v>6</v>
      </c>
      <c r="S100" s="37"/>
      <c r="T100" s="37"/>
      <c r="U100" s="38"/>
      <c r="V100" s="37"/>
      <c r="W100" s="37"/>
      <c r="X100" s="18" t="str">
        <f t="shared" ca="1" si="0"/>
        <v/>
      </c>
      <c r="Y100" s="18" t="str">
        <f t="shared" ca="1" si="1"/>
        <v/>
      </c>
      <c r="Z100" s="18"/>
    </row>
    <row r="101" spans="1:26" ht="15.75" customHeight="1">
      <c r="A101" s="36">
        <f ca="1">IFERROR(__xludf.DUMMYFUNCTION("""COMPUTED_VALUE"""),20)</f>
        <v>20</v>
      </c>
      <c r="B101" s="37" t="str">
        <f ca="1">IFERROR(__xludf.DUMMYFUNCTION("""COMPUTED_VALUE"""),"Nhập xã Trường Sơn và xã Vô Tranh để thành lập xã Trường Sơn")</f>
        <v>Nhập xã Trường Sơn và xã Vô Tranh để thành lập xã Trường Sơn</v>
      </c>
      <c r="C101" s="37"/>
      <c r="D101" s="21"/>
      <c r="E101" s="21"/>
      <c r="F101" s="21"/>
      <c r="G101" s="21"/>
      <c r="H101" s="19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8"/>
      <c r="V101" s="37"/>
      <c r="W101" s="37"/>
      <c r="X101" s="18" t="str">
        <f t="shared" si="0"/>
        <v/>
      </c>
      <c r="Y101" s="18" t="str">
        <f t="shared" si="1"/>
        <v/>
      </c>
      <c r="Z101" s="18"/>
    </row>
    <row r="102" spans="1:26" ht="15.75" customHeight="1">
      <c r="A102" s="36"/>
      <c r="B102" s="37" t="str">
        <f ca="1">IFERROR(__xludf.DUMMYFUNCTION("""COMPUTED_VALUE"""),"Xã Trường Sơn")</f>
        <v>Xã Trường Sơn</v>
      </c>
      <c r="C102" s="37">
        <f ca="1">IFERROR(__xludf.DUMMYFUNCTION("""COMPUTED_VALUE"""),1630)</f>
        <v>1630</v>
      </c>
      <c r="D102" s="21"/>
      <c r="E102" s="21">
        <f ca="1">IFERROR(__xludf.DUMMYFUNCTION("""COMPUTED_VALUE"""),1627)</f>
        <v>1627</v>
      </c>
      <c r="F102" s="21">
        <f ca="1">IFERROR(__xludf.DUMMYFUNCTION("""COMPUTED_VALUE"""),1627)</f>
        <v>1627</v>
      </c>
      <c r="G102" s="51">
        <f ca="1">IFERROR(__xludf.DUMMYFUNCTION("""COMPUTED_VALUE"""),100)</f>
        <v>100</v>
      </c>
      <c r="H102" s="19">
        <f ca="1">IFERROR(__xludf.DUMMYFUNCTION("""COMPUTED_VALUE"""),1627)</f>
        <v>1627</v>
      </c>
      <c r="I102" s="44">
        <f ca="1">IFERROR(__xludf.DUMMYFUNCTION("""COMPUTED_VALUE"""),100)</f>
        <v>100</v>
      </c>
      <c r="J102" s="37">
        <f ca="1">IFERROR(__xludf.DUMMYFUNCTION("""COMPUTED_VALUE"""),1623)</f>
        <v>1623</v>
      </c>
      <c r="K102" s="44">
        <f ca="1">IFERROR(__xludf.DUMMYFUNCTION("""COMPUTED_VALUE"""),99.7541487400123)</f>
        <v>99.754148740012297</v>
      </c>
      <c r="L102" s="37">
        <f ca="1">IFERROR(__xludf.DUMMYFUNCTION("""COMPUTED_VALUE"""),4)</f>
        <v>4</v>
      </c>
      <c r="M102" s="47">
        <f ca="1">IFERROR(__xludf.DUMMYFUNCTION("""COMPUTED_VALUE"""),0.245851259987707)</f>
        <v>0.24585125998770699</v>
      </c>
      <c r="N102" s="37">
        <f ca="1">IFERROR(__xludf.DUMMYFUNCTION("""COMPUTED_VALUE"""),1427)</f>
        <v>1427</v>
      </c>
      <c r="O102" s="47">
        <f ca="1">IFERROR(__xludf.DUMMYFUNCTION("""COMPUTED_VALUE"""),87.5460122699386)</f>
        <v>87.546012269938601</v>
      </c>
      <c r="P102" s="37">
        <f ca="1">IFERROR(__xludf.DUMMYFUNCTION("""COMPUTED_VALUE"""),196)</f>
        <v>196</v>
      </c>
      <c r="Q102" s="47">
        <f ca="1">IFERROR(__xludf.DUMMYFUNCTION("""COMPUTED_VALUE"""),12.0245398773006)</f>
        <v>12.024539877300599</v>
      </c>
      <c r="R102" s="37">
        <f ca="1">IFERROR(__xludf.DUMMYFUNCTION("""COMPUTED_VALUE"""),7)</f>
        <v>7</v>
      </c>
      <c r="S102" s="37"/>
      <c r="T102" s="37"/>
      <c r="U102" s="38"/>
      <c r="V102" s="37"/>
      <c r="W102" s="37"/>
      <c r="X102" s="18" t="str">
        <f t="shared" ca="1" si="0"/>
        <v/>
      </c>
      <c r="Y102" s="18" t="str">
        <f t="shared" ca="1" si="1"/>
        <v/>
      </c>
      <c r="Z102" s="18" t="str">
        <f t="shared" ref="Z102:Z328" ca="1" si="3">IF((J102-N102-P102)=0,"","Sai")</f>
        <v/>
      </c>
    </row>
    <row r="103" spans="1:26" ht="15.75" customHeight="1">
      <c r="A103" s="30"/>
      <c r="B103" s="22" t="str">
        <f ca="1">IFERROR(__xludf.DUMMYFUNCTION("""COMPUTED_VALUE"""),"Xã Vô Tranh")</f>
        <v>Xã Vô Tranh</v>
      </c>
      <c r="C103" s="22">
        <f ca="1">IFERROR(__xludf.DUMMYFUNCTION("""COMPUTED_VALUE"""),2400)</f>
        <v>2400</v>
      </c>
      <c r="D103" s="31"/>
      <c r="E103" s="31">
        <f ca="1">IFERROR(__xludf.DUMMYFUNCTION("""COMPUTED_VALUE"""),2400)</f>
        <v>2400</v>
      </c>
      <c r="F103" s="31">
        <f ca="1">IFERROR(__xludf.DUMMYFUNCTION("""COMPUTED_VALUE"""),2400)</f>
        <v>2400</v>
      </c>
      <c r="G103" s="48">
        <f ca="1">IFERROR(__xludf.DUMMYFUNCTION("""COMPUTED_VALUE"""),100)</f>
        <v>100</v>
      </c>
      <c r="H103" s="20">
        <f ca="1">IFERROR(__xludf.DUMMYFUNCTION("""COMPUTED_VALUE"""),2400)</f>
        <v>2400</v>
      </c>
      <c r="I103" s="49">
        <f ca="1">IFERROR(__xludf.DUMMYFUNCTION("""COMPUTED_VALUE"""),100)</f>
        <v>100</v>
      </c>
      <c r="J103" s="22">
        <f ca="1">IFERROR(__xludf.DUMMYFUNCTION("""COMPUTED_VALUE"""),2396)</f>
        <v>2396</v>
      </c>
      <c r="K103" s="49">
        <f ca="1">IFERROR(__xludf.DUMMYFUNCTION("""COMPUTED_VALUE"""),99.8333333333333)</f>
        <v>99.8333333333333</v>
      </c>
      <c r="L103" s="33">
        <f ca="1">IFERROR(__xludf.DUMMYFUNCTION("""COMPUTED_VALUE"""),4)</f>
        <v>4</v>
      </c>
      <c r="M103" s="45">
        <f ca="1">IFERROR(__xludf.DUMMYFUNCTION("""COMPUTED_VALUE"""),0.166666666666666)</f>
        <v>0.16666666666666599</v>
      </c>
      <c r="N103" s="22">
        <f ca="1">IFERROR(__xludf.DUMMYFUNCTION("""COMPUTED_VALUE"""),2382)</f>
        <v>2382</v>
      </c>
      <c r="O103" s="45">
        <f ca="1">IFERROR(__xludf.DUMMYFUNCTION("""COMPUTED_VALUE"""),99.25)</f>
        <v>99.25</v>
      </c>
      <c r="P103" s="22">
        <f ca="1">IFERROR(__xludf.DUMMYFUNCTION("""COMPUTED_VALUE"""),14)</f>
        <v>14</v>
      </c>
      <c r="Q103" s="45">
        <f ca="1">IFERROR(__xludf.DUMMYFUNCTION("""COMPUTED_VALUE"""),0.583333333333333)</f>
        <v>0.58333333333333304</v>
      </c>
      <c r="R103" s="22">
        <f ca="1">IFERROR(__xludf.DUMMYFUNCTION("""COMPUTED_VALUE"""),1)</f>
        <v>1</v>
      </c>
      <c r="S103" s="22"/>
      <c r="T103" s="22"/>
      <c r="U103" s="24"/>
      <c r="V103" s="22"/>
      <c r="W103" s="22"/>
      <c r="X103" s="18" t="str">
        <f t="shared" ca="1" si="0"/>
        <v/>
      </c>
      <c r="Y103" s="18" t="str">
        <f t="shared" ca="1" si="1"/>
        <v/>
      </c>
      <c r="Z103" s="18" t="str">
        <f t="shared" ca="1" si="3"/>
        <v/>
      </c>
    </row>
    <row r="104" spans="1:26" ht="15.75" customHeight="1">
      <c r="A104" s="23"/>
      <c r="B104" s="22" t="str">
        <f ca="1">IFERROR(__xludf.DUMMYFUNCTION("""COMPUTED_VALUE"""),"Cộng")</f>
        <v>Cộng</v>
      </c>
      <c r="C104" s="22">
        <f ca="1">IFERROR(__xludf.DUMMYFUNCTION("""COMPUTED_VALUE"""),4030)</f>
        <v>4030</v>
      </c>
      <c r="D104" s="31">
        <f ca="1">IFERROR(__xludf.DUMMYFUNCTION("""COMPUTED_VALUE"""),0)</f>
        <v>0</v>
      </c>
      <c r="E104" s="31">
        <f ca="1">IFERROR(__xludf.DUMMYFUNCTION("""COMPUTED_VALUE"""),4027)</f>
        <v>4027</v>
      </c>
      <c r="F104" s="31">
        <f ca="1">IFERROR(__xludf.DUMMYFUNCTION("""COMPUTED_VALUE"""),4027)</f>
        <v>4027</v>
      </c>
      <c r="G104" s="48">
        <f ca="1">IFERROR(__xludf.DUMMYFUNCTION("""COMPUTED_VALUE"""),100)</f>
        <v>100</v>
      </c>
      <c r="H104" s="20">
        <f ca="1">IFERROR(__xludf.DUMMYFUNCTION("""COMPUTED_VALUE"""),4027)</f>
        <v>4027</v>
      </c>
      <c r="I104" s="49">
        <f ca="1">IFERROR(__xludf.DUMMYFUNCTION("""COMPUTED_VALUE"""),100)</f>
        <v>100</v>
      </c>
      <c r="J104" s="22">
        <f ca="1">IFERROR(__xludf.DUMMYFUNCTION("""COMPUTED_VALUE"""),4019)</f>
        <v>4019</v>
      </c>
      <c r="K104" s="49">
        <f ca="1">IFERROR(__xludf.DUMMYFUNCTION("""COMPUTED_VALUE"""),99.8013409485969)</f>
        <v>99.801340948596902</v>
      </c>
      <c r="L104" s="33">
        <f ca="1">IFERROR(__xludf.DUMMYFUNCTION("""COMPUTED_VALUE"""),8)</f>
        <v>8</v>
      </c>
      <c r="M104" s="45">
        <f ca="1">IFERROR(__xludf.DUMMYFUNCTION("""COMPUTED_VALUE"""),0.198659051403029)</f>
        <v>0.198659051403029</v>
      </c>
      <c r="N104" s="22">
        <f ca="1">IFERROR(__xludf.DUMMYFUNCTION("""COMPUTED_VALUE"""),3809)</f>
        <v>3809</v>
      </c>
      <c r="O104" s="45">
        <f ca="1">IFERROR(__xludf.DUMMYFUNCTION("""COMPUTED_VALUE"""),94.516129032258)</f>
        <v>94.516129032257993</v>
      </c>
      <c r="P104" s="22">
        <f ca="1">IFERROR(__xludf.DUMMYFUNCTION("""COMPUTED_VALUE"""),210)</f>
        <v>210</v>
      </c>
      <c r="Q104" s="45">
        <f ca="1">IFERROR(__xludf.DUMMYFUNCTION("""COMPUTED_VALUE"""),5.21091811414392)</f>
        <v>5.2109181141439196</v>
      </c>
      <c r="R104" s="22"/>
      <c r="S104" s="22"/>
      <c r="T104" s="22"/>
      <c r="U104" s="24"/>
      <c r="V104" s="22"/>
      <c r="W104" s="22"/>
      <c r="X104" s="18" t="str">
        <f t="shared" ca="1" si="0"/>
        <v/>
      </c>
      <c r="Y104" s="18" t="str">
        <f t="shared" ca="1" si="1"/>
        <v/>
      </c>
      <c r="Z104" s="18" t="str">
        <f t="shared" ca="1" si="3"/>
        <v/>
      </c>
    </row>
    <row r="105" spans="1:26" ht="15.75" customHeight="1">
      <c r="A105" s="23">
        <f ca="1">IFERROR(__xludf.DUMMYFUNCTION("""COMPUTED_VALUE"""),21)</f>
        <v>21</v>
      </c>
      <c r="B105" s="22" t="str">
        <f ca="1">IFERROR(__xludf.DUMMYFUNCTION("""COMPUTED_VALUE"""),"Nhập xã Cẩm Lý và xã Đan Hội để thành lập xã Cẩm Lý")</f>
        <v>Nhập xã Cẩm Lý và xã Đan Hội để thành lập xã Cẩm Lý</v>
      </c>
      <c r="C105" s="22"/>
      <c r="D105" s="31"/>
      <c r="E105" s="31"/>
      <c r="F105" s="31"/>
      <c r="G105" s="31"/>
      <c r="H105" s="20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4"/>
      <c r="V105" s="22"/>
      <c r="W105" s="22"/>
      <c r="X105" s="18" t="str">
        <f t="shared" si="0"/>
        <v/>
      </c>
      <c r="Y105" s="18" t="str">
        <f t="shared" si="1"/>
        <v/>
      </c>
      <c r="Z105" s="18" t="str">
        <f t="shared" si="3"/>
        <v/>
      </c>
    </row>
    <row r="106" spans="1:26" ht="15.75" customHeight="1">
      <c r="A106" s="36"/>
      <c r="B106" s="37" t="str">
        <f ca="1">IFERROR(__xludf.DUMMYFUNCTION("""COMPUTED_VALUE"""),"Xã Cẩm Lý")</f>
        <v>Xã Cẩm Lý</v>
      </c>
      <c r="C106" s="37">
        <f ca="1">IFERROR(__xludf.DUMMYFUNCTION("""COMPUTED_VALUE"""),3101)</f>
        <v>3101</v>
      </c>
      <c r="D106" s="21"/>
      <c r="E106" s="21">
        <f ca="1">IFERROR(__xludf.DUMMYFUNCTION("""COMPUTED_VALUE"""),3101)</f>
        <v>3101</v>
      </c>
      <c r="F106" s="21">
        <f ca="1">IFERROR(__xludf.DUMMYFUNCTION("""COMPUTED_VALUE"""),3101)</f>
        <v>3101</v>
      </c>
      <c r="G106" s="51">
        <f ca="1">IFERROR(__xludf.DUMMYFUNCTION("""COMPUTED_VALUE"""),100)</f>
        <v>100</v>
      </c>
      <c r="H106" s="19">
        <f ca="1">IFERROR(__xludf.DUMMYFUNCTION("""COMPUTED_VALUE"""),3101)</f>
        <v>3101</v>
      </c>
      <c r="I106" s="44">
        <f ca="1">IFERROR(__xludf.DUMMYFUNCTION("""COMPUTED_VALUE"""),100)</f>
        <v>100</v>
      </c>
      <c r="J106" s="37">
        <f ca="1">IFERROR(__xludf.DUMMYFUNCTION("""COMPUTED_VALUE"""),3074)</f>
        <v>3074</v>
      </c>
      <c r="K106" s="44">
        <f ca="1">IFERROR(__xludf.DUMMYFUNCTION("""COMPUTED_VALUE"""),99.1293131247984)</f>
        <v>99.129313124798401</v>
      </c>
      <c r="L106" s="37">
        <f ca="1">IFERROR(__xludf.DUMMYFUNCTION("""COMPUTED_VALUE"""),27)</f>
        <v>27</v>
      </c>
      <c r="M106" s="47">
        <f ca="1">IFERROR(__xludf.DUMMYFUNCTION("""COMPUTED_VALUE"""),0.870686875201547)</f>
        <v>0.87068687520154697</v>
      </c>
      <c r="N106" s="37">
        <f ca="1">IFERROR(__xludf.DUMMYFUNCTION("""COMPUTED_VALUE"""),3048)</f>
        <v>3048</v>
      </c>
      <c r="O106" s="47">
        <f ca="1">IFERROR(__xludf.DUMMYFUNCTION("""COMPUTED_VALUE"""),98.2908739116414)</f>
        <v>98.290873911641398</v>
      </c>
      <c r="P106" s="37">
        <f ca="1">IFERROR(__xludf.DUMMYFUNCTION("""COMPUTED_VALUE"""),26)</f>
        <v>26</v>
      </c>
      <c r="Q106" s="47">
        <f ca="1">IFERROR(__xludf.DUMMYFUNCTION("""COMPUTED_VALUE"""),0.838439213157046)</f>
        <v>0.83843921315704595</v>
      </c>
      <c r="R106" s="37"/>
      <c r="S106" s="37"/>
      <c r="T106" s="37"/>
      <c r="U106" s="38"/>
      <c r="V106" s="37"/>
      <c r="W106" s="37"/>
      <c r="X106" s="18" t="str">
        <f t="shared" ca="1" si="0"/>
        <v/>
      </c>
      <c r="Y106" s="18" t="str">
        <f t="shared" ca="1" si="1"/>
        <v/>
      </c>
      <c r="Z106" s="18" t="str">
        <f t="shared" ca="1" si="3"/>
        <v/>
      </c>
    </row>
    <row r="107" spans="1:26" ht="15.75" customHeight="1">
      <c r="A107" s="30"/>
      <c r="B107" s="22" t="str">
        <f ca="1">IFERROR(__xludf.DUMMYFUNCTION("""COMPUTED_VALUE"""),"Xã Đan Hội")</f>
        <v>Xã Đan Hội</v>
      </c>
      <c r="C107" s="22">
        <f ca="1">IFERROR(__xludf.DUMMYFUNCTION("""COMPUTED_VALUE"""),1245)</f>
        <v>1245</v>
      </c>
      <c r="D107" s="31"/>
      <c r="E107" s="31">
        <f ca="1">IFERROR(__xludf.DUMMYFUNCTION("""COMPUTED_VALUE"""),1245)</f>
        <v>1245</v>
      </c>
      <c r="F107" s="31">
        <f ca="1">IFERROR(__xludf.DUMMYFUNCTION("""COMPUTED_VALUE"""),1245)</f>
        <v>1245</v>
      </c>
      <c r="G107" s="48">
        <f ca="1">IFERROR(__xludf.DUMMYFUNCTION("""COMPUTED_VALUE"""),100)</f>
        <v>100</v>
      </c>
      <c r="H107" s="20">
        <f ca="1">IFERROR(__xludf.DUMMYFUNCTION("""COMPUTED_VALUE"""),1245)</f>
        <v>1245</v>
      </c>
      <c r="I107" s="49">
        <f ca="1">IFERROR(__xludf.DUMMYFUNCTION("""COMPUTED_VALUE"""),100)</f>
        <v>100</v>
      </c>
      <c r="J107" s="22">
        <f ca="1">IFERROR(__xludf.DUMMYFUNCTION("""COMPUTED_VALUE"""),1245)</f>
        <v>1245</v>
      </c>
      <c r="K107" s="49">
        <f ca="1">IFERROR(__xludf.DUMMYFUNCTION("""COMPUTED_VALUE"""),100)</f>
        <v>100</v>
      </c>
      <c r="L107" s="22">
        <f ca="1">IFERROR(__xludf.DUMMYFUNCTION("""COMPUTED_VALUE"""),0)</f>
        <v>0</v>
      </c>
      <c r="M107" s="45">
        <f ca="1">IFERROR(__xludf.DUMMYFUNCTION("""COMPUTED_VALUE"""),0)</f>
        <v>0</v>
      </c>
      <c r="N107" s="22">
        <f ca="1">IFERROR(__xludf.DUMMYFUNCTION("""COMPUTED_VALUE"""),1237)</f>
        <v>1237</v>
      </c>
      <c r="O107" s="45">
        <f ca="1">IFERROR(__xludf.DUMMYFUNCTION("""COMPUTED_VALUE"""),99.3574297188755)</f>
        <v>99.357429718875494</v>
      </c>
      <c r="P107" s="22">
        <f ca="1">IFERROR(__xludf.DUMMYFUNCTION("""COMPUTED_VALUE"""),8)</f>
        <v>8</v>
      </c>
      <c r="Q107" s="45">
        <f ca="1">IFERROR(__xludf.DUMMYFUNCTION("""COMPUTED_VALUE"""),0.642570281124498)</f>
        <v>0.64257028112449799</v>
      </c>
      <c r="R107" s="22">
        <f ca="1">IFERROR(__xludf.DUMMYFUNCTION("""COMPUTED_VALUE"""),0)</f>
        <v>0</v>
      </c>
      <c r="S107" s="22"/>
      <c r="T107" s="22"/>
      <c r="U107" s="24"/>
      <c r="V107" s="22"/>
      <c r="W107" s="22"/>
      <c r="X107" s="18" t="str">
        <f t="shared" ca="1" si="0"/>
        <v/>
      </c>
      <c r="Y107" s="18" t="str">
        <f t="shared" ca="1" si="1"/>
        <v/>
      </c>
      <c r="Z107" s="18" t="str">
        <f t="shared" ca="1" si="3"/>
        <v/>
      </c>
    </row>
    <row r="108" spans="1:26" ht="15.75" customHeight="1">
      <c r="A108" s="23"/>
      <c r="B108" s="22" t="str">
        <f ca="1">IFERROR(__xludf.DUMMYFUNCTION("""COMPUTED_VALUE"""),"Cộng")</f>
        <v>Cộng</v>
      </c>
      <c r="C108" s="22">
        <f ca="1">IFERROR(__xludf.DUMMYFUNCTION("""COMPUTED_VALUE"""),4346)</f>
        <v>4346</v>
      </c>
      <c r="D108" s="31">
        <f ca="1">IFERROR(__xludf.DUMMYFUNCTION("""COMPUTED_VALUE"""),0)</f>
        <v>0</v>
      </c>
      <c r="E108" s="31">
        <f ca="1">IFERROR(__xludf.DUMMYFUNCTION("""COMPUTED_VALUE"""),4346)</f>
        <v>4346</v>
      </c>
      <c r="F108" s="31">
        <f ca="1">IFERROR(__xludf.DUMMYFUNCTION("""COMPUTED_VALUE"""),4346)</f>
        <v>4346</v>
      </c>
      <c r="G108" s="48">
        <f ca="1">IFERROR(__xludf.DUMMYFUNCTION("""COMPUTED_VALUE"""),100)</f>
        <v>100</v>
      </c>
      <c r="H108" s="20">
        <f ca="1">IFERROR(__xludf.DUMMYFUNCTION("""COMPUTED_VALUE"""),4346)</f>
        <v>4346</v>
      </c>
      <c r="I108" s="49">
        <f ca="1">IFERROR(__xludf.DUMMYFUNCTION("""COMPUTED_VALUE"""),100)</f>
        <v>100</v>
      </c>
      <c r="J108" s="22">
        <f ca="1">IFERROR(__xludf.DUMMYFUNCTION("""COMPUTED_VALUE"""),4319)</f>
        <v>4319</v>
      </c>
      <c r="K108" s="49">
        <f ca="1">IFERROR(__xludf.DUMMYFUNCTION("""COMPUTED_VALUE"""),99.3787390704095)</f>
        <v>99.378739070409495</v>
      </c>
      <c r="L108" s="22">
        <f ca="1">IFERROR(__xludf.DUMMYFUNCTION("""COMPUTED_VALUE"""),27)</f>
        <v>27</v>
      </c>
      <c r="M108" s="45">
        <f ca="1">IFERROR(__xludf.DUMMYFUNCTION("""COMPUTED_VALUE"""),0.621260929590427)</f>
        <v>0.621260929590427</v>
      </c>
      <c r="N108" s="22">
        <f ca="1">IFERROR(__xludf.DUMMYFUNCTION("""COMPUTED_VALUE"""),4285)</f>
        <v>4285</v>
      </c>
      <c r="O108" s="45">
        <f ca="1">IFERROR(__xludf.DUMMYFUNCTION("""COMPUTED_VALUE"""),98.5964104924068)</f>
        <v>98.596410492406804</v>
      </c>
      <c r="P108" s="22">
        <f ca="1">IFERROR(__xludf.DUMMYFUNCTION("""COMPUTED_VALUE"""),34)</f>
        <v>34</v>
      </c>
      <c r="Q108" s="45">
        <f ca="1">IFERROR(__xludf.DUMMYFUNCTION("""COMPUTED_VALUE"""),0.782328578002761)</f>
        <v>0.78232857800276101</v>
      </c>
      <c r="R108" s="22"/>
      <c r="S108" s="22"/>
      <c r="T108" s="22"/>
      <c r="U108" s="24"/>
      <c r="V108" s="22"/>
      <c r="W108" s="22"/>
      <c r="X108" s="18" t="str">
        <f t="shared" ca="1" si="0"/>
        <v/>
      </c>
      <c r="Y108" s="18" t="str">
        <f t="shared" ca="1" si="1"/>
        <v/>
      </c>
      <c r="Z108" s="18" t="str">
        <f t="shared" ca="1" si="3"/>
        <v/>
      </c>
    </row>
    <row r="109" spans="1:26" ht="15.75" customHeight="1">
      <c r="A109" s="27">
        <f ca="1">IFERROR(__xludf.DUMMYFUNCTION("""COMPUTED_VALUE"""),22)</f>
        <v>22</v>
      </c>
      <c r="B109" s="22" t="str">
        <f ca="1">IFERROR(__xludf.DUMMYFUNCTION("""COMPUTED_VALUE"""),"Nhập xã Đông Phú và xã Đông Hưng để thành lập xã Đông Phú")</f>
        <v>Nhập xã Đông Phú và xã Đông Hưng để thành lập xã Đông Phú</v>
      </c>
      <c r="C109" s="22"/>
      <c r="D109" s="31"/>
      <c r="E109" s="31"/>
      <c r="F109" s="31"/>
      <c r="G109" s="31"/>
      <c r="H109" s="20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4"/>
      <c r="V109" s="22"/>
      <c r="W109" s="22"/>
      <c r="X109" s="18" t="str">
        <f t="shared" si="0"/>
        <v/>
      </c>
      <c r="Y109" s="18" t="str">
        <f t="shared" si="1"/>
        <v/>
      </c>
      <c r="Z109" s="18" t="str">
        <f t="shared" si="3"/>
        <v/>
      </c>
    </row>
    <row r="110" spans="1:26" ht="15.75" customHeight="1">
      <c r="A110" s="36"/>
      <c r="B110" s="37" t="str">
        <f ca="1">IFERROR(__xludf.DUMMYFUNCTION("""COMPUTED_VALUE"""),"Xã Đông Phú")</f>
        <v>Xã Đông Phú</v>
      </c>
      <c r="C110" s="37">
        <f ca="1">IFERROR(__xludf.DUMMYFUNCTION("""COMPUTED_VALUE"""),2349)</f>
        <v>2349</v>
      </c>
      <c r="D110" s="21"/>
      <c r="E110" s="21">
        <f ca="1">IFERROR(__xludf.DUMMYFUNCTION("""COMPUTED_VALUE"""),2349)</f>
        <v>2349</v>
      </c>
      <c r="F110" s="21">
        <f ca="1">IFERROR(__xludf.DUMMYFUNCTION("""COMPUTED_VALUE"""),2349)</f>
        <v>2349</v>
      </c>
      <c r="G110" s="51">
        <f ca="1">IFERROR(__xludf.DUMMYFUNCTION("""COMPUTED_VALUE"""),100)</f>
        <v>100</v>
      </c>
      <c r="H110" s="19">
        <f ca="1">IFERROR(__xludf.DUMMYFUNCTION("""COMPUTED_VALUE"""),2349)</f>
        <v>2349</v>
      </c>
      <c r="I110" s="44">
        <f ca="1">IFERROR(__xludf.DUMMYFUNCTION("""COMPUTED_VALUE"""),100)</f>
        <v>100</v>
      </c>
      <c r="J110" s="37">
        <f ca="1">IFERROR(__xludf.DUMMYFUNCTION("""COMPUTED_VALUE"""),2342)</f>
        <v>2342</v>
      </c>
      <c r="K110" s="44">
        <f ca="1">IFERROR(__xludf.DUMMYFUNCTION("""COMPUTED_VALUE"""),99.7020008514261)</f>
        <v>99.702000851426106</v>
      </c>
      <c r="L110" s="37">
        <f ca="1">IFERROR(__xludf.DUMMYFUNCTION("""COMPUTED_VALUE"""),7)</f>
        <v>7</v>
      </c>
      <c r="M110" s="47">
        <f ca="1">IFERROR(__xludf.DUMMYFUNCTION("""COMPUTED_VALUE"""),0.297999148573861)</f>
        <v>0.29799914857386101</v>
      </c>
      <c r="N110" s="37">
        <f ca="1">IFERROR(__xludf.DUMMYFUNCTION("""COMPUTED_VALUE"""),2274)</f>
        <v>2274</v>
      </c>
      <c r="O110" s="47">
        <f ca="1">IFERROR(__xludf.DUMMYFUNCTION("""COMPUTED_VALUE"""),96.8071519795657)</f>
        <v>96.807151979565703</v>
      </c>
      <c r="P110" s="37">
        <f ca="1">IFERROR(__xludf.DUMMYFUNCTION("""COMPUTED_VALUE"""),68)</f>
        <v>68</v>
      </c>
      <c r="Q110" s="47">
        <f ca="1">IFERROR(__xludf.DUMMYFUNCTION("""COMPUTED_VALUE"""),2.89484887186036)</f>
        <v>2.89484887186036</v>
      </c>
      <c r="R110" s="37"/>
      <c r="S110" s="37"/>
      <c r="T110" s="37"/>
      <c r="U110" s="38"/>
      <c r="V110" s="37"/>
      <c r="W110" s="37"/>
      <c r="X110" s="18" t="str">
        <f t="shared" ca="1" si="0"/>
        <v/>
      </c>
      <c r="Y110" s="18" t="str">
        <f t="shared" ca="1" si="1"/>
        <v/>
      </c>
      <c r="Z110" s="18" t="str">
        <f t="shared" ca="1" si="3"/>
        <v/>
      </c>
    </row>
    <row r="111" spans="1:26" ht="15.75" customHeight="1">
      <c r="A111" s="30"/>
      <c r="B111" s="22" t="str">
        <f ca="1">IFERROR(__xludf.DUMMYFUNCTION("""COMPUTED_VALUE"""),"Xã Đông Hưng")</f>
        <v>Xã Đông Hưng</v>
      </c>
      <c r="C111" s="22">
        <f ca="1">IFERROR(__xludf.DUMMYFUNCTION("""COMPUTED_VALUE"""),2344)</f>
        <v>2344</v>
      </c>
      <c r="D111" s="31"/>
      <c r="E111" s="31">
        <f ca="1">IFERROR(__xludf.DUMMYFUNCTION("""COMPUTED_VALUE"""),2344)</f>
        <v>2344</v>
      </c>
      <c r="F111" s="31">
        <f ca="1">IFERROR(__xludf.DUMMYFUNCTION("""COMPUTED_VALUE"""),2344)</f>
        <v>2344</v>
      </c>
      <c r="G111" s="48">
        <f ca="1">IFERROR(__xludf.DUMMYFUNCTION("""COMPUTED_VALUE"""),100)</f>
        <v>100</v>
      </c>
      <c r="H111" s="20">
        <f ca="1">IFERROR(__xludf.DUMMYFUNCTION("""COMPUTED_VALUE"""),2344)</f>
        <v>2344</v>
      </c>
      <c r="I111" s="49">
        <f ca="1">IFERROR(__xludf.DUMMYFUNCTION("""COMPUTED_VALUE"""),100)</f>
        <v>100</v>
      </c>
      <c r="J111" s="22">
        <f ca="1">IFERROR(__xludf.DUMMYFUNCTION("""COMPUTED_VALUE"""),2344)</f>
        <v>2344</v>
      </c>
      <c r="K111" s="49">
        <f ca="1">IFERROR(__xludf.DUMMYFUNCTION("""COMPUTED_VALUE"""),100)</f>
        <v>100</v>
      </c>
      <c r="L111" s="22">
        <f ca="1">IFERROR(__xludf.DUMMYFUNCTION("""COMPUTED_VALUE"""),0)</f>
        <v>0</v>
      </c>
      <c r="M111" s="45">
        <f ca="1">IFERROR(__xludf.DUMMYFUNCTION("""COMPUTED_VALUE"""),0)</f>
        <v>0</v>
      </c>
      <c r="N111" s="22">
        <f ca="1">IFERROR(__xludf.DUMMYFUNCTION("""COMPUTED_VALUE"""),2259)</f>
        <v>2259</v>
      </c>
      <c r="O111" s="45">
        <f ca="1">IFERROR(__xludf.DUMMYFUNCTION("""COMPUTED_VALUE"""),96.3737201365187)</f>
        <v>96.373720136518699</v>
      </c>
      <c r="P111" s="22">
        <f ca="1">IFERROR(__xludf.DUMMYFUNCTION("""COMPUTED_VALUE"""),85)</f>
        <v>85</v>
      </c>
      <c r="Q111" s="45">
        <f ca="1">IFERROR(__xludf.DUMMYFUNCTION("""COMPUTED_VALUE"""),3.62627986348122)</f>
        <v>3.6262798634812201</v>
      </c>
      <c r="R111" s="22"/>
      <c r="S111" s="22"/>
      <c r="T111" s="22"/>
      <c r="U111" s="24"/>
      <c r="V111" s="22"/>
      <c r="W111" s="22"/>
      <c r="X111" s="18" t="str">
        <f t="shared" ca="1" si="0"/>
        <v/>
      </c>
      <c r="Y111" s="18" t="str">
        <f t="shared" ca="1" si="1"/>
        <v/>
      </c>
      <c r="Z111" s="18" t="str">
        <f t="shared" ca="1" si="3"/>
        <v/>
      </c>
    </row>
    <row r="112" spans="1:26" ht="15.75" customHeight="1">
      <c r="A112" s="23"/>
      <c r="B112" s="22" t="str">
        <f ca="1">IFERROR(__xludf.DUMMYFUNCTION("""COMPUTED_VALUE"""),"Cộng")</f>
        <v>Cộng</v>
      </c>
      <c r="C112" s="22">
        <f ca="1">IFERROR(__xludf.DUMMYFUNCTION("""COMPUTED_VALUE"""),4693)</f>
        <v>4693</v>
      </c>
      <c r="D112" s="31">
        <f ca="1">IFERROR(__xludf.DUMMYFUNCTION("""COMPUTED_VALUE"""),0)</f>
        <v>0</v>
      </c>
      <c r="E112" s="31">
        <f ca="1">IFERROR(__xludf.DUMMYFUNCTION("""COMPUTED_VALUE"""),4693)</f>
        <v>4693</v>
      </c>
      <c r="F112" s="31">
        <f ca="1">IFERROR(__xludf.DUMMYFUNCTION("""COMPUTED_VALUE"""),4693)</f>
        <v>4693</v>
      </c>
      <c r="G112" s="48">
        <f ca="1">IFERROR(__xludf.DUMMYFUNCTION("""COMPUTED_VALUE"""),100)</f>
        <v>100</v>
      </c>
      <c r="H112" s="20">
        <f ca="1">IFERROR(__xludf.DUMMYFUNCTION("""COMPUTED_VALUE"""),4693)</f>
        <v>4693</v>
      </c>
      <c r="I112" s="49">
        <f ca="1">IFERROR(__xludf.DUMMYFUNCTION("""COMPUTED_VALUE"""),100)</f>
        <v>100</v>
      </c>
      <c r="J112" s="22">
        <f ca="1">IFERROR(__xludf.DUMMYFUNCTION("""COMPUTED_VALUE"""),4686)</f>
        <v>4686</v>
      </c>
      <c r="K112" s="49">
        <f ca="1">IFERROR(__xludf.DUMMYFUNCTION("""COMPUTED_VALUE"""),99.8508416790965)</f>
        <v>99.850841679096504</v>
      </c>
      <c r="L112" s="22">
        <f ca="1">IFERROR(__xludf.DUMMYFUNCTION("""COMPUTED_VALUE"""),7)</f>
        <v>7</v>
      </c>
      <c r="M112" s="45">
        <f ca="1">IFERROR(__xludf.DUMMYFUNCTION("""COMPUTED_VALUE"""),0.149158320903473)</f>
        <v>0.149158320903473</v>
      </c>
      <c r="N112" s="22">
        <f ca="1">IFERROR(__xludf.DUMMYFUNCTION("""COMPUTED_VALUE"""),4533)</f>
        <v>4533</v>
      </c>
      <c r="O112" s="45">
        <f ca="1">IFERROR(__xludf.DUMMYFUNCTION("""COMPUTED_VALUE"""),96.5906669507777)</f>
        <v>96.590666950777702</v>
      </c>
      <c r="P112" s="22">
        <f ca="1">IFERROR(__xludf.DUMMYFUNCTION("""COMPUTED_VALUE"""),153)</f>
        <v>153</v>
      </c>
      <c r="Q112" s="45">
        <f ca="1">IFERROR(__xludf.DUMMYFUNCTION("""COMPUTED_VALUE"""),3.26017472831877)</f>
        <v>3.2601747283187699</v>
      </c>
      <c r="R112" s="22"/>
      <c r="S112" s="22"/>
      <c r="T112" s="22"/>
      <c r="U112" s="24"/>
      <c r="V112" s="22"/>
      <c r="W112" s="22"/>
      <c r="X112" s="18" t="str">
        <f t="shared" ca="1" si="0"/>
        <v/>
      </c>
      <c r="Y112" s="18" t="str">
        <f t="shared" ca="1" si="1"/>
        <v/>
      </c>
      <c r="Z112" s="18" t="str">
        <f t="shared" ca="1" si="3"/>
        <v/>
      </c>
    </row>
    <row r="113" spans="1:26" ht="15.75" customHeight="1">
      <c r="A113" s="23">
        <f ca="1">IFERROR(__xludf.DUMMYFUNCTION("""COMPUTED_VALUE"""),23)</f>
        <v>23</v>
      </c>
      <c r="B113" s="22" t="str">
        <f ca="1">IFERROR(__xludf.DUMMYFUNCTION("""COMPUTED_VALUE"""),"Nhập xã Nghĩa Phương và xã Trường Giang, xã Huyền Sơn để thành lập xã Nghĩa Phương")</f>
        <v>Nhập xã Nghĩa Phương và xã Trường Giang, xã Huyền Sơn để thành lập xã Nghĩa Phương</v>
      </c>
      <c r="C113" s="22"/>
      <c r="D113" s="31"/>
      <c r="E113" s="31"/>
      <c r="F113" s="31"/>
      <c r="G113" s="31"/>
      <c r="H113" s="20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4"/>
      <c r="V113" s="22"/>
      <c r="W113" s="22"/>
      <c r="X113" s="18" t="str">
        <f t="shared" si="0"/>
        <v/>
      </c>
      <c r="Y113" s="18" t="str">
        <f t="shared" si="1"/>
        <v/>
      </c>
      <c r="Z113" s="18" t="str">
        <f t="shared" si="3"/>
        <v/>
      </c>
    </row>
    <row r="114" spans="1:26" ht="15.75" customHeight="1">
      <c r="A114" s="36"/>
      <c r="B114" s="37" t="str">
        <f ca="1">IFERROR(__xludf.DUMMYFUNCTION("""COMPUTED_VALUE"""),"Xã Nghĩa Phương")</f>
        <v>Xã Nghĩa Phương</v>
      </c>
      <c r="C114" s="37">
        <f ca="1">IFERROR(__xludf.DUMMYFUNCTION("""COMPUTED_VALUE"""),4131)</f>
        <v>4131</v>
      </c>
      <c r="D114" s="21"/>
      <c r="E114" s="21">
        <f ca="1">IFERROR(__xludf.DUMMYFUNCTION("""COMPUTED_VALUE"""),4131)</f>
        <v>4131</v>
      </c>
      <c r="F114" s="21">
        <f ca="1">IFERROR(__xludf.DUMMYFUNCTION("""COMPUTED_VALUE"""),4131)</f>
        <v>4131</v>
      </c>
      <c r="G114" s="51">
        <f ca="1">IFERROR(__xludf.DUMMYFUNCTION("""COMPUTED_VALUE"""),100)</f>
        <v>100</v>
      </c>
      <c r="H114" s="19">
        <f ca="1">IFERROR(__xludf.DUMMYFUNCTION("""COMPUTED_VALUE"""),4131)</f>
        <v>4131</v>
      </c>
      <c r="I114" s="44">
        <f ca="1">IFERROR(__xludf.DUMMYFUNCTION("""COMPUTED_VALUE"""),100)</f>
        <v>100</v>
      </c>
      <c r="J114" s="37">
        <f ca="1">IFERROR(__xludf.DUMMYFUNCTION("""COMPUTED_VALUE"""),4126)</f>
        <v>4126</v>
      </c>
      <c r="K114" s="44">
        <f ca="1">IFERROR(__xludf.DUMMYFUNCTION("""COMPUTED_VALUE"""),99.8789639312515)</f>
        <v>99.878963931251505</v>
      </c>
      <c r="L114" s="37">
        <f ca="1">IFERROR(__xludf.DUMMYFUNCTION("""COMPUTED_VALUE"""),5)</f>
        <v>5</v>
      </c>
      <c r="M114" s="47">
        <f ca="1">IFERROR(__xludf.DUMMYFUNCTION("""COMPUTED_VALUE"""),0.121036068748487)</f>
        <v>0.12103606874848701</v>
      </c>
      <c r="N114" s="37">
        <f ca="1">IFERROR(__xludf.DUMMYFUNCTION("""COMPUTED_VALUE"""),4119)</f>
        <v>4119</v>
      </c>
      <c r="O114" s="47">
        <f ca="1">IFERROR(__xludf.DUMMYFUNCTION("""COMPUTED_VALUE"""),99.7095134350036)</f>
        <v>99.709513435003601</v>
      </c>
      <c r="P114" s="37">
        <f ca="1">IFERROR(__xludf.DUMMYFUNCTION("""COMPUTED_VALUE"""),7)</f>
        <v>7</v>
      </c>
      <c r="Q114" s="47">
        <f ca="1">IFERROR(__xludf.DUMMYFUNCTION("""COMPUTED_VALUE"""),0.169450496247881)</f>
        <v>0.169450496247881</v>
      </c>
      <c r="R114" s="37">
        <f ca="1">IFERROR(__xludf.DUMMYFUNCTION("""COMPUTED_VALUE"""),0)</f>
        <v>0</v>
      </c>
      <c r="S114" s="37"/>
      <c r="T114" s="37"/>
      <c r="U114" s="38"/>
      <c r="V114" s="37"/>
      <c r="W114" s="37"/>
      <c r="X114" s="18" t="str">
        <f t="shared" ca="1" si="0"/>
        <v/>
      </c>
      <c r="Y114" s="18" t="str">
        <f t="shared" ca="1" si="1"/>
        <v/>
      </c>
      <c r="Z114" s="18" t="str">
        <f t="shared" ca="1" si="3"/>
        <v/>
      </c>
    </row>
    <row r="115" spans="1:26" ht="15.75" customHeight="1">
      <c r="A115" s="30"/>
      <c r="B115" s="22" t="str">
        <f ca="1">IFERROR(__xludf.DUMMYFUNCTION("""COMPUTED_VALUE"""),"Xã Trường Giang")</f>
        <v>Xã Trường Giang</v>
      </c>
      <c r="C115" s="22">
        <f ca="1">IFERROR(__xludf.DUMMYFUNCTION("""COMPUTED_VALUE"""),675)</f>
        <v>675</v>
      </c>
      <c r="D115" s="31"/>
      <c r="E115" s="31">
        <f ca="1">IFERROR(__xludf.DUMMYFUNCTION("""COMPUTED_VALUE"""),675)</f>
        <v>675</v>
      </c>
      <c r="F115" s="31">
        <f ca="1">IFERROR(__xludf.DUMMYFUNCTION("""COMPUTED_VALUE"""),675)</f>
        <v>675</v>
      </c>
      <c r="G115" s="48">
        <f ca="1">IFERROR(__xludf.DUMMYFUNCTION("""COMPUTED_VALUE"""),100)</f>
        <v>100</v>
      </c>
      <c r="H115" s="20">
        <f ca="1">IFERROR(__xludf.DUMMYFUNCTION("""COMPUTED_VALUE"""),675)</f>
        <v>675</v>
      </c>
      <c r="I115" s="49">
        <f ca="1">IFERROR(__xludf.DUMMYFUNCTION("""COMPUTED_VALUE"""),100)</f>
        <v>100</v>
      </c>
      <c r="J115" s="22">
        <f ca="1">IFERROR(__xludf.DUMMYFUNCTION("""COMPUTED_VALUE"""),675)</f>
        <v>675</v>
      </c>
      <c r="K115" s="49">
        <f ca="1">IFERROR(__xludf.DUMMYFUNCTION("""COMPUTED_VALUE"""),100)</f>
        <v>100</v>
      </c>
      <c r="L115" s="22">
        <f ca="1">IFERROR(__xludf.DUMMYFUNCTION("""COMPUTED_VALUE"""),0)</f>
        <v>0</v>
      </c>
      <c r="M115" s="45">
        <f ca="1">IFERROR(__xludf.DUMMYFUNCTION("""COMPUTED_VALUE"""),0)</f>
        <v>0</v>
      </c>
      <c r="N115" s="22">
        <f ca="1">IFERROR(__xludf.DUMMYFUNCTION("""COMPUTED_VALUE"""),579)</f>
        <v>579</v>
      </c>
      <c r="O115" s="45">
        <f ca="1">IFERROR(__xludf.DUMMYFUNCTION("""COMPUTED_VALUE"""),85.7777777777777)</f>
        <v>85.7777777777777</v>
      </c>
      <c r="P115" s="22">
        <f ca="1">IFERROR(__xludf.DUMMYFUNCTION("""COMPUTED_VALUE"""),96)</f>
        <v>96</v>
      </c>
      <c r="Q115" s="45">
        <f ca="1">IFERROR(__xludf.DUMMYFUNCTION("""COMPUTED_VALUE"""),14.2222222222222)</f>
        <v>14.2222222222222</v>
      </c>
      <c r="R115" s="22">
        <f ca="1">IFERROR(__xludf.DUMMYFUNCTION("""COMPUTED_VALUE"""),0)</f>
        <v>0</v>
      </c>
      <c r="S115" s="22"/>
      <c r="T115" s="22"/>
      <c r="U115" s="24"/>
      <c r="V115" s="22"/>
      <c r="W115" s="22"/>
      <c r="X115" s="18" t="str">
        <f t="shared" ca="1" si="0"/>
        <v/>
      </c>
      <c r="Y115" s="18" t="str">
        <f t="shared" ca="1" si="1"/>
        <v/>
      </c>
      <c r="Z115" s="18" t="str">
        <f t="shared" ca="1" si="3"/>
        <v/>
      </c>
    </row>
    <row r="116" spans="1:26" ht="15.75" customHeight="1">
      <c r="A116" s="23"/>
      <c r="B116" s="22" t="str">
        <f ca="1">IFERROR(__xludf.DUMMYFUNCTION("""COMPUTED_VALUE"""),"Xã Huyền Sơn")</f>
        <v>Xã Huyền Sơn</v>
      </c>
      <c r="C116" s="22">
        <f ca="1">IFERROR(__xludf.DUMMYFUNCTION("""COMPUTED_VALUE"""),1417)</f>
        <v>1417</v>
      </c>
      <c r="D116" s="31"/>
      <c r="E116" s="31">
        <f ca="1">IFERROR(__xludf.DUMMYFUNCTION("""COMPUTED_VALUE"""),1417)</f>
        <v>1417</v>
      </c>
      <c r="F116" s="31">
        <f ca="1">IFERROR(__xludf.DUMMYFUNCTION("""COMPUTED_VALUE"""),1417)</f>
        <v>1417</v>
      </c>
      <c r="G116" s="48">
        <f ca="1">IFERROR(__xludf.DUMMYFUNCTION("""COMPUTED_VALUE"""),100)</f>
        <v>100</v>
      </c>
      <c r="H116" s="20">
        <f ca="1">IFERROR(__xludf.DUMMYFUNCTION("""COMPUTED_VALUE"""),1417)</f>
        <v>1417</v>
      </c>
      <c r="I116" s="49">
        <f ca="1">IFERROR(__xludf.DUMMYFUNCTION("""COMPUTED_VALUE"""),100)</f>
        <v>100</v>
      </c>
      <c r="J116" s="22">
        <f ca="1">IFERROR(__xludf.DUMMYFUNCTION("""COMPUTED_VALUE"""),1415)</f>
        <v>1415</v>
      </c>
      <c r="K116" s="49">
        <f ca="1">IFERROR(__xludf.DUMMYFUNCTION("""COMPUTED_VALUE"""),99.8588567395906)</f>
        <v>99.858856739590607</v>
      </c>
      <c r="L116" s="22">
        <f ca="1">IFERROR(__xludf.DUMMYFUNCTION("""COMPUTED_VALUE"""),2)</f>
        <v>2</v>
      </c>
      <c r="M116" s="45">
        <f ca="1">IFERROR(__xludf.DUMMYFUNCTION("""COMPUTED_VALUE"""),0.141143260409315)</f>
        <v>0.14114326040931499</v>
      </c>
      <c r="N116" s="22">
        <f ca="1">IFERROR(__xludf.DUMMYFUNCTION("""COMPUTED_VALUE"""),1410)</f>
        <v>1410</v>
      </c>
      <c r="O116" s="45">
        <f ca="1">IFERROR(__xludf.DUMMYFUNCTION("""COMPUTED_VALUE"""),99.5059985885674)</f>
        <v>99.505998588567394</v>
      </c>
      <c r="P116" s="22">
        <f ca="1">IFERROR(__xludf.DUMMYFUNCTION("""COMPUTED_VALUE"""),5)</f>
        <v>5</v>
      </c>
      <c r="Q116" s="45">
        <f ca="1">IFERROR(__xludf.DUMMYFUNCTION("""COMPUTED_VALUE"""),0.352858151023288)</f>
        <v>0.35285815102328799</v>
      </c>
      <c r="R116" s="22">
        <f ca="1">IFERROR(__xludf.DUMMYFUNCTION("""COMPUTED_VALUE"""),1)</f>
        <v>1</v>
      </c>
      <c r="S116" s="22"/>
      <c r="T116" s="22"/>
      <c r="U116" s="24"/>
      <c r="V116" s="22"/>
      <c r="W116" s="22"/>
      <c r="X116" s="18" t="str">
        <f t="shared" ca="1" si="0"/>
        <v/>
      </c>
      <c r="Y116" s="18" t="str">
        <f t="shared" ca="1" si="1"/>
        <v/>
      </c>
      <c r="Z116" s="18" t="str">
        <f t="shared" ca="1" si="3"/>
        <v/>
      </c>
    </row>
    <row r="117" spans="1:26" ht="15.75" customHeight="1">
      <c r="A117" s="23"/>
      <c r="B117" s="22" t="str">
        <f ca="1">IFERROR(__xludf.DUMMYFUNCTION("""COMPUTED_VALUE"""),"Cộng")</f>
        <v>Cộng</v>
      </c>
      <c r="C117" s="22">
        <f ca="1">IFERROR(__xludf.DUMMYFUNCTION("""COMPUTED_VALUE"""),6223)</f>
        <v>6223</v>
      </c>
      <c r="D117" s="31">
        <f ca="1">IFERROR(__xludf.DUMMYFUNCTION("""COMPUTED_VALUE"""),0)</f>
        <v>0</v>
      </c>
      <c r="E117" s="31">
        <f ca="1">IFERROR(__xludf.DUMMYFUNCTION("""COMPUTED_VALUE"""),6223)</f>
        <v>6223</v>
      </c>
      <c r="F117" s="31">
        <f ca="1">IFERROR(__xludf.DUMMYFUNCTION("""COMPUTED_VALUE"""),6223)</f>
        <v>6223</v>
      </c>
      <c r="G117" s="48">
        <f ca="1">IFERROR(__xludf.DUMMYFUNCTION("""COMPUTED_VALUE"""),100)</f>
        <v>100</v>
      </c>
      <c r="H117" s="20">
        <f ca="1">IFERROR(__xludf.DUMMYFUNCTION("""COMPUTED_VALUE"""),6223)</f>
        <v>6223</v>
      </c>
      <c r="I117" s="49">
        <f ca="1">IFERROR(__xludf.DUMMYFUNCTION("""COMPUTED_VALUE"""),100)</f>
        <v>100</v>
      </c>
      <c r="J117" s="22">
        <f ca="1">IFERROR(__xludf.DUMMYFUNCTION("""COMPUTED_VALUE"""),6216)</f>
        <v>6216</v>
      </c>
      <c r="K117" s="49">
        <f ca="1">IFERROR(__xludf.DUMMYFUNCTION("""COMPUTED_VALUE"""),99.8875140607424)</f>
        <v>99.887514060742404</v>
      </c>
      <c r="L117" s="22">
        <f ca="1">IFERROR(__xludf.DUMMYFUNCTION("""COMPUTED_VALUE"""),7)</f>
        <v>7</v>
      </c>
      <c r="M117" s="45">
        <f ca="1">IFERROR(__xludf.DUMMYFUNCTION("""COMPUTED_VALUE"""),0.112485939257592)</f>
        <v>0.112485939257592</v>
      </c>
      <c r="N117" s="22">
        <f ca="1">IFERROR(__xludf.DUMMYFUNCTION("""COMPUTED_VALUE"""),6108)</f>
        <v>6108</v>
      </c>
      <c r="O117" s="45">
        <f ca="1">IFERROR(__xludf.DUMMYFUNCTION("""COMPUTED_VALUE"""),98.1520167121966)</f>
        <v>98.152016712196598</v>
      </c>
      <c r="P117" s="22">
        <f ca="1">IFERROR(__xludf.DUMMYFUNCTION("""COMPUTED_VALUE"""),108)</f>
        <v>108</v>
      </c>
      <c r="Q117" s="45">
        <f ca="1">IFERROR(__xludf.DUMMYFUNCTION("""COMPUTED_VALUE"""),1.73549734854571)</f>
        <v>1.7354973485457099</v>
      </c>
      <c r="R117" s="22">
        <f ca="1">IFERROR(__xludf.DUMMYFUNCTION("""COMPUTED_VALUE"""),1)</f>
        <v>1</v>
      </c>
      <c r="S117" s="22"/>
      <c r="T117" s="22"/>
      <c r="U117" s="24"/>
      <c r="V117" s="22"/>
      <c r="W117" s="22"/>
      <c r="X117" s="18" t="str">
        <f t="shared" ca="1" si="0"/>
        <v/>
      </c>
      <c r="Y117" s="18" t="str">
        <f t="shared" ca="1" si="1"/>
        <v/>
      </c>
      <c r="Z117" s="18" t="str">
        <f t="shared" ca="1" si="3"/>
        <v/>
      </c>
    </row>
    <row r="118" spans="1:26" ht="15.75" customHeight="1">
      <c r="A118" s="23">
        <f ca="1">IFERROR(__xludf.DUMMYFUNCTION("""COMPUTED_VALUE"""),24)</f>
        <v>24</v>
      </c>
      <c r="B118" s="22" t="str">
        <f ca="1">IFERROR(__xludf.DUMMYFUNCTION("""COMPUTED_VALUE"""),"Nhập thị trấn Đồi Ngô và xã Cương Sơn, xã Tiên Nha, xã Chu Điện, thị trấn Phương Sơn để thành lập xã Lục Nam")</f>
        <v>Nhập thị trấn Đồi Ngô và xã Cương Sơn, xã Tiên Nha, xã Chu Điện, thị trấn Phương Sơn để thành lập xã Lục Nam</v>
      </c>
      <c r="C118" s="22"/>
      <c r="D118" s="31"/>
      <c r="E118" s="31"/>
      <c r="F118" s="31"/>
      <c r="G118" s="31"/>
      <c r="H118" s="20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4"/>
      <c r="V118" s="22"/>
      <c r="W118" s="22"/>
      <c r="X118" s="18" t="str">
        <f t="shared" si="0"/>
        <v/>
      </c>
      <c r="Y118" s="18" t="str">
        <f t="shared" si="1"/>
        <v/>
      </c>
      <c r="Z118" s="18" t="str">
        <f t="shared" si="3"/>
        <v/>
      </c>
    </row>
    <row r="119" spans="1:26" ht="15.75" customHeight="1">
      <c r="A119" s="36"/>
      <c r="B119" s="37" t="str">
        <f ca="1">IFERROR(__xludf.DUMMYFUNCTION("""COMPUTED_VALUE"""),"Thị trấn Đồi Ngô")</f>
        <v>Thị trấn Đồi Ngô</v>
      </c>
      <c r="C119" s="37">
        <f ca="1">IFERROR(__xludf.DUMMYFUNCTION("""COMPUTED_VALUE"""),4788)</f>
        <v>4788</v>
      </c>
      <c r="D119" s="21">
        <f ca="1">IFERROR(__xludf.DUMMYFUNCTION("""COMPUTED_VALUE"""),4788)</f>
        <v>4788</v>
      </c>
      <c r="E119" s="21">
        <f ca="1">IFERROR(__xludf.DUMMYFUNCTION("""COMPUTED_VALUE"""),4788)</f>
        <v>4788</v>
      </c>
      <c r="F119" s="21">
        <f ca="1">IFERROR(__xludf.DUMMYFUNCTION("""COMPUTED_VALUE"""),4788)</f>
        <v>4788</v>
      </c>
      <c r="G119" s="51">
        <f ca="1">IFERROR(__xludf.DUMMYFUNCTION("""COMPUTED_VALUE"""),100)</f>
        <v>100</v>
      </c>
      <c r="H119" s="19">
        <f ca="1">IFERROR(__xludf.DUMMYFUNCTION("""COMPUTED_VALUE"""),4788)</f>
        <v>4788</v>
      </c>
      <c r="I119" s="44">
        <f ca="1">IFERROR(__xludf.DUMMYFUNCTION("""COMPUTED_VALUE"""),100)</f>
        <v>100</v>
      </c>
      <c r="J119" s="37">
        <f ca="1">IFERROR(__xludf.DUMMYFUNCTION("""COMPUTED_VALUE"""),4773)</f>
        <v>4773</v>
      </c>
      <c r="K119" s="44">
        <f ca="1">IFERROR(__xludf.DUMMYFUNCTION("""COMPUTED_VALUE"""),99.6867167919799)</f>
        <v>99.686716791979904</v>
      </c>
      <c r="L119" s="37">
        <f ca="1">IFERROR(__xludf.DUMMYFUNCTION("""COMPUTED_VALUE"""),15)</f>
        <v>15</v>
      </c>
      <c r="M119" s="47">
        <f ca="1">IFERROR(__xludf.DUMMYFUNCTION("""COMPUTED_VALUE"""),0.31328320802005)</f>
        <v>0.31328320802005</v>
      </c>
      <c r="N119" s="37">
        <f ca="1">IFERROR(__xludf.DUMMYFUNCTION("""COMPUTED_VALUE"""),4710)</f>
        <v>4710</v>
      </c>
      <c r="O119" s="47">
        <f ca="1">IFERROR(__xludf.DUMMYFUNCTION("""COMPUTED_VALUE"""),98.3709273182957)</f>
        <v>98.370927318295699</v>
      </c>
      <c r="P119" s="37">
        <f ca="1">IFERROR(__xludf.DUMMYFUNCTION("""COMPUTED_VALUE"""),63)</f>
        <v>63</v>
      </c>
      <c r="Q119" s="47">
        <f ca="1">IFERROR(__xludf.DUMMYFUNCTION("""COMPUTED_VALUE"""),1.31578947368421)</f>
        <v>1.31578947368421</v>
      </c>
      <c r="R119" s="37">
        <f ca="1">IFERROR(__xludf.DUMMYFUNCTION("""COMPUTED_VALUE"""),11)</f>
        <v>11</v>
      </c>
      <c r="S119" s="37"/>
      <c r="T119" s="37"/>
      <c r="U119" s="38"/>
      <c r="V119" s="37"/>
      <c r="W119" s="37"/>
      <c r="X119" s="18" t="str">
        <f t="shared" ca="1" si="0"/>
        <v/>
      </c>
      <c r="Y119" s="18" t="str">
        <f t="shared" ca="1" si="1"/>
        <v/>
      </c>
      <c r="Z119" s="18" t="str">
        <f t="shared" ca="1" si="3"/>
        <v/>
      </c>
    </row>
    <row r="120" spans="1:26" ht="15.75" customHeight="1">
      <c r="A120" s="30"/>
      <c r="B120" s="22" t="str">
        <f ca="1">IFERROR(__xludf.DUMMYFUNCTION("""COMPUTED_VALUE"""),"Xã Cương Sơn")</f>
        <v>Xã Cương Sơn</v>
      </c>
      <c r="C120" s="22">
        <f ca="1">IFERROR(__xludf.DUMMYFUNCTION("""COMPUTED_VALUE"""),1479)</f>
        <v>1479</v>
      </c>
      <c r="D120" s="31"/>
      <c r="E120" s="31">
        <f ca="1">IFERROR(__xludf.DUMMYFUNCTION("""COMPUTED_VALUE"""),1479)</f>
        <v>1479</v>
      </c>
      <c r="F120" s="31">
        <f ca="1">IFERROR(__xludf.DUMMYFUNCTION("""COMPUTED_VALUE"""),1479)</f>
        <v>1479</v>
      </c>
      <c r="G120" s="48">
        <f ca="1">IFERROR(__xludf.DUMMYFUNCTION("""COMPUTED_VALUE"""),100)</f>
        <v>100</v>
      </c>
      <c r="H120" s="20">
        <f ca="1">IFERROR(__xludf.DUMMYFUNCTION("""COMPUTED_VALUE"""),1479)</f>
        <v>1479</v>
      </c>
      <c r="I120" s="49">
        <f ca="1">IFERROR(__xludf.DUMMYFUNCTION("""COMPUTED_VALUE"""),100)</f>
        <v>100</v>
      </c>
      <c r="J120" s="22">
        <f ca="1">IFERROR(__xludf.DUMMYFUNCTION("""COMPUTED_VALUE"""),1479)</f>
        <v>1479</v>
      </c>
      <c r="K120" s="49">
        <f ca="1">IFERROR(__xludf.DUMMYFUNCTION("""COMPUTED_VALUE"""),100)</f>
        <v>100</v>
      </c>
      <c r="L120" s="22">
        <f ca="1">IFERROR(__xludf.DUMMYFUNCTION("""COMPUTED_VALUE"""),0)</f>
        <v>0</v>
      </c>
      <c r="M120" s="45">
        <f ca="1">IFERROR(__xludf.DUMMYFUNCTION("""COMPUTED_VALUE"""),0)</f>
        <v>0</v>
      </c>
      <c r="N120" s="22">
        <f ca="1">IFERROR(__xludf.DUMMYFUNCTION("""COMPUTED_VALUE"""),1437)</f>
        <v>1437</v>
      </c>
      <c r="O120" s="45">
        <f ca="1">IFERROR(__xludf.DUMMYFUNCTION("""COMPUTED_VALUE"""),97.1602434077079)</f>
        <v>97.160243407707895</v>
      </c>
      <c r="P120" s="22">
        <f ca="1">IFERROR(__xludf.DUMMYFUNCTION("""COMPUTED_VALUE"""),42)</f>
        <v>42</v>
      </c>
      <c r="Q120" s="45">
        <f ca="1">IFERROR(__xludf.DUMMYFUNCTION("""COMPUTED_VALUE"""),2.83975659229208)</f>
        <v>2.8397565922920802</v>
      </c>
      <c r="R120" s="22">
        <f ca="1">IFERROR(__xludf.DUMMYFUNCTION("""COMPUTED_VALUE"""),36)</f>
        <v>36</v>
      </c>
      <c r="S120" s="22"/>
      <c r="T120" s="22"/>
      <c r="U120" s="24"/>
      <c r="V120" s="22"/>
      <c r="W120" s="22"/>
      <c r="X120" s="18" t="str">
        <f t="shared" ca="1" si="0"/>
        <v/>
      </c>
      <c r="Y120" s="18" t="str">
        <f t="shared" ca="1" si="1"/>
        <v/>
      </c>
      <c r="Z120" s="18" t="str">
        <f t="shared" ca="1" si="3"/>
        <v/>
      </c>
    </row>
    <row r="121" spans="1:26" ht="15.75" customHeight="1">
      <c r="A121" s="23"/>
      <c r="B121" s="22" t="str">
        <f ca="1">IFERROR(__xludf.DUMMYFUNCTION("""COMPUTED_VALUE"""),"Xã Tiên Nha")</f>
        <v>Xã Tiên Nha</v>
      </c>
      <c r="C121" s="22">
        <f ca="1">IFERROR(__xludf.DUMMYFUNCTION("""COMPUTED_VALUE"""),1304)</f>
        <v>1304</v>
      </c>
      <c r="D121" s="31"/>
      <c r="E121" s="31">
        <f ca="1">IFERROR(__xludf.DUMMYFUNCTION("""COMPUTED_VALUE"""),1260)</f>
        <v>1260</v>
      </c>
      <c r="F121" s="31">
        <f ca="1">IFERROR(__xludf.DUMMYFUNCTION("""COMPUTED_VALUE"""),1260)</f>
        <v>1260</v>
      </c>
      <c r="G121" s="48">
        <f ca="1">IFERROR(__xludf.DUMMYFUNCTION("""COMPUTED_VALUE"""),100)</f>
        <v>100</v>
      </c>
      <c r="H121" s="20">
        <f ca="1">IFERROR(__xludf.DUMMYFUNCTION("""COMPUTED_VALUE"""),1260)</f>
        <v>1260</v>
      </c>
      <c r="I121" s="49">
        <f ca="1">IFERROR(__xludf.DUMMYFUNCTION("""COMPUTED_VALUE"""),100)</f>
        <v>100</v>
      </c>
      <c r="J121" s="22">
        <f ca="1">IFERROR(__xludf.DUMMYFUNCTION("""COMPUTED_VALUE"""),1260)</f>
        <v>1260</v>
      </c>
      <c r="K121" s="49">
        <f ca="1">IFERROR(__xludf.DUMMYFUNCTION("""COMPUTED_VALUE"""),100)</f>
        <v>100</v>
      </c>
      <c r="L121" s="22">
        <f ca="1">IFERROR(__xludf.DUMMYFUNCTION("""COMPUTED_VALUE"""),0)</f>
        <v>0</v>
      </c>
      <c r="M121" s="45">
        <f ca="1">IFERROR(__xludf.DUMMYFUNCTION("""COMPUTED_VALUE"""),0)</f>
        <v>0</v>
      </c>
      <c r="N121" s="22">
        <f ca="1">IFERROR(__xludf.DUMMYFUNCTION("""COMPUTED_VALUE"""),1252)</f>
        <v>1252</v>
      </c>
      <c r="O121" s="45">
        <f ca="1">IFERROR(__xludf.DUMMYFUNCTION("""COMPUTED_VALUE"""),96.0122699386503)</f>
        <v>96.012269938650306</v>
      </c>
      <c r="P121" s="22">
        <f ca="1">IFERROR(__xludf.DUMMYFUNCTION("""COMPUTED_VALUE"""),8)</f>
        <v>8</v>
      </c>
      <c r="Q121" s="45">
        <f ca="1">IFERROR(__xludf.DUMMYFUNCTION("""COMPUTED_VALUE"""),0.613496932515337)</f>
        <v>0.61349693251533699</v>
      </c>
      <c r="R121" s="22">
        <f ca="1">IFERROR(__xludf.DUMMYFUNCTION("""COMPUTED_VALUE"""),0)</f>
        <v>0</v>
      </c>
      <c r="S121" s="22"/>
      <c r="T121" s="22"/>
      <c r="U121" s="24"/>
      <c r="V121" s="22"/>
      <c r="W121" s="22"/>
      <c r="X121" s="18" t="str">
        <f t="shared" ca="1" si="0"/>
        <v/>
      </c>
      <c r="Y121" s="18" t="str">
        <f t="shared" ca="1" si="1"/>
        <v/>
      </c>
      <c r="Z121" s="18" t="str">
        <f t="shared" ca="1" si="3"/>
        <v/>
      </c>
    </row>
    <row r="122" spans="1:26" ht="15.75" customHeight="1">
      <c r="A122" s="23"/>
      <c r="B122" s="22" t="str">
        <f ca="1">IFERROR(__xludf.DUMMYFUNCTION("""COMPUTED_VALUE"""),"Xã Chu Điện")</f>
        <v>Xã Chu Điện</v>
      </c>
      <c r="C122" s="22">
        <f ca="1">IFERROR(__xludf.DUMMYFUNCTION("""COMPUTED_VALUE"""),3198)</f>
        <v>3198</v>
      </c>
      <c r="D122" s="31"/>
      <c r="E122" s="31">
        <f ca="1">IFERROR(__xludf.DUMMYFUNCTION("""COMPUTED_VALUE"""),3058)</f>
        <v>3058</v>
      </c>
      <c r="F122" s="31">
        <f ca="1">IFERROR(__xludf.DUMMYFUNCTION("""COMPUTED_VALUE"""),3058)</f>
        <v>3058</v>
      </c>
      <c r="G122" s="48">
        <f ca="1">IFERROR(__xludf.DUMMYFUNCTION("""COMPUTED_VALUE"""),100)</f>
        <v>100</v>
      </c>
      <c r="H122" s="20">
        <f ca="1">IFERROR(__xludf.DUMMYFUNCTION("""COMPUTED_VALUE"""),3058)</f>
        <v>3058</v>
      </c>
      <c r="I122" s="49">
        <f ca="1">IFERROR(__xludf.DUMMYFUNCTION("""COMPUTED_VALUE"""),100)</f>
        <v>100</v>
      </c>
      <c r="J122" s="22">
        <f ca="1">IFERROR(__xludf.DUMMYFUNCTION("""COMPUTED_VALUE"""),3058)</f>
        <v>3058</v>
      </c>
      <c r="K122" s="49">
        <f ca="1">IFERROR(__xludf.DUMMYFUNCTION("""COMPUTED_VALUE"""),100)</f>
        <v>100</v>
      </c>
      <c r="L122" s="22">
        <f ca="1">IFERROR(__xludf.DUMMYFUNCTION("""COMPUTED_VALUE"""),0)</f>
        <v>0</v>
      </c>
      <c r="M122" s="45">
        <f ca="1">IFERROR(__xludf.DUMMYFUNCTION("""COMPUTED_VALUE"""),0)</f>
        <v>0</v>
      </c>
      <c r="N122" s="22">
        <f ca="1">IFERROR(__xludf.DUMMYFUNCTION("""COMPUTED_VALUE"""),3044)</f>
        <v>3044</v>
      </c>
      <c r="O122" s="45">
        <f ca="1">IFERROR(__xludf.DUMMYFUNCTION("""COMPUTED_VALUE"""),95.1844903064415)</f>
        <v>95.184490306441504</v>
      </c>
      <c r="P122" s="22">
        <f ca="1">IFERROR(__xludf.DUMMYFUNCTION("""COMPUTED_VALUE"""),14)</f>
        <v>14</v>
      </c>
      <c r="Q122" s="45">
        <f ca="1">IFERROR(__xludf.DUMMYFUNCTION("""COMPUTED_VALUE"""),0.437773608505315)</f>
        <v>0.43777360850531499</v>
      </c>
      <c r="R122" s="22">
        <f ca="1">IFERROR(__xludf.DUMMYFUNCTION("""COMPUTED_VALUE"""),1)</f>
        <v>1</v>
      </c>
      <c r="S122" s="22"/>
      <c r="T122" s="22"/>
      <c r="U122" s="24"/>
      <c r="V122" s="22"/>
      <c r="W122" s="22"/>
      <c r="X122" s="18" t="str">
        <f t="shared" ca="1" si="0"/>
        <v/>
      </c>
      <c r="Y122" s="18" t="str">
        <f t="shared" ca="1" si="1"/>
        <v/>
      </c>
      <c r="Z122" s="18" t="str">
        <f t="shared" ca="1" si="3"/>
        <v/>
      </c>
    </row>
    <row r="123" spans="1:26" ht="15.75" customHeight="1">
      <c r="A123" s="23"/>
      <c r="B123" s="22" t="str">
        <f ca="1">IFERROR(__xludf.DUMMYFUNCTION("""COMPUTED_VALUE"""),"Thị trấn Phương Sơn")</f>
        <v>Thị trấn Phương Sơn</v>
      </c>
      <c r="C123" s="22">
        <f ca="1">IFERROR(__xludf.DUMMYFUNCTION("""COMPUTED_VALUE"""),2081)</f>
        <v>2081</v>
      </c>
      <c r="D123" s="31">
        <f ca="1">IFERROR(__xludf.DUMMYFUNCTION("""COMPUTED_VALUE"""),2081)</f>
        <v>2081</v>
      </c>
      <c r="E123" s="31">
        <f ca="1">IFERROR(__xludf.DUMMYFUNCTION("""COMPUTED_VALUE"""),1876)</f>
        <v>1876</v>
      </c>
      <c r="F123" s="31">
        <f ca="1">IFERROR(__xludf.DUMMYFUNCTION("""COMPUTED_VALUE"""),1876)</f>
        <v>1876</v>
      </c>
      <c r="G123" s="48">
        <f ca="1">IFERROR(__xludf.DUMMYFUNCTION("""COMPUTED_VALUE"""),100)</f>
        <v>100</v>
      </c>
      <c r="H123" s="20">
        <f ca="1">IFERROR(__xludf.DUMMYFUNCTION("""COMPUTED_VALUE"""),1876)</f>
        <v>1876</v>
      </c>
      <c r="I123" s="49">
        <f ca="1">IFERROR(__xludf.DUMMYFUNCTION("""COMPUTED_VALUE"""),100)</f>
        <v>100</v>
      </c>
      <c r="J123" s="22">
        <f ca="1">IFERROR(__xludf.DUMMYFUNCTION("""COMPUTED_VALUE"""),1875)</f>
        <v>1875</v>
      </c>
      <c r="K123" s="49">
        <f ca="1">IFERROR(__xludf.DUMMYFUNCTION("""COMPUTED_VALUE"""),99.9466950959488)</f>
        <v>99.946695095948797</v>
      </c>
      <c r="L123" s="22">
        <f ca="1">IFERROR(__xludf.DUMMYFUNCTION("""COMPUTED_VALUE"""),1)</f>
        <v>1</v>
      </c>
      <c r="M123" s="45">
        <f ca="1">IFERROR(__xludf.DUMMYFUNCTION("""COMPUTED_VALUE"""),0.0533049040511727)</f>
        <v>5.3304904051172698E-2</v>
      </c>
      <c r="N123" s="22">
        <f ca="1">IFERROR(__xludf.DUMMYFUNCTION("""COMPUTED_VALUE"""),1800)</f>
        <v>1800</v>
      </c>
      <c r="O123" s="45">
        <f ca="1">IFERROR(__xludf.DUMMYFUNCTION("""COMPUTED_VALUE"""),86.4968765016818)</f>
        <v>86.496876501681797</v>
      </c>
      <c r="P123" s="22">
        <f ca="1">IFERROR(__xludf.DUMMYFUNCTION("""COMPUTED_VALUE"""),75)</f>
        <v>75</v>
      </c>
      <c r="Q123" s="45">
        <f ca="1">IFERROR(__xludf.DUMMYFUNCTION("""COMPUTED_VALUE"""),3.60403652090341)</f>
        <v>3.60403652090341</v>
      </c>
      <c r="R123" s="22">
        <f ca="1">IFERROR(__xludf.DUMMYFUNCTION("""COMPUTED_VALUE"""),24)</f>
        <v>24</v>
      </c>
      <c r="S123" s="22"/>
      <c r="T123" s="22"/>
      <c r="U123" s="24"/>
      <c r="V123" s="22"/>
      <c r="W123" s="22"/>
      <c r="X123" s="18" t="str">
        <f t="shared" ca="1" si="0"/>
        <v/>
      </c>
      <c r="Y123" s="18" t="str">
        <f t="shared" ca="1" si="1"/>
        <v/>
      </c>
      <c r="Z123" s="18" t="str">
        <f t="shared" ca="1" si="3"/>
        <v/>
      </c>
    </row>
    <row r="124" spans="1:26" ht="15.75" customHeight="1">
      <c r="A124" s="23"/>
      <c r="B124" s="22" t="str">
        <f ca="1">IFERROR(__xludf.DUMMYFUNCTION("""COMPUTED_VALUE"""),"Cộng")</f>
        <v>Cộng</v>
      </c>
      <c r="C124" s="22">
        <f ca="1">IFERROR(__xludf.DUMMYFUNCTION("""COMPUTED_VALUE"""),12850)</f>
        <v>12850</v>
      </c>
      <c r="D124" s="31"/>
      <c r="E124" s="31">
        <f ca="1">IFERROR(__xludf.DUMMYFUNCTION("""COMPUTED_VALUE"""),12461)</f>
        <v>12461</v>
      </c>
      <c r="F124" s="31">
        <f ca="1">IFERROR(__xludf.DUMMYFUNCTION("""COMPUTED_VALUE"""),12461)</f>
        <v>12461</v>
      </c>
      <c r="G124" s="48">
        <f ca="1">IFERROR(__xludf.DUMMYFUNCTION("""COMPUTED_VALUE"""),100)</f>
        <v>100</v>
      </c>
      <c r="H124" s="20">
        <f ca="1">IFERROR(__xludf.DUMMYFUNCTION("""COMPUTED_VALUE"""),12461)</f>
        <v>12461</v>
      </c>
      <c r="I124" s="49">
        <f ca="1">IFERROR(__xludf.DUMMYFUNCTION("""COMPUTED_VALUE"""),100)</f>
        <v>100</v>
      </c>
      <c r="J124" s="22">
        <f ca="1">IFERROR(__xludf.DUMMYFUNCTION("""COMPUTED_VALUE"""),12445)</f>
        <v>12445</v>
      </c>
      <c r="K124" s="49">
        <f ca="1">IFERROR(__xludf.DUMMYFUNCTION("""COMPUTED_VALUE"""),99.8715993900971)</f>
        <v>99.871599390097103</v>
      </c>
      <c r="L124" s="22">
        <f ca="1">IFERROR(__xludf.DUMMYFUNCTION("""COMPUTED_VALUE"""),16)</f>
        <v>16</v>
      </c>
      <c r="M124" s="45">
        <f ca="1">IFERROR(__xludf.DUMMYFUNCTION("""COMPUTED_VALUE"""),0.128400609902897)</f>
        <v>0.12840060990289701</v>
      </c>
      <c r="N124" s="22">
        <f ca="1">IFERROR(__xludf.DUMMYFUNCTION("""COMPUTED_VALUE"""),12243)</f>
        <v>12243</v>
      </c>
      <c r="O124" s="45">
        <f ca="1">IFERROR(__xludf.DUMMYFUNCTION("""COMPUTED_VALUE"""),95.2762645914396)</f>
        <v>95.276264591439599</v>
      </c>
      <c r="P124" s="22">
        <f ca="1">IFERROR(__xludf.DUMMYFUNCTION("""COMPUTED_VALUE"""),202)</f>
        <v>202</v>
      </c>
      <c r="Q124" s="45">
        <f ca="1">IFERROR(__xludf.DUMMYFUNCTION("""COMPUTED_VALUE"""),1.57198443579766)</f>
        <v>1.57198443579766</v>
      </c>
      <c r="R124" s="22">
        <f ca="1">IFERROR(__xludf.DUMMYFUNCTION("""COMPUTED_VALUE"""),72)</f>
        <v>72</v>
      </c>
      <c r="S124" s="22"/>
      <c r="T124" s="22"/>
      <c r="U124" s="24"/>
      <c r="V124" s="22"/>
      <c r="W124" s="22"/>
      <c r="X124" s="18" t="str">
        <f t="shared" ca="1" si="0"/>
        <v/>
      </c>
      <c r="Y124" s="18" t="str">
        <f t="shared" ca="1" si="1"/>
        <v/>
      </c>
      <c r="Z124" s="18" t="str">
        <f t="shared" ca="1" si="3"/>
        <v/>
      </c>
    </row>
    <row r="125" spans="1:26" ht="15.75" customHeight="1">
      <c r="A125" s="23">
        <f ca="1">IFERROR(__xludf.DUMMYFUNCTION("""COMPUTED_VALUE"""),25)</f>
        <v>25</v>
      </c>
      <c r="B125" s="22" t="str">
        <f ca="1">IFERROR(__xludf.DUMMYFUNCTION("""COMPUTED_VALUE"""),"Nhập xã Lan Mẫu và xã Bắc Lũng, xã Yên Sơn, xã Khám Lạng để thành lập xã Bắc Lũng")</f>
        <v>Nhập xã Lan Mẫu và xã Bắc Lũng, xã Yên Sơn, xã Khám Lạng để thành lập xã Bắc Lũng</v>
      </c>
      <c r="C125" s="22"/>
      <c r="D125" s="31"/>
      <c r="E125" s="31"/>
      <c r="F125" s="31"/>
      <c r="G125" s="31"/>
      <c r="H125" s="20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4"/>
      <c r="V125" s="22"/>
      <c r="W125" s="22"/>
      <c r="X125" s="18" t="str">
        <f t="shared" si="0"/>
        <v/>
      </c>
      <c r="Y125" s="18" t="str">
        <f t="shared" si="1"/>
        <v/>
      </c>
      <c r="Z125" s="18" t="str">
        <f t="shared" si="3"/>
        <v/>
      </c>
    </row>
    <row r="126" spans="1:26" ht="15.75" customHeight="1">
      <c r="A126" s="36"/>
      <c r="B126" s="37" t="str">
        <f ca="1">IFERROR(__xludf.DUMMYFUNCTION("""COMPUTED_VALUE"""),"Xã Lan Mẫu")</f>
        <v>Xã Lan Mẫu</v>
      </c>
      <c r="C126" s="37">
        <f ca="1">IFERROR(__xludf.DUMMYFUNCTION("""COMPUTED_VALUE"""),2209)</f>
        <v>2209</v>
      </c>
      <c r="D126" s="21"/>
      <c r="E126" s="21">
        <f ca="1">IFERROR(__xludf.DUMMYFUNCTION("""COMPUTED_VALUE"""),2209)</f>
        <v>2209</v>
      </c>
      <c r="F126" s="21">
        <f ca="1">IFERROR(__xludf.DUMMYFUNCTION("""COMPUTED_VALUE"""),2209)</f>
        <v>2209</v>
      </c>
      <c r="G126" s="51">
        <f ca="1">IFERROR(__xludf.DUMMYFUNCTION("""COMPUTED_VALUE"""),100)</f>
        <v>100</v>
      </c>
      <c r="H126" s="19">
        <f ca="1">IFERROR(__xludf.DUMMYFUNCTION("""COMPUTED_VALUE"""),2209)</f>
        <v>2209</v>
      </c>
      <c r="I126" s="44">
        <f ca="1">IFERROR(__xludf.DUMMYFUNCTION("""COMPUTED_VALUE"""),100)</f>
        <v>100</v>
      </c>
      <c r="J126" s="37">
        <f ca="1">IFERROR(__xludf.DUMMYFUNCTION("""COMPUTED_VALUE"""),2209)</f>
        <v>2209</v>
      </c>
      <c r="K126" s="44">
        <f ca="1">IFERROR(__xludf.DUMMYFUNCTION("""COMPUTED_VALUE"""),100)</f>
        <v>100</v>
      </c>
      <c r="L126" s="37">
        <f ca="1">IFERROR(__xludf.DUMMYFUNCTION("""COMPUTED_VALUE"""),0)</f>
        <v>0</v>
      </c>
      <c r="M126" s="47">
        <f ca="1">IFERROR(__xludf.DUMMYFUNCTION("""COMPUTED_VALUE"""),0)</f>
        <v>0</v>
      </c>
      <c r="N126" s="37">
        <f ca="1">IFERROR(__xludf.DUMMYFUNCTION("""COMPUTED_VALUE"""),2156)</f>
        <v>2156</v>
      </c>
      <c r="O126" s="47">
        <f ca="1">IFERROR(__xludf.DUMMYFUNCTION("""COMPUTED_VALUE"""),97.6007243096423)</f>
        <v>97.600724309642303</v>
      </c>
      <c r="P126" s="37">
        <f ca="1">IFERROR(__xludf.DUMMYFUNCTION("""COMPUTED_VALUE"""),53)</f>
        <v>53</v>
      </c>
      <c r="Q126" s="47">
        <f ca="1">IFERROR(__xludf.DUMMYFUNCTION("""COMPUTED_VALUE"""),2.39927569035762)</f>
        <v>2.3992756903576198</v>
      </c>
      <c r="R126" s="37">
        <f ca="1">IFERROR(__xludf.DUMMYFUNCTION("""COMPUTED_VALUE"""),26)</f>
        <v>26</v>
      </c>
      <c r="S126" s="37"/>
      <c r="T126" s="37"/>
      <c r="U126" s="38"/>
      <c r="V126" s="37"/>
      <c r="W126" s="37"/>
      <c r="X126" s="18" t="str">
        <f t="shared" ca="1" si="0"/>
        <v/>
      </c>
      <c r="Y126" s="18" t="str">
        <f t="shared" ca="1" si="1"/>
        <v/>
      </c>
      <c r="Z126" s="18" t="str">
        <f t="shared" ca="1" si="3"/>
        <v/>
      </c>
    </row>
    <row r="127" spans="1:26" ht="15.75" customHeight="1">
      <c r="A127" s="30"/>
      <c r="B127" s="22" t="str">
        <f ca="1">IFERROR(__xludf.DUMMYFUNCTION("""COMPUTED_VALUE"""),"Xã Bắc Lũng")</f>
        <v>Xã Bắc Lũng</v>
      </c>
      <c r="C127" s="22">
        <f ca="1">IFERROR(__xludf.DUMMYFUNCTION("""COMPUTED_VALUE"""),1777)</f>
        <v>1777</v>
      </c>
      <c r="D127" s="31"/>
      <c r="E127" s="31">
        <f ca="1">IFERROR(__xludf.DUMMYFUNCTION("""COMPUTED_VALUE"""),1714)</f>
        <v>1714</v>
      </c>
      <c r="F127" s="31">
        <f ca="1">IFERROR(__xludf.DUMMYFUNCTION("""COMPUTED_VALUE"""),1714)</f>
        <v>1714</v>
      </c>
      <c r="G127" s="48">
        <f ca="1">IFERROR(__xludf.DUMMYFUNCTION("""COMPUTED_VALUE"""),100)</f>
        <v>100</v>
      </c>
      <c r="H127" s="20">
        <f ca="1">IFERROR(__xludf.DUMMYFUNCTION("""COMPUTED_VALUE"""),1714)</f>
        <v>1714</v>
      </c>
      <c r="I127" s="49">
        <f ca="1">IFERROR(__xludf.DUMMYFUNCTION("""COMPUTED_VALUE"""),100)</f>
        <v>100</v>
      </c>
      <c r="J127" s="22">
        <f ca="1">IFERROR(__xludf.DUMMYFUNCTION("""COMPUTED_VALUE"""),1713)</f>
        <v>1713</v>
      </c>
      <c r="K127" s="49">
        <f ca="1">IFERROR(__xludf.DUMMYFUNCTION("""COMPUTED_VALUE"""),99.9416569428238)</f>
        <v>99.941656942823798</v>
      </c>
      <c r="L127" s="22">
        <f ca="1">IFERROR(__xludf.DUMMYFUNCTION("""COMPUTED_VALUE"""),1)</f>
        <v>1</v>
      </c>
      <c r="M127" s="45">
        <f ca="1">IFERROR(__xludf.DUMMYFUNCTION("""COMPUTED_VALUE"""),0.058343057176196)</f>
        <v>5.8343057176195999E-2</v>
      </c>
      <c r="N127" s="22">
        <f ca="1">IFERROR(__xludf.DUMMYFUNCTION("""COMPUTED_VALUE"""),1469)</f>
        <v>1469</v>
      </c>
      <c r="O127" s="45">
        <f ca="1">IFERROR(__xludf.DUMMYFUNCTION("""COMPUTED_VALUE"""),82.6674169949352)</f>
        <v>82.667416994935195</v>
      </c>
      <c r="P127" s="22">
        <f ca="1">IFERROR(__xludf.DUMMYFUNCTION("""COMPUTED_VALUE"""),244)</f>
        <v>244</v>
      </c>
      <c r="Q127" s="45">
        <f ca="1">IFERROR(__xludf.DUMMYFUNCTION("""COMPUTED_VALUE"""),13.7310073157006)</f>
        <v>13.7310073157006</v>
      </c>
      <c r="R127" s="22">
        <f ca="1">IFERROR(__xludf.DUMMYFUNCTION("""COMPUTED_VALUE"""),108)</f>
        <v>108</v>
      </c>
      <c r="S127" s="22"/>
      <c r="T127" s="22"/>
      <c r="U127" s="24"/>
      <c r="V127" s="22"/>
      <c r="W127" s="22"/>
      <c r="X127" s="18" t="str">
        <f t="shared" ca="1" si="0"/>
        <v/>
      </c>
      <c r="Y127" s="18" t="str">
        <f t="shared" ca="1" si="1"/>
        <v/>
      </c>
      <c r="Z127" s="18" t="str">
        <f t="shared" ca="1" si="3"/>
        <v/>
      </c>
    </row>
    <row r="128" spans="1:26" ht="15.75" customHeight="1">
      <c r="A128" s="23"/>
      <c r="B128" s="22" t="str">
        <f ca="1">IFERROR(__xludf.DUMMYFUNCTION("""COMPUTED_VALUE"""),"Xã Yên Sơn")</f>
        <v>Xã Yên Sơn</v>
      </c>
      <c r="C128" s="22">
        <f ca="1">IFERROR(__xludf.DUMMYFUNCTION("""COMPUTED_VALUE"""),2569)</f>
        <v>2569</v>
      </c>
      <c r="D128" s="31">
        <f ca="1">IFERROR(__xludf.DUMMYFUNCTION("""COMPUTED_VALUE"""),2.569)</f>
        <v>2.569</v>
      </c>
      <c r="E128" s="31">
        <f ca="1">IFERROR(__xludf.DUMMYFUNCTION("""COMPUTED_VALUE"""),2569)</f>
        <v>2569</v>
      </c>
      <c r="F128" s="31">
        <f ca="1">IFERROR(__xludf.DUMMYFUNCTION("""COMPUTED_VALUE"""),2569)</f>
        <v>2569</v>
      </c>
      <c r="G128" s="48">
        <f ca="1">IFERROR(__xludf.DUMMYFUNCTION("""COMPUTED_VALUE"""),100)</f>
        <v>100</v>
      </c>
      <c r="H128" s="20">
        <f ca="1">IFERROR(__xludf.DUMMYFUNCTION("""COMPUTED_VALUE"""),2569)</f>
        <v>2569</v>
      </c>
      <c r="I128" s="49">
        <f ca="1">IFERROR(__xludf.DUMMYFUNCTION("""COMPUTED_VALUE"""),100)</f>
        <v>100</v>
      </c>
      <c r="J128" s="22">
        <f ca="1">IFERROR(__xludf.DUMMYFUNCTION("""COMPUTED_VALUE"""),2568)</f>
        <v>2568</v>
      </c>
      <c r="K128" s="49">
        <f ca="1">IFERROR(__xludf.DUMMYFUNCTION("""COMPUTED_VALUE"""),99.9610743479953)</f>
        <v>99.961074347995293</v>
      </c>
      <c r="L128" s="22">
        <f ca="1">IFERROR(__xludf.DUMMYFUNCTION("""COMPUTED_VALUE"""),1)</f>
        <v>1</v>
      </c>
      <c r="M128" s="45">
        <f ca="1">IFERROR(__xludf.DUMMYFUNCTION("""COMPUTED_VALUE"""),0.038925652004671)</f>
        <v>3.8925652004670998E-2</v>
      </c>
      <c r="N128" s="22">
        <f ca="1">IFERROR(__xludf.DUMMYFUNCTION("""COMPUTED_VALUE"""),2559)</f>
        <v>2559</v>
      </c>
      <c r="O128" s="45">
        <f ca="1">IFERROR(__xludf.DUMMYFUNCTION("""COMPUTED_VALUE"""),99.6107434799532)</f>
        <v>99.6107434799532</v>
      </c>
      <c r="P128" s="22">
        <f ca="1">IFERROR(__xludf.DUMMYFUNCTION("""COMPUTED_VALUE"""),9)</f>
        <v>9</v>
      </c>
      <c r="Q128" s="45">
        <f ca="1">IFERROR(__xludf.DUMMYFUNCTION("""COMPUTED_VALUE"""),0.350330868042039)</f>
        <v>0.350330868042039</v>
      </c>
      <c r="R128" s="22">
        <f ca="1">IFERROR(__xludf.DUMMYFUNCTION("""COMPUTED_VALUE"""),235)</f>
        <v>235</v>
      </c>
      <c r="S128" s="22"/>
      <c r="T128" s="22"/>
      <c r="U128" s="24"/>
      <c r="V128" s="22"/>
      <c r="W128" s="22"/>
      <c r="X128" s="18" t="str">
        <f t="shared" ca="1" si="0"/>
        <v/>
      </c>
      <c r="Y128" s="18" t="str">
        <f t="shared" ca="1" si="1"/>
        <v/>
      </c>
      <c r="Z128" s="18" t="str">
        <f t="shared" ca="1" si="3"/>
        <v/>
      </c>
    </row>
    <row r="129" spans="1:26" ht="15.75" customHeight="1">
      <c r="A129" s="23"/>
      <c r="B129" s="22" t="str">
        <f ca="1">IFERROR(__xludf.DUMMYFUNCTION("""COMPUTED_VALUE"""),"Xã Khám Lạng")</f>
        <v>Xã Khám Lạng</v>
      </c>
      <c r="C129" s="22">
        <f ca="1">IFERROR(__xludf.DUMMYFUNCTION("""COMPUTED_VALUE"""),1603)</f>
        <v>1603</v>
      </c>
      <c r="D129" s="31"/>
      <c r="E129" s="31">
        <f ca="1">IFERROR(__xludf.DUMMYFUNCTION("""COMPUTED_VALUE"""),1603)</f>
        <v>1603</v>
      </c>
      <c r="F129" s="31">
        <f ca="1">IFERROR(__xludf.DUMMYFUNCTION("""COMPUTED_VALUE"""),1603)</f>
        <v>1603</v>
      </c>
      <c r="G129" s="48">
        <f ca="1">IFERROR(__xludf.DUMMYFUNCTION("""COMPUTED_VALUE"""),100)</f>
        <v>100</v>
      </c>
      <c r="H129" s="20">
        <f ca="1">IFERROR(__xludf.DUMMYFUNCTION("""COMPUTED_VALUE"""),1603)</f>
        <v>1603</v>
      </c>
      <c r="I129" s="49">
        <f ca="1">IFERROR(__xludf.DUMMYFUNCTION("""COMPUTED_VALUE"""),100)</f>
        <v>100</v>
      </c>
      <c r="J129" s="22">
        <f ca="1">IFERROR(__xludf.DUMMYFUNCTION("""COMPUTED_VALUE"""),1603)</f>
        <v>1603</v>
      </c>
      <c r="K129" s="49">
        <f ca="1">IFERROR(__xludf.DUMMYFUNCTION("""COMPUTED_VALUE"""),100)</f>
        <v>100</v>
      </c>
      <c r="L129" s="22">
        <f ca="1">IFERROR(__xludf.DUMMYFUNCTION("""COMPUTED_VALUE"""),0)</f>
        <v>0</v>
      </c>
      <c r="M129" s="45">
        <f ca="1">IFERROR(__xludf.DUMMYFUNCTION("""COMPUTED_VALUE"""),0)</f>
        <v>0</v>
      </c>
      <c r="N129" s="22">
        <f ca="1">IFERROR(__xludf.DUMMYFUNCTION("""COMPUTED_VALUE"""),1544)</f>
        <v>1544</v>
      </c>
      <c r="O129" s="45">
        <f ca="1">IFERROR(__xludf.DUMMYFUNCTION("""COMPUTED_VALUE"""),96.3194011228945)</f>
        <v>96.319401122894504</v>
      </c>
      <c r="P129" s="22">
        <f ca="1">IFERROR(__xludf.DUMMYFUNCTION("""COMPUTED_VALUE"""),59)</f>
        <v>59</v>
      </c>
      <c r="Q129" s="45">
        <f ca="1">IFERROR(__xludf.DUMMYFUNCTION("""COMPUTED_VALUE"""),3.68059887710542)</f>
        <v>3.6805988771054201</v>
      </c>
      <c r="R129" s="22">
        <f ca="1">IFERROR(__xludf.DUMMYFUNCTION("""COMPUTED_VALUE"""),0)</f>
        <v>0</v>
      </c>
      <c r="S129" s="22">
        <f ca="1">IFERROR(__xludf.DUMMYFUNCTION("""COMPUTED_VALUE"""),3.7)</f>
        <v>3.7</v>
      </c>
      <c r="T129" s="22"/>
      <c r="U129" s="24"/>
      <c r="V129" s="22"/>
      <c r="W129" s="22"/>
      <c r="X129" s="18" t="str">
        <f t="shared" ca="1" si="0"/>
        <v/>
      </c>
      <c r="Y129" s="18" t="str">
        <f t="shared" ca="1" si="1"/>
        <v/>
      </c>
      <c r="Z129" s="18" t="str">
        <f t="shared" ca="1" si="3"/>
        <v/>
      </c>
    </row>
    <row r="130" spans="1:26" ht="15.75" customHeight="1">
      <c r="A130" s="23"/>
      <c r="B130" s="22" t="str">
        <f ca="1">IFERROR(__xludf.DUMMYFUNCTION("""COMPUTED_VALUE"""),"Cộng")</f>
        <v>Cộng</v>
      </c>
      <c r="C130" s="22">
        <f ca="1">IFERROR(__xludf.DUMMYFUNCTION("""COMPUTED_VALUE"""),8158)</f>
        <v>8158</v>
      </c>
      <c r="D130" s="31"/>
      <c r="E130" s="31">
        <f ca="1">IFERROR(__xludf.DUMMYFUNCTION("""COMPUTED_VALUE"""),8095)</f>
        <v>8095</v>
      </c>
      <c r="F130" s="31">
        <f ca="1">IFERROR(__xludf.DUMMYFUNCTION("""COMPUTED_VALUE"""),8095)</f>
        <v>8095</v>
      </c>
      <c r="G130" s="48">
        <f ca="1">IFERROR(__xludf.DUMMYFUNCTION("""COMPUTED_VALUE"""),100)</f>
        <v>100</v>
      </c>
      <c r="H130" s="20">
        <f ca="1">IFERROR(__xludf.DUMMYFUNCTION("""COMPUTED_VALUE"""),8095)</f>
        <v>8095</v>
      </c>
      <c r="I130" s="49">
        <f ca="1">IFERROR(__xludf.DUMMYFUNCTION("""COMPUTED_VALUE"""),100)</f>
        <v>100</v>
      </c>
      <c r="J130" s="22">
        <f ca="1">IFERROR(__xludf.DUMMYFUNCTION("""COMPUTED_VALUE"""),8093)</f>
        <v>8093</v>
      </c>
      <c r="K130" s="49">
        <f ca="1">IFERROR(__xludf.DUMMYFUNCTION("""COMPUTED_VALUE"""),99.975293390982)</f>
        <v>99.975293390982003</v>
      </c>
      <c r="L130" s="22">
        <f ca="1">IFERROR(__xludf.DUMMYFUNCTION("""COMPUTED_VALUE"""),2)</f>
        <v>2</v>
      </c>
      <c r="M130" s="45">
        <f ca="1">IFERROR(__xludf.DUMMYFUNCTION("""COMPUTED_VALUE"""),0.0247066090179122)</f>
        <v>2.47066090179122E-2</v>
      </c>
      <c r="N130" s="22">
        <f ca="1">IFERROR(__xludf.DUMMYFUNCTION("""COMPUTED_VALUE"""),7728)</f>
        <v>7728</v>
      </c>
      <c r="O130" s="45">
        <f ca="1">IFERROR(__xludf.DUMMYFUNCTION("""COMPUTED_VALUE"""),94.7291002696739)</f>
        <v>94.729100269673907</v>
      </c>
      <c r="P130" s="22">
        <f ca="1">IFERROR(__xludf.DUMMYFUNCTION("""COMPUTED_VALUE"""),365)</f>
        <v>365</v>
      </c>
      <c r="Q130" s="45">
        <f ca="1">IFERROR(__xludf.DUMMYFUNCTION("""COMPUTED_VALUE"""),4.47413581760235)</f>
        <v>4.4741358176023498</v>
      </c>
      <c r="R130" s="22">
        <f ca="1">IFERROR(__xludf.DUMMYFUNCTION("""COMPUTED_VALUE"""),369)</f>
        <v>369</v>
      </c>
      <c r="S130" s="22"/>
      <c r="T130" s="22"/>
      <c r="U130" s="24"/>
      <c r="V130" s="22"/>
      <c r="W130" s="22"/>
      <c r="X130" s="18" t="str">
        <f t="shared" ca="1" si="0"/>
        <v/>
      </c>
      <c r="Y130" s="18" t="str">
        <f t="shared" ca="1" si="1"/>
        <v/>
      </c>
      <c r="Z130" s="18" t="str">
        <f t="shared" ca="1" si="3"/>
        <v/>
      </c>
    </row>
    <row r="131" spans="1:26" ht="15.75" customHeight="1">
      <c r="A131" s="23">
        <f ca="1">IFERROR(__xludf.DUMMYFUNCTION("""COMPUTED_VALUE"""),26)</f>
        <v>26</v>
      </c>
      <c r="B131" s="22" t="str">
        <f ca="1">IFERROR(__xludf.DUMMYFUNCTION("""COMPUTED_VALUE"""),"Nhập xã Tam Dị và xã Bảo Đài, xã Bảo Sơn, xã Thanh Lâm thành để thành lập xã Bảo Đài")</f>
        <v>Nhập xã Tam Dị và xã Bảo Đài, xã Bảo Sơn, xã Thanh Lâm thành để thành lập xã Bảo Đài</v>
      </c>
      <c r="C131" s="22"/>
      <c r="D131" s="31"/>
      <c r="E131" s="31"/>
      <c r="F131" s="31"/>
      <c r="G131" s="31"/>
      <c r="H131" s="20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4"/>
      <c r="V131" s="22"/>
      <c r="W131" s="22"/>
      <c r="X131" s="18" t="str">
        <f t="shared" si="0"/>
        <v/>
      </c>
      <c r="Y131" s="18" t="str">
        <f t="shared" si="1"/>
        <v/>
      </c>
      <c r="Z131" s="18" t="str">
        <f t="shared" si="3"/>
        <v/>
      </c>
    </row>
    <row r="132" spans="1:26" ht="15.75" customHeight="1">
      <c r="A132" s="36"/>
      <c r="B132" s="37" t="str">
        <f ca="1">IFERROR(__xludf.DUMMYFUNCTION("""COMPUTED_VALUE"""),"Xã Tam Dị")</f>
        <v>Xã Tam Dị</v>
      </c>
      <c r="C132" s="37">
        <f ca="1">IFERROR(__xludf.DUMMYFUNCTION("""COMPUTED_VALUE"""),4276)</f>
        <v>4276</v>
      </c>
      <c r="D132" s="21"/>
      <c r="E132" s="21">
        <f ca="1">IFERROR(__xludf.DUMMYFUNCTION("""COMPUTED_VALUE"""),4276)</f>
        <v>4276</v>
      </c>
      <c r="F132" s="21">
        <f ca="1">IFERROR(__xludf.DUMMYFUNCTION("""COMPUTED_VALUE"""),4276)</f>
        <v>4276</v>
      </c>
      <c r="G132" s="51">
        <f ca="1">IFERROR(__xludf.DUMMYFUNCTION("""COMPUTED_VALUE"""),100)</f>
        <v>100</v>
      </c>
      <c r="H132" s="19">
        <f ca="1">IFERROR(__xludf.DUMMYFUNCTION("""COMPUTED_VALUE"""),4276)</f>
        <v>4276</v>
      </c>
      <c r="I132" s="44">
        <f ca="1">IFERROR(__xludf.DUMMYFUNCTION("""COMPUTED_VALUE"""),100)</f>
        <v>100</v>
      </c>
      <c r="J132" s="37">
        <f ca="1">IFERROR(__xludf.DUMMYFUNCTION("""COMPUTED_VALUE"""),4254)</f>
        <v>4254</v>
      </c>
      <c r="K132" s="44">
        <f ca="1">IFERROR(__xludf.DUMMYFUNCTION("""COMPUTED_VALUE"""),99.4855004677268)</f>
        <v>99.485500467726794</v>
      </c>
      <c r="L132" s="37">
        <f ca="1">IFERROR(__xludf.DUMMYFUNCTION("""COMPUTED_VALUE"""),22)</f>
        <v>22</v>
      </c>
      <c r="M132" s="47">
        <f ca="1">IFERROR(__xludf.DUMMYFUNCTION("""COMPUTED_VALUE"""),0.514499532273152)</f>
        <v>0.51449953227315204</v>
      </c>
      <c r="N132" s="37">
        <f ca="1">IFERROR(__xludf.DUMMYFUNCTION("""COMPUTED_VALUE"""),2804)</f>
        <v>2804</v>
      </c>
      <c r="O132" s="47">
        <f ca="1">IFERROR(__xludf.DUMMYFUNCTION("""COMPUTED_VALUE"""),65.5753040224509)</f>
        <v>65.575304022450894</v>
      </c>
      <c r="P132" s="37">
        <f ca="1">IFERROR(__xludf.DUMMYFUNCTION("""COMPUTED_VALUE"""),1450)</f>
        <v>1450</v>
      </c>
      <c r="Q132" s="47">
        <f ca="1">IFERROR(__xludf.DUMMYFUNCTION("""COMPUTED_VALUE"""),33.9101964452759)</f>
        <v>33.910196445275901</v>
      </c>
      <c r="R132" s="37">
        <f ca="1">IFERROR(__xludf.DUMMYFUNCTION("""COMPUTED_VALUE"""),17)</f>
        <v>17</v>
      </c>
      <c r="S132" s="37"/>
      <c r="T132" s="37"/>
      <c r="U132" s="38"/>
      <c r="V132" s="37"/>
      <c r="W132" s="37"/>
      <c r="X132" s="18" t="str">
        <f t="shared" ca="1" si="0"/>
        <v/>
      </c>
      <c r="Y132" s="18" t="str">
        <f t="shared" ca="1" si="1"/>
        <v/>
      </c>
      <c r="Z132" s="18" t="str">
        <f t="shared" ca="1" si="3"/>
        <v/>
      </c>
    </row>
    <row r="133" spans="1:26" ht="15.75" customHeight="1">
      <c r="A133" s="30"/>
      <c r="B133" s="22" t="str">
        <f ca="1">IFERROR(__xludf.DUMMYFUNCTION("""COMPUTED_VALUE"""),"Xã Bảo Đài")</f>
        <v>Xã Bảo Đài</v>
      </c>
      <c r="C133" s="22">
        <f ca="1">IFERROR(__xludf.DUMMYFUNCTION("""COMPUTED_VALUE"""),2494)</f>
        <v>2494</v>
      </c>
      <c r="D133" s="31"/>
      <c r="E133" s="31">
        <f ca="1">IFERROR(__xludf.DUMMYFUNCTION("""COMPUTED_VALUE"""),2494)</f>
        <v>2494</v>
      </c>
      <c r="F133" s="31">
        <f ca="1">IFERROR(__xludf.DUMMYFUNCTION("""COMPUTED_VALUE"""),2494)</f>
        <v>2494</v>
      </c>
      <c r="G133" s="48">
        <f ca="1">IFERROR(__xludf.DUMMYFUNCTION("""COMPUTED_VALUE"""),100)</f>
        <v>100</v>
      </c>
      <c r="H133" s="20">
        <f ca="1">IFERROR(__xludf.DUMMYFUNCTION("""COMPUTED_VALUE"""),2494)</f>
        <v>2494</v>
      </c>
      <c r="I133" s="49">
        <f ca="1">IFERROR(__xludf.DUMMYFUNCTION("""COMPUTED_VALUE"""),100)</f>
        <v>100</v>
      </c>
      <c r="J133" s="22">
        <f ca="1">IFERROR(__xludf.DUMMYFUNCTION("""COMPUTED_VALUE"""),2480)</f>
        <v>2480</v>
      </c>
      <c r="K133" s="49">
        <f ca="1">IFERROR(__xludf.DUMMYFUNCTION("""COMPUTED_VALUE"""),99.4386527666399)</f>
        <v>99.438652766639905</v>
      </c>
      <c r="L133" s="22">
        <f ca="1">IFERROR(__xludf.DUMMYFUNCTION("""COMPUTED_VALUE"""),14)</f>
        <v>14</v>
      </c>
      <c r="M133" s="45">
        <f ca="1">IFERROR(__xludf.DUMMYFUNCTION("""COMPUTED_VALUE"""),0.561347233360064)</f>
        <v>0.56134723336006398</v>
      </c>
      <c r="N133" s="22">
        <f ca="1">IFERROR(__xludf.DUMMYFUNCTION("""COMPUTED_VALUE"""),2476)</f>
        <v>2476</v>
      </c>
      <c r="O133" s="45">
        <f ca="1">IFERROR(__xludf.DUMMYFUNCTION("""COMPUTED_VALUE"""),99.2782678428227)</f>
        <v>99.2782678428227</v>
      </c>
      <c r="P133" s="22">
        <f ca="1">IFERROR(__xludf.DUMMYFUNCTION("""COMPUTED_VALUE"""),4)</f>
        <v>4</v>
      </c>
      <c r="Q133" s="45">
        <f ca="1">IFERROR(__xludf.DUMMYFUNCTION("""COMPUTED_VALUE"""),0.160384923817161)</f>
        <v>0.16038492381716099</v>
      </c>
      <c r="R133" s="22">
        <f ca="1">IFERROR(__xludf.DUMMYFUNCTION("""COMPUTED_VALUE"""),0)</f>
        <v>0</v>
      </c>
      <c r="S133" s="22"/>
      <c r="T133" s="22"/>
      <c r="U133" s="24"/>
      <c r="V133" s="22"/>
      <c r="W133" s="22"/>
      <c r="X133" s="18" t="str">
        <f t="shared" ca="1" si="0"/>
        <v/>
      </c>
      <c r="Y133" s="18" t="str">
        <f t="shared" ca="1" si="1"/>
        <v/>
      </c>
      <c r="Z133" s="18" t="str">
        <f t="shared" ca="1" si="3"/>
        <v/>
      </c>
    </row>
    <row r="134" spans="1:26" ht="15.75" customHeight="1">
      <c r="A134" s="23"/>
      <c r="B134" s="22" t="str">
        <f ca="1">IFERROR(__xludf.DUMMYFUNCTION("""COMPUTED_VALUE"""),"Xã Bảo Sơn")</f>
        <v>Xã Bảo Sơn</v>
      </c>
      <c r="C134" s="22">
        <f ca="1">IFERROR(__xludf.DUMMYFUNCTION("""COMPUTED_VALUE"""),3452)</f>
        <v>3452</v>
      </c>
      <c r="D134" s="31"/>
      <c r="E134" s="31">
        <f ca="1">IFERROR(__xludf.DUMMYFUNCTION("""COMPUTED_VALUE"""),3452)</f>
        <v>3452</v>
      </c>
      <c r="F134" s="31">
        <f ca="1">IFERROR(__xludf.DUMMYFUNCTION("""COMPUTED_VALUE"""),3452)</f>
        <v>3452</v>
      </c>
      <c r="G134" s="48">
        <f ca="1">IFERROR(__xludf.DUMMYFUNCTION("""COMPUTED_VALUE"""),100)</f>
        <v>100</v>
      </c>
      <c r="H134" s="20">
        <f ca="1">IFERROR(__xludf.DUMMYFUNCTION("""COMPUTED_VALUE"""),3452)</f>
        <v>3452</v>
      </c>
      <c r="I134" s="49">
        <f ca="1">IFERROR(__xludf.DUMMYFUNCTION("""COMPUTED_VALUE"""),100)</f>
        <v>100</v>
      </c>
      <c r="J134" s="22">
        <f ca="1">IFERROR(__xludf.DUMMYFUNCTION("""COMPUTED_VALUE"""),3427)</f>
        <v>3427</v>
      </c>
      <c r="K134" s="49">
        <f ca="1">IFERROR(__xludf.DUMMYFUNCTION("""COMPUTED_VALUE"""),99.2757821552723)</f>
        <v>99.275782155272296</v>
      </c>
      <c r="L134" s="22">
        <f ca="1">IFERROR(__xludf.DUMMYFUNCTION("""COMPUTED_VALUE"""),25)</f>
        <v>25</v>
      </c>
      <c r="M134" s="45">
        <f ca="1">IFERROR(__xludf.DUMMYFUNCTION("""COMPUTED_VALUE"""),0.724217844727694)</f>
        <v>0.72421784472769402</v>
      </c>
      <c r="N134" s="22">
        <f ca="1">IFERROR(__xludf.DUMMYFUNCTION("""COMPUTED_VALUE"""),3308)</f>
        <v>3308</v>
      </c>
      <c r="O134" s="45">
        <f ca="1">IFERROR(__xludf.DUMMYFUNCTION("""COMPUTED_VALUE"""),95.8285052143684)</f>
        <v>95.828505214368406</v>
      </c>
      <c r="P134" s="22">
        <f ca="1">IFERROR(__xludf.DUMMYFUNCTION("""COMPUTED_VALUE"""),119)</f>
        <v>119</v>
      </c>
      <c r="Q134" s="45">
        <f ca="1">IFERROR(__xludf.DUMMYFUNCTION("""COMPUTED_VALUE"""),3.44727694090382)</f>
        <v>3.4472769409038202</v>
      </c>
      <c r="R134" s="22">
        <f ca="1">IFERROR(__xludf.DUMMYFUNCTION("""COMPUTED_VALUE"""),0)</f>
        <v>0</v>
      </c>
      <c r="S134" s="22"/>
      <c r="T134" s="22"/>
      <c r="U134" s="24"/>
      <c r="V134" s="22"/>
      <c r="W134" s="22"/>
      <c r="X134" s="18" t="str">
        <f t="shared" ca="1" si="0"/>
        <v/>
      </c>
      <c r="Y134" s="18" t="str">
        <f t="shared" ca="1" si="1"/>
        <v/>
      </c>
      <c r="Z134" s="18" t="str">
        <f t="shared" ca="1" si="3"/>
        <v/>
      </c>
    </row>
    <row r="135" spans="1:26" ht="15.75" customHeight="1">
      <c r="A135" s="23"/>
      <c r="B135" s="22" t="str">
        <f ca="1">IFERROR(__xludf.DUMMYFUNCTION("""COMPUTED_VALUE"""),"Xã Thanh Lâm")</f>
        <v>Xã Thanh Lâm</v>
      </c>
      <c r="C135" s="22">
        <f ca="1">IFERROR(__xludf.DUMMYFUNCTION("""COMPUTED_VALUE"""),2851)</f>
        <v>2851</v>
      </c>
      <c r="D135" s="31"/>
      <c r="E135" s="31">
        <f ca="1">IFERROR(__xludf.DUMMYFUNCTION("""COMPUTED_VALUE"""),2835)</f>
        <v>2835</v>
      </c>
      <c r="F135" s="31">
        <f ca="1">IFERROR(__xludf.DUMMYFUNCTION("""COMPUTED_VALUE"""),2835)</f>
        <v>2835</v>
      </c>
      <c r="G135" s="48">
        <f ca="1">IFERROR(__xludf.DUMMYFUNCTION("""COMPUTED_VALUE"""),100)</f>
        <v>100</v>
      </c>
      <c r="H135" s="20">
        <f ca="1">IFERROR(__xludf.DUMMYFUNCTION("""COMPUTED_VALUE"""),2835)</f>
        <v>2835</v>
      </c>
      <c r="I135" s="49">
        <f ca="1">IFERROR(__xludf.DUMMYFUNCTION("""COMPUTED_VALUE"""),100)</f>
        <v>100</v>
      </c>
      <c r="J135" s="22">
        <f ca="1">IFERROR(__xludf.DUMMYFUNCTION("""COMPUTED_VALUE"""),2835)</f>
        <v>2835</v>
      </c>
      <c r="K135" s="49">
        <f ca="1">IFERROR(__xludf.DUMMYFUNCTION("""COMPUTED_VALUE"""),100)</f>
        <v>100</v>
      </c>
      <c r="L135" s="22">
        <f ca="1">IFERROR(__xludf.DUMMYFUNCTION("""COMPUTED_VALUE"""),0)</f>
        <v>0</v>
      </c>
      <c r="M135" s="45">
        <f ca="1">IFERROR(__xludf.DUMMYFUNCTION("""COMPUTED_VALUE"""),0)</f>
        <v>0</v>
      </c>
      <c r="N135" s="22">
        <f ca="1">IFERROR(__xludf.DUMMYFUNCTION("""COMPUTED_VALUE"""),2819)</f>
        <v>2819</v>
      </c>
      <c r="O135" s="45">
        <f ca="1">IFERROR(__xludf.DUMMYFUNCTION("""COMPUTED_VALUE"""),98.877586811645)</f>
        <v>98.877586811645003</v>
      </c>
      <c r="P135" s="22">
        <f ca="1">IFERROR(__xludf.DUMMYFUNCTION("""COMPUTED_VALUE"""),16)</f>
        <v>16</v>
      </c>
      <c r="Q135" s="45">
        <f ca="1">IFERROR(__xludf.DUMMYFUNCTION("""COMPUTED_VALUE"""),0.561206594177481)</f>
        <v>0.56120659417748098</v>
      </c>
      <c r="R135" s="22">
        <f ca="1">IFERROR(__xludf.DUMMYFUNCTION("""COMPUTED_VALUE"""),0)</f>
        <v>0</v>
      </c>
      <c r="S135" s="22"/>
      <c r="T135" s="22"/>
      <c r="U135" s="24"/>
      <c r="V135" s="22"/>
      <c r="W135" s="22"/>
      <c r="X135" s="18" t="str">
        <f t="shared" ca="1" si="0"/>
        <v/>
      </c>
      <c r="Y135" s="18" t="str">
        <f t="shared" ca="1" si="1"/>
        <v/>
      </c>
      <c r="Z135" s="18" t="str">
        <f t="shared" ca="1" si="3"/>
        <v/>
      </c>
    </row>
    <row r="136" spans="1:26" ht="15.75" customHeight="1">
      <c r="A136" s="23"/>
      <c r="B136" s="22" t="str">
        <f ca="1">IFERROR(__xludf.DUMMYFUNCTION("""COMPUTED_VALUE"""),"Cộng")</f>
        <v>Cộng</v>
      </c>
      <c r="C136" s="22">
        <f ca="1">IFERROR(__xludf.DUMMYFUNCTION("""COMPUTED_VALUE"""),13073)</f>
        <v>13073</v>
      </c>
      <c r="D136" s="31"/>
      <c r="E136" s="31">
        <f ca="1">IFERROR(__xludf.DUMMYFUNCTION("""COMPUTED_VALUE"""),13057)</f>
        <v>13057</v>
      </c>
      <c r="F136" s="31">
        <f ca="1">IFERROR(__xludf.DUMMYFUNCTION("""COMPUTED_VALUE"""),13057)</f>
        <v>13057</v>
      </c>
      <c r="G136" s="48">
        <f ca="1">IFERROR(__xludf.DUMMYFUNCTION("""COMPUTED_VALUE"""),100)</f>
        <v>100</v>
      </c>
      <c r="H136" s="20">
        <f ca="1">IFERROR(__xludf.DUMMYFUNCTION("""COMPUTED_VALUE"""),13057)</f>
        <v>13057</v>
      </c>
      <c r="I136" s="49">
        <f ca="1">IFERROR(__xludf.DUMMYFUNCTION("""COMPUTED_VALUE"""),100)</f>
        <v>100</v>
      </c>
      <c r="J136" s="22">
        <f ca="1">IFERROR(__xludf.DUMMYFUNCTION("""COMPUTED_VALUE"""),12996)</f>
        <v>12996</v>
      </c>
      <c r="K136" s="49">
        <f ca="1">IFERROR(__xludf.DUMMYFUNCTION("""COMPUTED_VALUE"""),99.5328176457072)</f>
        <v>99.532817645707198</v>
      </c>
      <c r="L136" s="22">
        <f ca="1">IFERROR(__xludf.DUMMYFUNCTION("""COMPUTED_VALUE"""),61)</f>
        <v>61</v>
      </c>
      <c r="M136" s="45">
        <f ca="1">IFERROR(__xludf.DUMMYFUNCTION("""COMPUTED_VALUE"""),0.467182354292716)</f>
        <v>0.46718235429271598</v>
      </c>
      <c r="N136" s="22">
        <f ca="1">IFERROR(__xludf.DUMMYFUNCTION("""COMPUTED_VALUE"""),11407)</f>
        <v>11407</v>
      </c>
      <c r="O136" s="45">
        <f ca="1">IFERROR(__xludf.DUMMYFUNCTION("""COMPUTED_VALUE"""),87.2561768530559)</f>
        <v>87.256176853055905</v>
      </c>
      <c r="P136" s="22">
        <f ca="1">IFERROR(__xludf.DUMMYFUNCTION("""COMPUTED_VALUE"""),1589)</f>
        <v>1589</v>
      </c>
      <c r="Q136" s="45">
        <f ca="1">IFERROR(__xludf.DUMMYFUNCTION("""COMPUTED_VALUE"""),12.1548229174634)</f>
        <v>12.154822917463401</v>
      </c>
      <c r="R136" s="22">
        <f ca="1">IFERROR(__xludf.DUMMYFUNCTION("""COMPUTED_VALUE"""),17)</f>
        <v>17</v>
      </c>
      <c r="S136" s="22"/>
      <c r="T136" s="22"/>
      <c r="U136" s="24"/>
      <c r="V136" s="22"/>
      <c r="W136" s="22"/>
      <c r="X136" s="18" t="str">
        <f t="shared" ca="1" si="0"/>
        <v/>
      </c>
      <c r="Y136" s="18" t="str">
        <f t="shared" ca="1" si="1"/>
        <v/>
      </c>
      <c r="Z136" s="18" t="str">
        <f t="shared" ca="1" si="3"/>
        <v/>
      </c>
    </row>
    <row r="137" spans="1:26" ht="15.75" customHeight="1">
      <c r="A137" s="23"/>
      <c r="B137" s="22"/>
      <c r="C137" s="22"/>
      <c r="D137" s="31"/>
      <c r="E137" s="31"/>
      <c r="F137" s="31"/>
      <c r="G137" s="31"/>
      <c r="H137" s="20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4"/>
      <c r="V137" s="22"/>
      <c r="W137" s="22"/>
      <c r="X137" s="18" t="str">
        <f t="shared" si="0"/>
        <v/>
      </c>
      <c r="Y137" s="18" t="str">
        <f t="shared" si="1"/>
        <v/>
      </c>
      <c r="Z137" s="18" t="str">
        <f t="shared" si="3"/>
        <v/>
      </c>
    </row>
    <row r="138" spans="1:26" ht="15.75" customHeight="1">
      <c r="A138" s="36"/>
      <c r="B138" s="37"/>
      <c r="C138" s="37"/>
      <c r="D138" s="21"/>
      <c r="E138" s="21"/>
      <c r="F138" s="21"/>
      <c r="G138" s="21"/>
      <c r="H138" s="19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8"/>
      <c r="V138" s="37"/>
      <c r="W138" s="37"/>
      <c r="X138" s="18" t="str">
        <f t="shared" si="0"/>
        <v/>
      </c>
      <c r="Y138" s="18" t="str">
        <f t="shared" si="1"/>
        <v/>
      </c>
      <c r="Z138" s="18" t="str">
        <f t="shared" si="3"/>
        <v/>
      </c>
    </row>
    <row r="139" spans="1:26" ht="15.75" customHeight="1">
      <c r="A139" s="27" t="str">
        <f ca="1">IFERROR(__xludf.DUMMYFUNCTION("IMPORTRANGE(""https://docs.google.com/spreadsheets/d/1BRYV0DT3_hbO5BdYkacsqXTyqVhoAIEU0mXViEhOQQs/edit?gid=298885668#gid=298885668"",""Sắp xếp ĐVHC xã!a12:w41"")"),"V")</f>
        <v>V</v>
      </c>
      <c r="B139" s="37" t="str">
        <f ca="1">IFERROR(__xludf.DUMMYFUNCTION("""COMPUTED_VALUE"""),"LẠNG GIANG")</f>
        <v>LẠNG GIANG</v>
      </c>
      <c r="C139" s="22"/>
      <c r="D139" s="31"/>
      <c r="E139" s="31"/>
      <c r="F139" s="31"/>
      <c r="G139" s="31"/>
      <c r="H139" s="20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4"/>
      <c r="V139" s="22"/>
      <c r="W139" s="22"/>
      <c r="X139" s="18" t="str">
        <f t="shared" si="0"/>
        <v/>
      </c>
      <c r="Y139" s="18" t="str">
        <f t="shared" si="1"/>
        <v/>
      </c>
      <c r="Z139" s="18" t="str">
        <f t="shared" si="3"/>
        <v/>
      </c>
    </row>
    <row r="140" spans="1:26" ht="15.75" customHeight="1">
      <c r="A140" s="27">
        <f ca="1">IFERROR(__xludf.DUMMYFUNCTION("""COMPUTED_VALUE"""),27)</f>
        <v>27</v>
      </c>
      <c r="B140" s="22" t="str">
        <f ca="1">IFERROR(__xludf.DUMMYFUNCTION("""COMPUTED_VALUE"""),"Nhập thị trấn Vôi và xã Xương Lâm, xã Tân Hưng, xã Hương Lạc để thành lập xã Lạng Giang")</f>
        <v>Nhập thị trấn Vôi và xã Xương Lâm, xã Tân Hưng, xã Hương Lạc để thành lập xã Lạng Giang</v>
      </c>
      <c r="C140" s="22"/>
      <c r="D140" s="31"/>
      <c r="E140" s="31"/>
      <c r="F140" s="31"/>
      <c r="G140" s="31"/>
      <c r="H140" s="20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4"/>
      <c r="V140" s="22"/>
      <c r="W140" s="22"/>
      <c r="X140" s="18" t="str">
        <f t="shared" si="0"/>
        <v/>
      </c>
      <c r="Y140" s="18" t="str">
        <f t="shared" si="1"/>
        <v/>
      </c>
      <c r="Z140" s="18" t="str">
        <f t="shared" si="3"/>
        <v/>
      </c>
    </row>
    <row r="141" spans="1:26" ht="15.75" customHeight="1">
      <c r="A141" s="23"/>
      <c r="B141" s="22" t="str">
        <f ca="1">IFERROR(__xludf.DUMMYFUNCTION("""COMPUTED_VALUE"""),"Thị trấn Vôi")</f>
        <v>Thị trấn Vôi</v>
      </c>
      <c r="C141" s="22">
        <f ca="1">IFERROR(__xludf.DUMMYFUNCTION("""COMPUTED_VALUE"""),4926)</f>
        <v>4926</v>
      </c>
      <c r="D141" s="31"/>
      <c r="E141" s="31">
        <f ca="1">IFERROR(__xludf.DUMMYFUNCTION("""COMPUTED_VALUE"""),4922)</f>
        <v>4922</v>
      </c>
      <c r="F141" s="31">
        <f ca="1">IFERROR(__xludf.DUMMYFUNCTION("""COMPUTED_VALUE"""),4922)</f>
        <v>4922</v>
      </c>
      <c r="G141" s="31">
        <f ca="1">IFERROR(__xludf.DUMMYFUNCTION("""COMPUTED_VALUE"""),100)</f>
        <v>100</v>
      </c>
      <c r="H141" s="20">
        <f ca="1">IFERROR(__xludf.DUMMYFUNCTION("""COMPUTED_VALUE"""),4922)</f>
        <v>4922</v>
      </c>
      <c r="I141" s="22">
        <f ca="1">IFERROR(__xludf.DUMMYFUNCTION("""COMPUTED_VALUE"""),100)</f>
        <v>100</v>
      </c>
      <c r="J141" s="22">
        <f ca="1">IFERROR(__xludf.DUMMYFUNCTION("""COMPUTED_VALUE"""),4921)</f>
        <v>4921</v>
      </c>
      <c r="K141" s="22">
        <f ca="1">IFERROR(__xludf.DUMMYFUNCTION("""COMPUTED_VALUE"""),99.98)</f>
        <v>99.98</v>
      </c>
      <c r="L141" s="22">
        <f ca="1">IFERROR(__xludf.DUMMYFUNCTION("""COMPUTED_VALUE"""),1)</f>
        <v>1</v>
      </c>
      <c r="M141" s="22">
        <f ca="1">IFERROR(__xludf.DUMMYFUNCTION("""COMPUTED_VALUE"""),0.02)</f>
        <v>0.02</v>
      </c>
      <c r="N141" s="22">
        <f ca="1">IFERROR(__xludf.DUMMYFUNCTION("""COMPUTED_VALUE"""),4898)</f>
        <v>4898</v>
      </c>
      <c r="O141" s="22">
        <f ca="1">IFERROR(__xludf.DUMMYFUNCTION("""COMPUTED_VALUE"""),99.43)</f>
        <v>99.43</v>
      </c>
      <c r="P141" s="22">
        <f ca="1">IFERROR(__xludf.DUMMYFUNCTION("""COMPUTED_VALUE"""),23)</f>
        <v>23</v>
      </c>
      <c r="Q141" s="22">
        <f ca="1">IFERROR(__xludf.DUMMYFUNCTION("""COMPUTED_VALUE"""),0.47)</f>
        <v>0.47</v>
      </c>
      <c r="R141" s="22"/>
      <c r="S141" s="22"/>
      <c r="T141" s="22"/>
      <c r="U141" s="24"/>
      <c r="V141" s="22"/>
      <c r="W141" s="22"/>
      <c r="X141" s="18" t="str">
        <f t="shared" ca="1" si="0"/>
        <v/>
      </c>
      <c r="Y141" s="18" t="str">
        <f t="shared" ca="1" si="1"/>
        <v/>
      </c>
      <c r="Z141" s="18" t="str">
        <f t="shared" ca="1" si="3"/>
        <v/>
      </c>
    </row>
    <row r="142" spans="1:26" ht="15.75" customHeight="1">
      <c r="A142" s="23"/>
      <c r="B142" s="22" t="str">
        <f ca="1">IFERROR(__xludf.DUMMYFUNCTION("""COMPUTED_VALUE"""),"Xã Xương Lâm")</f>
        <v>Xã Xương Lâm</v>
      </c>
      <c r="C142" s="22">
        <f ca="1">IFERROR(__xludf.DUMMYFUNCTION("""COMPUTED_VALUE"""),2613)</f>
        <v>2613</v>
      </c>
      <c r="D142" s="31"/>
      <c r="E142" s="31">
        <f ca="1">IFERROR(__xludf.DUMMYFUNCTION("""COMPUTED_VALUE"""),2600)</f>
        <v>2600</v>
      </c>
      <c r="F142" s="31">
        <f ca="1">IFERROR(__xludf.DUMMYFUNCTION("""COMPUTED_VALUE"""),2590)</f>
        <v>2590</v>
      </c>
      <c r="G142" s="31">
        <f ca="1">IFERROR(__xludf.DUMMYFUNCTION("""COMPUTED_VALUE"""),99.62)</f>
        <v>99.62</v>
      </c>
      <c r="H142" s="20">
        <f ca="1">IFERROR(__xludf.DUMMYFUNCTION("""COMPUTED_VALUE"""),2590)</f>
        <v>2590</v>
      </c>
      <c r="I142" s="22">
        <f ca="1">IFERROR(__xludf.DUMMYFUNCTION("""COMPUTED_VALUE"""),99.62)</f>
        <v>99.62</v>
      </c>
      <c r="J142" s="22">
        <f ca="1">IFERROR(__xludf.DUMMYFUNCTION("""COMPUTED_VALUE"""),2588)</f>
        <v>2588</v>
      </c>
      <c r="K142" s="22">
        <f ca="1">IFERROR(__xludf.DUMMYFUNCTION("""COMPUTED_VALUE"""),99.92)</f>
        <v>99.92</v>
      </c>
      <c r="L142" s="22">
        <f ca="1">IFERROR(__xludf.DUMMYFUNCTION("""COMPUTED_VALUE"""),2)</f>
        <v>2</v>
      </c>
      <c r="M142" s="22">
        <f ca="1">IFERROR(__xludf.DUMMYFUNCTION("""COMPUTED_VALUE"""),0.08)</f>
        <v>0.08</v>
      </c>
      <c r="N142" s="22">
        <f ca="1">IFERROR(__xludf.DUMMYFUNCTION("""COMPUTED_VALUE"""),2578)</f>
        <v>2578</v>
      </c>
      <c r="O142" s="22">
        <f ca="1">IFERROR(__xludf.DUMMYFUNCTION("""COMPUTED_VALUE"""),98.66)</f>
        <v>98.66</v>
      </c>
      <c r="P142" s="22">
        <f ca="1">IFERROR(__xludf.DUMMYFUNCTION("""COMPUTED_VALUE"""),10)</f>
        <v>10</v>
      </c>
      <c r="Q142" s="22">
        <f ca="1">IFERROR(__xludf.DUMMYFUNCTION("""COMPUTED_VALUE"""),0.38)</f>
        <v>0.38</v>
      </c>
      <c r="R142" s="22">
        <f ca="1">IFERROR(__xludf.DUMMYFUNCTION("""COMPUTED_VALUE"""),0)</f>
        <v>0</v>
      </c>
      <c r="S142" s="22"/>
      <c r="T142" s="22"/>
      <c r="U142" s="24"/>
      <c r="V142" s="22"/>
      <c r="W142" s="22"/>
      <c r="X142" s="18" t="str">
        <f t="shared" ca="1" si="0"/>
        <v/>
      </c>
      <c r="Y142" s="18" t="str">
        <f t="shared" ca="1" si="1"/>
        <v/>
      </c>
      <c r="Z142" s="18" t="str">
        <f t="shared" ca="1" si="3"/>
        <v/>
      </c>
    </row>
    <row r="143" spans="1:26" ht="15.75" customHeight="1">
      <c r="A143" s="23"/>
      <c r="B143" s="22" t="str">
        <f ca="1">IFERROR(__xludf.DUMMYFUNCTION("""COMPUTED_VALUE"""),"Xã Tân Hưng")</f>
        <v>Xã Tân Hưng</v>
      </c>
      <c r="C143" s="22">
        <f ca="1">IFERROR(__xludf.DUMMYFUNCTION("""COMPUTED_VALUE"""),3024)</f>
        <v>3024</v>
      </c>
      <c r="D143" s="31"/>
      <c r="E143" s="31">
        <f ca="1">IFERROR(__xludf.DUMMYFUNCTION("""COMPUTED_VALUE"""),3024)</f>
        <v>3024</v>
      </c>
      <c r="F143" s="31">
        <f ca="1">IFERROR(__xludf.DUMMYFUNCTION("""COMPUTED_VALUE"""),3024)</f>
        <v>3024</v>
      </c>
      <c r="G143" s="31">
        <f ca="1">IFERROR(__xludf.DUMMYFUNCTION("""COMPUTED_VALUE"""),100)</f>
        <v>100</v>
      </c>
      <c r="H143" s="20">
        <f ca="1">IFERROR(__xludf.DUMMYFUNCTION("""COMPUTED_VALUE"""),3024)</f>
        <v>3024</v>
      </c>
      <c r="I143" s="22">
        <f ca="1">IFERROR(__xludf.DUMMYFUNCTION("""COMPUTED_VALUE"""),100)</f>
        <v>100</v>
      </c>
      <c r="J143" s="22">
        <f ca="1">IFERROR(__xludf.DUMMYFUNCTION("""COMPUTED_VALUE"""),3024)</f>
        <v>3024</v>
      </c>
      <c r="K143" s="22">
        <f ca="1">IFERROR(__xludf.DUMMYFUNCTION("""COMPUTED_VALUE"""),100)</f>
        <v>100</v>
      </c>
      <c r="L143" s="22"/>
      <c r="M143" s="22">
        <f ca="1">IFERROR(__xludf.DUMMYFUNCTION("""COMPUTED_VALUE"""),0)</f>
        <v>0</v>
      </c>
      <c r="N143" s="22">
        <f ca="1">IFERROR(__xludf.DUMMYFUNCTION("""COMPUTED_VALUE"""),3007)</f>
        <v>3007</v>
      </c>
      <c r="O143" s="22">
        <f ca="1">IFERROR(__xludf.DUMMYFUNCTION("""COMPUTED_VALUE"""),99.44)</f>
        <v>99.44</v>
      </c>
      <c r="P143" s="22">
        <f ca="1">IFERROR(__xludf.DUMMYFUNCTION("""COMPUTED_VALUE"""),17)</f>
        <v>17</v>
      </c>
      <c r="Q143" s="22">
        <f ca="1">IFERROR(__xludf.DUMMYFUNCTION("""COMPUTED_VALUE"""),0.56)</f>
        <v>0.56000000000000005</v>
      </c>
      <c r="R143" s="22"/>
      <c r="S143" s="22"/>
      <c r="T143" s="22"/>
      <c r="U143" s="24"/>
      <c r="V143" s="22"/>
      <c r="W143" s="22"/>
      <c r="X143" s="18" t="str">
        <f t="shared" ca="1" si="0"/>
        <v/>
      </c>
      <c r="Y143" s="18" t="str">
        <f t="shared" ca="1" si="1"/>
        <v/>
      </c>
      <c r="Z143" s="18" t="str">
        <f t="shared" ca="1" si="3"/>
        <v/>
      </c>
    </row>
    <row r="144" spans="1:26" ht="15.75" customHeight="1">
      <c r="A144" s="23"/>
      <c r="B144" s="22" t="str">
        <f ca="1">IFERROR(__xludf.DUMMYFUNCTION("""COMPUTED_VALUE"""),"Xã Hương Lạc")</f>
        <v>Xã Hương Lạc</v>
      </c>
      <c r="C144" s="22">
        <f ca="1">IFERROR(__xludf.DUMMYFUNCTION("""COMPUTED_VALUE"""),4486)</f>
        <v>4486</v>
      </c>
      <c r="D144" s="31"/>
      <c r="E144" s="31">
        <f ca="1">IFERROR(__xludf.DUMMYFUNCTION("""COMPUTED_VALUE"""),4486)</f>
        <v>4486</v>
      </c>
      <c r="F144" s="31">
        <f ca="1">IFERROR(__xludf.DUMMYFUNCTION("""COMPUTED_VALUE"""),4486)</f>
        <v>4486</v>
      </c>
      <c r="G144" s="31">
        <f ca="1">IFERROR(__xludf.DUMMYFUNCTION("""COMPUTED_VALUE"""),100)</f>
        <v>100</v>
      </c>
      <c r="H144" s="20">
        <f ca="1">IFERROR(__xludf.DUMMYFUNCTION("""COMPUTED_VALUE"""),4486)</f>
        <v>4486</v>
      </c>
      <c r="I144" s="22">
        <f ca="1">IFERROR(__xludf.DUMMYFUNCTION("""COMPUTED_VALUE"""),100)</f>
        <v>100</v>
      </c>
      <c r="J144" s="22">
        <f ca="1">IFERROR(__xludf.DUMMYFUNCTION("""COMPUTED_VALUE"""),4486)</f>
        <v>4486</v>
      </c>
      <c r="K144" s="22">
        <f ca="1">IFERROR(__xludf.DUMMYFUNCTION("""COMPUTED_VALUE"""),100)</f>
        <v>100</v>
      </c>
      <c r="L144" s="22"/>
      <c r="M144" s="22">
        <f ca="1">IFERROR(__xludf.DUMMYFUNCTION("""COMPUTED_VALUE"""),0)</f>
        <v>0</v>
      </c>
      <c r="N144" s="22">
        <f ca="1">IFERROR(__xludf.DUMMYFUNCTION("""COMPUTED_VALUE"""),4454)</f>
        <v>4454</v>
      </c>
      <c r="O144" s="22">
        <f ca="1">IFERROR(__xludf.DUMMYFUNCTION("""COMPUTED_VALUE"""),99.29)</f>
        <v>99.29</v>
      </c>
      <c r="P144" s="22">
        <f ca="1">IFERROR(__xludf.DUMMYFUNCTION("""COMPUTED_VALUE"""),32)</f>
        <v>32</v>
      </c>
      <c r="Q144" s="22">
        <f ca="1">IFERROR(__xludf.DUMMYFUNCTION("""COMPUTED_VALUE"""),0.71)</f>
        <v>0.71</v>
      </c>
      <c r="R144" s="22"/>
      <c r="S144" s="22"/>
      <c r="T144" s="22"/>
      <c r="U144" s="24"/>
      <c r="V144" s="22"/>
      <c r="W144" s="22"/>
      <c r="X144" s="18" t="str">
        <f t="shared" ca="1" si="0"/>
        <v/>
      </c>
      <c r="Y144" s="18" t="str">
        <f t="shared" ca="1" si="1"/>
        <v/>
      </c>
      <c r="Z144" s="18" t="str">
        <f t="shared" ca="1" si="3"/>
        <v/>
      </c>
    </row>
    <row r="145" spans="1:26" ht="15.75" customHeight="1">
      <c r="A145" s="36"/>
      <c r="B145" s="37" t="str">
        <f ca="1">IFERROR(__xludf.DUMMYFUNCTION("""COMPUTED_VALUE"""),"Cộng")</f>
        <v>Cộng</v>
      </c>
      <c r="C145" s="37"/>
      <c r="D145" s="21"/>
      <c r="E145" s="21"/>
      <c r="F145" s="21"/>
      <c r="G145" s="21"/>
      <c r="H145" s="19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8"/>
      <c r="V145" s="37"/>
      <c r="W145" s="37"/>
      <c r="X145" s="18" t="str">
        <f t="shared" si="0"/>
        <v/>
      </c>
      <c r="Y145" s="18" t="str">
        <f t="shared" si="1"/>
        <v/>
      </c>
      <c r="Z145" s="18" t="str">
        <f t="shared" si="3"/>
        <v/>
      </c>
    </row>
    <row r="146" spans="1:26" ht="15.75" customHeight="1">
      <c r="A146" s="30">
        <f ca="1">IFERROR(__xludf.DUMMYFUNCTION("""COMPUTED_VALUE"""),28)</f>
        <v>28</v>
      </c>
      <c r="B146" s="22" t="str">
        <f ca="1">IFERROR(__xludf.DUMMYFUNCTION("""COMPUTED_VALUE"""),"Nhập xã Mỹ Thái và xã Xuân Hương, xã Dương Đức, xã Tân Thanh để thành lập xã Mỹ Thái")</f>
        <v>Nhập xã Mỹ Thái và xã Xuân Hương, xã Dương Đức, xã Tân Thanh để thành lập xã Mỹ Thái</v>
      </c>
      <c r="C146" s="22"/>
      <c r="D146" s="31"/>
      <c r="E146" s="31"/>
      <c r="F146" s="31"/>
      <c r="G146" s="31"/>
      <c r="H146" s="20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4"/>
      <c r="V146" s="22"/>
      <c r="W146" s="22"/>
      <c r="X146" s="18" t="str">
        <f t="shared" si="0"/>
        <v/>
      </c>
      <c r="Y146" s="18" t="str">
        <f t="shared" si="1"/>
        <v/>
      </c>
      <c r="Z146" s="18" t="str">
        <f t="shared" si="3"/>
        <v/>
      </c>
    </row>
    <row r="147" spans="1:26" ht="15.75" customHeight="1">
      <c r="A147" s="23"/>
      <c r="B147" s="22" t="str">
        <f ca="1">IFERROR(__xludf.DUMMYFUNCTION("""COMPUTED_VALUE"""),"Xã Mỹ Thái")</f>
        <v>Xã Mỹ Thái</v>
      </c>
      <c r="C147" s="22">
        <f ca="1">IFERROR(__xludf.DUMMYFUNCTION("""COMPUTED_VALUE"""),2302)</f>
        <v>2302</v>
      </c>
      <c r="D147" s="31"/>
      <c r="E147" s="31">
        <f ca="1">IFERROR(__xludf.DUMMYFUNCTION("""COMPUTED_VALUE"""),2302)</f>
        <v>2302</v>
      </c>
      <c r="F147" s="31">
        <f ca="1">IFERROR(__xludf.DUMMYFUNCTION("""COMPUTED_VALUE"""),2302)</f>
        <v>2302</v>
      </c>
      <c r="G147" s="31">
        <f ca="1">IFERROR(__xludf.DUMMYFUNCTION("""COMPUTED_VALUE"""),100)</f>
        <v>100</v>
      </c>
      <c r="H147" s="20">
        <f ca="1">IFERROR(__xludf.DUMMYFUNCTION("""COMPUTED_VALUE"""),2302)</f>
        <v>2302</v>
      </c>
      <c r="I147" s="22">
        <f ca="1">IFERROR(__xludf.DUMMYFUNCTION("""COMPUTED_VALUE"""),100)</f>
        <v>100</v>
      </c>
      <c r="J147" s="22">
        <f ca="1">IFERROR(__xludf.DUMMYFUNCTION("""COMPUTED_VALUE"""),2302)</f>
        <v>2302</v>
      </c>
      <c r="K147" s="22">
        <f ca="1">IFERROR(__xludf.DUMMYFUNCTION("""COMPUTED_VALUE"""),100)</f>
        <v>100</v>
      </c>
      <c r="L147" s="22"/>
      <c r="M147" s="22">
        <f ca="1">IFERROR(__xludf.DUMMYFUNCTION("""COMPUTED_VALUE"""),0)</f>
        <v>0</v>
      </c>
      <c r="N147" s="22">
        <f ca="1">IFERROR(__xludf.DUMMYFUNCTION("""COMPUTED_VALUE"""),2298)</f>
        <v>2298</v>
      </c>
      <c r="O147" s="22">
        <f ca="1">IFERROR(__xludf.DUMMYFUNCTION("""COMPUTED_VALUE"""),99.83)</f>
        <v>99.83</v>
      </c>
      <c r="P147" s="22">
        <f ca="1">IFERROR(__xludf.DUMMYFUNCTION("""COMPUTED_VALUE"""),4)</f>
        <v>4</v>
      </c>
      <c r="Q147" s="22">
        <f ca="1">IFERROR(__xludf.DUMMYFUNCTION("""COMPUTED_VALUE"""),0.17)</f>
        <v>0.17</v>
      </c>
      <c r="R147" s="22"/>
      <c r="S147" s="22"/>
      <c r="T147" s="22"/>
      <c r="U147" s="24"/>
      <c r="V147" s="22"/>
      <c r="W147" s="22"/>
      <c r="X147" s="18" t="str">
        <f t="shared" ca="1" si="0"/>
        <v/>
      </c>
      <c r="Y147" s="18" t="str">
        <f t="shared" ca="1" si="1"/>
        <v/>
      </c>
      <c r="Z147" s="18" t="str">
        <f t="shared" ca="1" si="3"/>
        <v/>
      </c>
    </row>
    <row r="148" spans="1:26" ht="15.75" customHeight="1">
      <c r="A148" s="23"/>
      <c r="B148" s="22" t="str">
        <f ca="1">IFERROR(__xludf.DUMMYFUNCTION("""COMPUTED_VALUE"""),"Xã Xuân Hương")</f>
        <v>Xã Xuân Hương</v>
      </c>
      <c r="C148" s="22">
        <f ca="1">IFERROR(__xludf.DUMMYFUNCTION("""COMPUTED_VALUE"""),3423)</f>
        <v>3423</v>
      </c>
      <c r="D148" s="31"/>
      <c r="E148" s="31">
        <f ca="1">IFERROR(__xludf.DUMMYFUNCTION("""COMPUTED_VALUE"""),3423)</f>
        <v>3423</v>
      </c>
      <c r="F148" s="31">
        <f ca="1">IFERROR(__xludf.DUMMYFUNCTION("""COMPUTED_VALUE"""),3423)</f>
        <v>3423</v>
      </c>
      <c r="G148" s="31">
        <f ca="1">IFERROR(__xludf.DUMMYFUNCTION("""COMPUTED_VALUE"""),100)</f>
        <v>100</v>
      </c>
      <c r="H148" s="20">
        <f ca="1">IFERROR(__xludf.DUMMYFUNCTION("""COMPUTED_VALUE"""),3423)</f>
        <v>3423</v>
      </c>
      <c r="I148" s="22">
        <f ca="1">IFERROR(__xludf.DUMMYFUNCTION("""COMPUTED_VALUE"""),100)</f>
        <v>100</v>
      </c>
      <c r="J148" s="22">
        <f ca="1">IFERROR(__xludf.DUMMYFUNCTION("""COMPUTED_VALUE"""),3422)</f>
        <v>3422</v>
      </c>
      <c r="K148" s="22">
        <f ca="1">IFERROR(__xludf.DUMMYFUNCTION("""COMPUTED_VALUE"""),99.97)</f>
        <v>99.97</v>
      </c>
      <c r="L148" s="22">
        <f ca="1">IFERROR(__xludf.DUMMYFUNCTION("""COMPUTED_VALUE"""),1)</f>
        <v>1</v>
      </c>
      <c r="M148" s="22">
        <f ca="1">IFERROR(__xludf.DUMMYFUNCTION("""COMPUTED_VALUE"""),0.03)</f>
        <v>0.03</v>
      </c>
      <c r="N148" s="22">
        <f ca="1">IFERROR(__xludf.DUMMYFUNCTION("""COMPUTED_VALUE"""),3407)</f>
        <v>3407</v>
      </c>
      <c r="O148" s="22">
        <f ca="1">IFERROR(__xludf.DUMMYFUNCTION("""COMPUTED_VALUE"""),99.53)</f>
        <v>99.53</v>
      </c>
      <c r="P148" s="22">
        <f ca="1">IFERROR(__xludf.DUMMYFUNCTION("""COMPUTED_VALUE"""),15)</f>
        <v>15</v>
      </c>
      <c r="Q148" s="22">
        <f ca="1">IFERROR(__xludf.DUMMYFUNCTION("""COMPUTED_VALUE"""),0.44)</f>
        <v>0.44</v>
      </c>
      <c r="R148" s="22"/>
      <c r="S148" s="22"/>
      <c r="T148" s="22"/>
      <c r="U148" s="24"/>
      <c r="V148" s="22"/>
      <c r="W148" s="22"/>
      <c r="X148" s="18" t="str">
        <f t="shared" ca="1" si="0"/>
        <v/>
      </c>
      <c r="Y148" s="18" t="str">
        <f t="shared" ca="1" si="1"/>
        <v/>
      </c>
      <c r="Z148" s="18" t="str">
        <f t="shared" ca="1" si="3"/>
        <v/>
      </c>
    </row>
    <row r="149" spans="1:26" ht="15.75" customHeight="1">
      <c r="A149" s="23"/>
      <c r="B149" s="22" t="str">
        <f ca="1">IFERROR(__xludf.DUMMYFUNCTION("""COMPUTED_VALUE"""),"Xã Dương Đức")</f>
        <v>Xã Dương Đức</v>
      </c>
      <c r="C149" s="22">
        <f ca="1">IFERROR(__xludf.DUMMYFUNCTION("""COMPUTED_VALUE"""),2187)</f>
        <v>2187</v>
      </c>
      <c r="D149" s="31"/>
      <c r="E149" s="31">
        <f ca="1">IFERROR(__xludf.DUMMYFUNCTION("""COMPUTED_VALUE"""),2187)</f>
        <v>2187</v>
      </c>
      <c r="F149" s="31">
        <f ca="1">IFERROR(__xludf.DUMMYFUNCTION("""COMPUTED_VALUE"""),2187)</f>
        <v>2187</v>
      </c>
      <c r="G149" s="31">
        <f ca="1">IFERROR(__xludf.DUMMYFUNCTION("""COMPUTED_VALUE"""),100)</f>
        <v>100</v>
      </c>
      <c r="H149" s="20">
        <f ca="1">IFERROR(__xludf.DUMMYFUNCTION("""COMPUTED_VALUE"""),2187)</f>
        <v>2187</v>
      </c>
      <c r="I149" s="22">
        <f ca="1">IFERROR(__xludf.DUMMYFUNCTION("""COMPUTED_VALUE"""),100)</f>
        <v>100</v>
      </c>
      <c r="J149" s="22">
        <f ca="1">IFERROR(__xludf.DUMMYFUNCTION("""COMPUTED_VALUE"""),2187)</f>
        <v>2187</v>
      </c>
      <c r="K149" s="22">
        <f ca="1">IFERROR(__xludf.DUMMYFUNCTION("""COMPUTED_VALUE"""),100)</f>
        <v>100</v>
      </c>
      <c r="L149" s="22"/>
      <c r="M149" s="22">
        <f ca="1">IFERROR(__xludf.DUMMYFUNCTION("""COMPUTED_VALUE"""),0)</f>
        <v>0</v>
      </c>
      <c r="N149" s="22">
        <f ca="1">IFERROR(__xludf.DUMMYFUNCTION("""COMPUTED_VALUE"""),2090)</f>
        <v>2090</v>
      </c>
      <c r="O149" s="22">
        <f ca="1">IFERROR(__xludf.DUMMYFUNCTION("""COMPUTED_VALUE"""),95.56)</f>
        <v>95.56</v>
      </c>
      <c r="P149" s="22">
        <f ca="1">IFERROR(__xludf.DUMMYFUNCTION("""COMPUTED_VALUE"""),97)</f>
        <v>97</v>
      </c>
      <c r="Q149" s="22">
        <f ca="1">IFERROR(__xludf.DUMMYFUNCTION("""COMPUTED_VALUE"""),4.44)</f>
        <v>4.4400000000000004</v>
      </c>
      <c r="R149" s="22"/>
      <c r="S149" s="22"/>
      <c r="T149" s="22"/>
      <c r="U149" s="24"/>
      <c r="V149" s="22"/>
      <c r="W149" s="22"/>
      <c r="X149" s="18" t="str">
        <f t="shared" ca="1" si="0"/>
        <v/>
      </c>
      <c r="Y149" s="18" t="str">
        <f t="shared" ca="1" si="1"/>
        <v/>
      </c>
      <c r="Z149" s="18" t="str">
        <f t="shared" ca="1" si="3"/>
        <v/>
      </c>
    </row>
    <row r="150" spans="1:26" ht="15.75" customHeight="1">
      <c r="A150" s="23"/>
      <c r="B150" s="22" t="str">
        <f ca="1">IFERROR(__xludf.DUMMYFUNCTION("""COMPUTED_VALUE"""),"Xã Tân Thanh")</f>
        <v>Xã Tân Thanh</v>
      </c>
      <c r="C150" s="22">
        <f ca="1">IFERROR(__xludf.DUMMYFUNCTION("""COMPUTED_VALUE"""),2853)</f>
        <v>2853</v>
      </c>
      <c r="D150" s="31"/>
      <c r="E150" s="31">
        <f ca="1">IFERROR(__xludf.DUMMYFUNCTION("""COMPUTED_VALUE"""),2853)</f>
        <v>2853</v>
      </c>
      <c r="F150" s="31">
        <f ca="1">IFERROR(__xludf.DUMMYFUNCTION("""COMPUTED_VALUE"""),2853)</f>
        <v>2853</v>
      </c>
      <c r="G150" s="31">
        <f ca="1">IFERROR(__xludf.DUMMYFUNCTION("""COMPUTED_VALUE"""),100)</f>
        <v>100</v>
      </c>
      <c r="H150" s="20">
        <f ca="1">IFERROR(__xludf.DUMMYFUNCTION("""COMPUTED_VALUE"""),2853)</f>
        <v>2853</v>
      </c>
      <c r="I150" s="22">
        <f ca="1">IFERROR(__xludf.DUMMYFUNCTION("""COMPUTED_VALUE"""),100)</f>
        <v>100</v>
      </c>
      <c r="J150" s="22">
        <f ca="1">IFERROR(__xludf.DUMMYFUNCTION("""COMPUTED_VALUE"""),2850)</f>
        <v>2850</v>
      </c>
      <c r="K150" s="22">
        <f ca="1">IFERROR(__xludf.DUMMYFUNCTION("""COMPUTED_VALUE"""),99.89)</f>
        <v>99.89</v>
      </c>
      <c r="L150" s="22">
        <f ca="1">IFERROR(__xludf.DUMMYFUNCTION("""COMPUTED_VALUE"""),3)</f>
        <v>3</v>
      </c>
      <c r="M150" s="22">
        <f ca="1">IFERROR(__xludf.DUMMYFUNCTION("""COMPUTED_VALUE"""),0.11)</f>
        <v>0.11</v>
      </c>
      <c r="N150" s="22">
        <f ca="1">IFERROR(__xludf.DUMMYFUNCTION("""COMPUTED_VALUE"""),2835)</f>
        <v>2835</v>
      </c>
      <c r="O150" s="22">
        <f ca="1">IFERROR(__xludf.DUMMYFUNCTION("""COMPUTED_VALUE"""),99.37)</f>
        <v>99.37</v>
      </c>
      <c r="P150" s="22">
        <f ca="1">IFERROR(__xludf.DUMMYFUNCTION("""COMPUTED_VALUE"""),15)</f>
        <v>15</v>
      </c>
      <c r="Q150" s="22">
        <f ca="1">IFERROR(__xludf.DUMMYFUNCTION("""COMPUTED_VALUE"""),0.53)</f>
        <v>0.53</v>
      </c>
      <c r="R150" s="22"/>
      <c r="S150" s="22"/>
      <c r="T150" s="22"/>
      <c r="U150" s="24"/>
      <c r="V150" s="22"/>
      <c r="W150" s="22"/>
      <c r="X150" s="18" t="str">
        <f t="shared" ca="1" si="0"/>
        <v/>
      </c>
      <c r="Y150" s="18" t="str">
        <f t="shared" ca="1" si="1"/>
        <v/>
      </c>
      <c r="Z150" s="18" t="str">
        <f t="shared" ca="1" si="3"/>
        <v/>
      </c>
    </row>
    <row r="151" spans="1:26" ht="15.75" customHeight="1">
      <c r="A151" s="36"/>
      <c r="B151" s="37" t="str">
        <f ca="1">IFERROR(__xludf.DUMMYFUNCTION("""COMPUTED_VALUE"""),"Cộng")</f>
        <v>Cộng</v>
      </c>
      <c r="C151" s="37"/>
      <c r="D151" s="21"/>
      <c r="E151" s="21"/>
      <c r="F151" s="21"/>
      <c r="G151" s="21"/>
      <c r="H151" s="19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8"/>
      <c r="V151" s="37"/>
      <c r="W151" s="37"/>
      <c r="X151" s="18" t="str">
        <f t="shared" si="0"/>
        <v/>
      </c>
      <c r="Y151" s="18" t="str">
        <f t="shared" si="1"/>
        <v/>
      </c>
      <c r="Z151" s="18" t="str">
        <f t="shared" si="3"/>
        <v/>
      </c>
    </row>
    <row r="152" spans="1:26" ht="15.75" customHeight="1">
      <c r="A152" s="30">
        <f ca="1">IFERROR(__xludf.DUMMYFUNCTION("""COMPUTED_VALUE"""),29)</f>
        <v>29</v>
      </c>
      <c r="B152" s="22" t="str">
        <f ca="1">IFERROR(__xludf.DUMMYFUNCTION("""COMPUTED_VALUE"""),"Nhập xã Hương sơn và thị trấn Kép, xã Quang Thịnh để thành lập xã Kép")</f>
        <v>Nhập xã Hương sơn và thị trấn Kép, xã Quang Thịnh để thành lập xã Kép</v>
      </c>
      <c r="C152" s="22"/>
      <c r="D152" s="31"/>
      <c r="E152" s="31"/>
      <c r="F152" s="31"/>
      <c r="G152" s="31"/>
      <c r="H152" s="20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4"/>
      <c r="V152" s="22"/>
      <c r="W152" s="22"/>
      <c r="X152" s="18" t="str">
        <f t="shared" si="0"/>
        <v/>
      </c>
      <c r="Y152" s="18" t="str">
        <f t="shared" si="1"/>
        <v/>
      </c>
      <c r="Z152" s="18" t="str">
        <f t="shared" si="3"/>
        <v/>
      </c>
    </row>
    <row r="153" spans="1:26" ht="15.75" customHeight="1">
      <c r="A153" s="23"/>
      <c r="B153" s="22" t="str">
        <f ca="1">IFERROR(__xludf.DUMMYFUNCTION("""COMPUTED_VALUE"""),"Xã Hương Sơn")</f>
        <v>Xã Hương Sơn</v>
      </c>
      <c r="C153" s="22">
        <f ca="1">IFERROR(__xludf.DUMMYFUNCTION("""COMPUTED_VALUE"""),3915)</f>
        <v>3915</v>
      </c>
      <c r="D153" s="31"/>
      <c r="E153" s="31">
        <f ca="1">IFERROR(__xludf.DUMMYFUNCTION("""COMPUTED_VALUE"""),3915)</f>
        <v>3915</v>
      </c>
      <c r="F153" s="31">
        <f ca="1">IFERROR(__xludf.DUMMYFUNCTION("""COMPUTED_VALUE"""),3915)</f>
        <v>3915</v>
      </c>
      <c r="G153" s="31">
        <f ca="1">IFERROR(__xludf.DUMMYFUNCTION("""COMPUTED_VALUE"""),100)</f>
        <v>100</v>
      </c>
      <c r="H153" s="20">
        <f ca="1">IFERROR(__xludf.DUMMYFUNCTION("""COMPUTED_VALUE"""),3915)</f>
        <v>3915</v>
      </c>
      <c r="I153" s="22">
        <f ca="1">IFERROR(__xludf.DUMMYFUNCTION("""COMPUTED_VALUE"""),100)</f>
        <v>100</v>
      </c>
      <c r="J153" s="22">
        <f ca="1">IFERROR(__xludf.DUMMYFUNCTION("""COMPUTED_VALUE"""),3915)</f>
        <v>3915</v>
      </c>
      <c r="K153" s="22">
        <f ca="1">IFERROR(__xludf.DUMMYFUNCTION("""COMPUTED_VALUE"""),100)</f>
        <v>100</v>
      </c>
      <c r="L153" s="22"/>
      <c r="M153" s="22">
        <f ca="1">IFERROR(__xludf.DUMMYFUNCTION("""COMPUTED_VALUE"""),0)</f>
        <v>0</v>
      </c>
      <c r="N153" s="22">
        <f ca="1">IFERROR(__xludf.DUMMYFUNCTION("""COMPUTED_VALUE"""),3845)</f>
        <v>3845</v>
      </c>
      <c r="O153" s="22">
        <f ca="1">IFERROR(__xludf.DUMMYFUNCTION("""COMPUTED_VALUE"""),98.21)</f>
        <v>98.21</v>
      </c>
      <c r="P153" s="22">
        <f ca="1">IFERROR(__xludf.DUMMYFUNCTION("""COMPUTED_VALUE"""),70)</f>
        <v>70</v>
      </c>
      <c r="Q153" s="22">
        <f ca="1">IFERROR(__xludf.DUMMYFUNCTION("""COMPUTED_VALUE"""),1.79)</f>
        <v>1.79</v>
      </c>
      <c r="R153" s="22"/>
      <c r="S153" s="22"/>
      <c r="T153" s="22"/>
      <c r="U153" s="24"/>
      <c r="V153" s="22"/>
      <c r="W153" s="22"/>
      <c r="X153" s="18" t="str">
        <f t="shared" ca="1" si="0"/>
        <v/>
      </c>
      <c r="Y153" s="18" t="str">
        <f t="shared" ca="1" si="1"/>
        <v/>
      </c>
      <c r="Z153" s="18" t="str">
        <f t="shared" ca="1" si="3"/>
        <v/>
      </c>
    </row>
    <row r="154" spans="1:26" ht="15.75" customHeight="1">
      <c r="A154" s="23"/>
      <c r="B154" s="22" t="str">
        <f ca="1">IFERROR(__xludf.DUMMYFUNCTION("""COMPUTED_VALUE"""),"Thị trấn Kép")</f>
        <v>Thị trấn Kép</v>
      </c>
      <c r="C154" s="22">
        <f ca="1">IFERROR(__xludf.DUMMYFUNCTION("""COMPUTED_VALUE"""),3212)</f>
        <v>3212</v>
      </c>
      <c r="D154" s="31"/>
      <c r="E154" s="31">
        <f ca="1">IFERROR(__xludf.DUMMYFUNCTION("""COMPUTED_VALUE"""),3212)</f>
        <v>3212</v>
      </c>
      <c r="F154" s="31">
        <f ca="1">IFERROR(__xludf.DUMMYFUNCTION("""COMPUTED_VALUE"""),3212)</f>
        <v>3212</v>
      </c>
      <c r="G154" s="31">
        <f ca="1">IFERROR(__xludf.DUMMYFUNCTION("""COMPUTED_VALUE"""),100)</f>
        <v>100</v>
      </c>
      <c r="H154" s="20">
        <f ca="1">IFERROR(__xludf.DUMMYFUNCTION("""COMPUTED_VALUE"""),3212)</f>
        <v>3212</v>
      </c>
      <c r="I154" s="22">
        <f ca="1">IFERROR(__xludf.DUMMYFUNCTION("""COMPUTED_VALUE"""),100)</f>
        <v>100</v>
      </c>
      <c r="J154" s="22">
        <f ca="1">IFERROR(__xludf.DUMMYFUNCTION("""COMPUTED_VALUE"""),3211)</f>
        <v>3211</v>
      </c>
      <c r="K154" s="22">
        <f ca="1">IFERROR(__xludf.DUMMYFUNCTION("""COMPUTED_VALUE"""),99.97)</f>
        <v>99.97</v>
      </c>
      <c r="L154" s="22">
        <f ca="1">IFERROR(__xludf.DUMMYFUNCTION("""COMPUTED_VALUE"""),1)</f>
        <v>1</v>
      </c>
      <c r="M154" s="22">
        <f ca="1">IFERROR(__xludf.DUMMYFUNCTION("""COMPUTED_VALUE"""),0.03)</f>
        <v>0.03</v>
      </c>
      <c r="N154" s="22">
        <f ca="1">IFERROR(__xludf.DUMMYFUNCTION("""COMPUTED_VALUE"""),3202)</f>
        <v>3202</v>
      </c>
      <c r="O154" s="22">
        <f ca="1">IFERROR(__xludf.DUMMYFUNCTION("""COMPUTED_VALUE"""),99.69)</f>
        <v>99.69</v>
      </c>
      <c r="P154" s="22">
        <f ca="1">IFERROR(__xludf.DUMMYFUNCTION("""COMPUTED_VALUE"""),9)</f>
        <v>9</v>
      </c>
      <c r="Q154" s="22">
        <f ca="1">IFERROR(__xludf.DUMMYFUNCTION("""COMPUTED_VALUE"""),0.28)</f>
        <v>0.28000000000000003</v>
      </c>
      <c r="R154" s="22"/>
      <c r="S154" s="22"/>
      <c r="T154" s="22"/>
      <c r="U154" s="24"/>
      <c r="V154" s="22"/>
      <c r="W154" s="22"/>
      <c r="X154" s="18" t="str">
        <f t="shared" ca="1" si="0"/>
        <v/>
      </c>
      <c r="Y154" s="18" t="str">
        <f t="shared" ca="1" si="1"/>
        <v/>
      </c>
      <c r="Z154" s="18" t="str">
        <f t="shared" ca="1" si="3"/>
        <v/>
      </c>
    </row>
    <row r="155" spans="1:26" ht="15.75" customHeight="1">
      <c r="A155" s="23"/>
      <c r="B155" s="22" t="str">
        <f ca="1">IFERROR(__xludf.DUMMYFUNCTION("""COMPUTED_VALUE"""),"Xã Quang Thịnh")</f>
        <v>Xã Quang Thịnh</v>
      </c>
      <c r="C155" s="22">
        <f ca="1">IFERROR(__xludf.DUMMYFUNCTION("""COMPUTED_VALUE"""),3149)</f>
        <v>3149</v>
      </c>
      <c r="D155" s="31"/>
      <c r="E155" s="31">
        <f ca="1">IFERROR(__xludf.DUMMYFUNCTION("""COMPUTED_VALUE"""),3149)</f>
        <v>3149</v>
      </c>
      <c r="F155" s="31">
        <f ca="1">IFERROR(__xludf.DUMMYFUNCTION("""COMPUTED_VALUE"""),3149)</f>
        <v>3149</v>
      </c>
      <c r="G155" s="31">
        <f ca="1">IFERROR(__xludf.DUMMYFUNCTION("""COMPUTED_VALUE"""),100)</f>
        <v>100</v>
      </c>
      <c r="H155" s="20">
        <f ca="1">IFERROR(__xludf.DUMMYFUNCTION("""COMPUTED_VALUE"""),3149)</f>
        <v>3149</v>
      </c>
      <c r="I155" s="22">
        <f ca="1">IFERROR(__xludf.DUMMYFUNCTION("""COMPUTED_VALUE"""),100)</f>
        <v>100</v>
      </c>
      <c r="J155" s="22">
        <f ca="1">IFERROR(__xludf.DUMMYFUNCTION("""COMPUTED_VALUE"""),3149)</f>
        <v>3149</v>
      </c>
      <c r="K155" s="22">
        <f ca="1">IFERROR(__xludf.DUMMYFUNCTION("""COMPUTED_VALUE"""),100)</f>
        <v>100</v>
      </c>
      <c r="L155" s="22"/>
      <c r="M155" s="22">
        <f ca="1">IFERROR(__xludf.DUMMYFUNCTION("""COMPUTED_VALUE"""),0)</f>
        <v>0</v>
      </c>
      <c r="N155" s="22">
        <f ca="1">IFERROR(__xludf.DUMMYFUNCTION("""COMPUTED_VALUE"""),3138)</f>
        <v>3138</v>
      </c>
      <c r="O155" s="22">
        <f ca="1">IFERROR(__xludf.DUMMYFUNCTION("""COMPUTED_VALUE"""),99.65)</f>
        <v>99.65</v>
      </c>
      <c r="P155" s="22">
        <f ca="1">IFERROR(__xludf.DUMMYFUNCTION("""COMPUTED_VALUE"""),11)</f>
        <v>11</v>
      </c>
      <c r="Q155" s="22">
        <f ca="1">IFERROR(__xludf.DUMMYFUNCTION("""COMPUTED_VALUE"""),0.35)</f>
        <v>0.35</v>
      </c>
      <c r="R155" s="22"/>
      <c r="S155" s="22"/>
      <c r="T155" s="22"/>
      <c r="U155" s="24"/>
      <c r="V155" s="22"/>
      <c r="W155" s="22"/>
      <c r="X155" s="18" t="str">
        <f t="shared" ca="1" si="0"/>
        <v/>
      </c>
      <c r="Y155" s="18" t="str">
        <f t="shared" ca="1" si="1"/>
        <v/>
      </c>
      <c r="Z155" s="18" t="str">
        <f t="shared" ca="1" si="3"/>
        <v/>
      </c>
    </row>
    <row r="156" spans="1:26" ht="15.75" customHeight="1">
      <c r="A156" s="36"/>
      <c r="B156" s="37" t="str">
        <f ca="1">IFERROR(__xludf.DUMMYFUNCTION("""COMPUTED_VALUE"""),"Cộng")</f>
        <v>Cộng</v>
      </c>
      <c r="C156" s="37"/>
      <c r="D156" s="21"/>
      <c r="E156" s="21"/>
      <c r="F156" s="21"/>
      <c r="G156" s="21"/>
      <c r="H156" s="19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8"/>
      <c r="V156" s="37"/>
      <c r="W156" s="37"/>
      <c r="X156" s="18" t="str">
        <f t="shared" si="0"/>
        <v/>
      </c>
      <c r="Y156" s="18" t="str">
        <f t="shared" si="1"/>
        <v/>
      </c>
      <c r="Z156" s="18" t="str">
        <f t="shared" si="3"/>
        <v/>
      </c>
    </row>
    <row r="157" spans="1:26" ht="15.75" customHeight="1">
      <c r="A157" s="30">
        <f ca="1">IFERROR(__xludf.DUMMYFUNCTION("""COMPUTED_VALUE"""),30)</f>
        <v>30</v>
      </c>
      <c r="B157" s="22" t="str">
        <f ca="1">IFERROR(__xludf.DUMMYFUNCTION("""COMPUTED_VALUE"""),"Nhập xã Thái Đào và xã Tân Dĩnh, xã Đại Lâm để thành lập xã Tân Dĩnh")</f>
        <v>Nhập xã Thái Đào và xã Tân Dĩnh, xã Đại Lâm để thành lập xã Tân Dĩnh</v>
      </c>
      <c r="C157" s="22"/>
      <c r="D157" s="31"/>
      <c r="E157" s="31"/>
      <c r="F157" s="31"/>
      <c r="G157" s="31"/>
      <c r="H157" s="20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4"/>
      <c r="V157" s="22"/>
      <c r="W157" s="22"/>
      <c r="X157" s="18" t="str">
        <f t="shared" si="0"/>
        <v/>
      </c>
      <c r="Y157" s="18" t="str">
        <f t="shared" si="1"/>
        <v/>
      </c>
      <c r="Z157" s="18" t="str">
        <f t="shared" si="3"/>
        <v/>
      </c>
    </row>
    <row r="158" spans="1:26" ht="15.75" customHeight="1">
      <c r="A158" s="23"/>
      <c r="B158" s="22" t="str">
        <f ca="1">IFERROR(__xludf.DUMMYFUNCTION("""COMPUTED_VALUE"""),"Xã Tân Dĩnh")</f>
        <v>Xã Tân Dĩnh</v>
      </c>
      <c r="C158" s="22">
        <f ca="1">IFERROR(__xludf.DUMMYFUNCTION("""COMPUTED_VALUE"""),3750)</f>
        <v>3750</v>
      </c>
      <c r="D158" s="31"/>
      <c r="E158" s="31">
        <f ca="1">IFERROR(__xludf.DUMMYFUNCTION("""COMPUTED_VALUE"""),3750)</f>
        <v>3750</v>
      </c>
      <c r="F158" s="31">
        <f ca="1">IFERROR(__xludf.DUMMYFUNCTION("""COMPUTED_VALUE"""),3750)</f>
        <v>3750</v>
      </c>
      <c r="G158" s="31">
        <f ca="1">IFERROR(__xludf.DUMMYFUNCTION("""COMPUTED_VALUE"""),100)</f>
        <v>100</v>
      </c>
      <c r="H158" s="20">
        <f ca="1">IFERROR(__xludf.DUMMYFUNCTION("""COMPUTED_VALUE"""),3750)</f>
        <v>3750</v>
      </c>
      <c r="I158" s="22">
        <f ca="1">IFERROR(__xludf.DUMMYFUNCTION("""COMPUTED_VALUE"""),100)</f>
        <v>100</v>
      </c>
      <c r="J158" s="22">
        <f ca="1">IFERROR(__xludf.DUMMYFUNCTION("""COMPUTED_VALUE"""),3750)</f>
        <v>3750</v>
      </c>
      <c r="K158" s="22">
        <f ca="1">IFERROR(__xludf.DUMMYFUNCTION("""COMPUTED_VALUE"""),100)</f>
        <v>100</v>
      </c>
      <c r="L158" s="22">
        <f ca="1">IFERROR(__xludf.DUMMYFUNCTION("""COMPUTED_VALUE"""),0)</f>
        <v>0</v>
      </c>
      <c r="M158" s="22">
        <f ca="1">IFERROR(__xludf.DUMMYFUNCTION("""COMPUTED_VALUE"""),0)</f>
        <v>0</v>
      </c>
      <c r="N158" s="22">
        <f ca="1">IFERROR(__xludf.DUMMYFUNCTION("""COMPUTED_VALUE"""),3742)</f>
        <v>3742</v>
      </c>
      <c r="O158" s="22">
        <f ca="1">IFERROR(__xludf.DUMMYFUNCTION("""COMPUTED_VALUE"""),99.79)</f>
        <v>99.79</v>
      </c>
      <c r="P158" s="22">
        <f ca="1">IFERROR(__xludf.DUMMYFUNCTION("""COMPUTED_VALUE"""),8)</f>
        <v>8</v>
      </c>
      <c r="Q158" s="22">
        <f ca="1">IFERROR(__xludf.DUMMYFUNCTION("""COMPUTED_VALUE"""),0.21)</f>
        <v>0.21</v>
      </c>
      <c r="R158" s="22">
        <f ca="1">IFERROR(__xludf.DUMMYFUNCTION("""COMPUTED_VALUE"""),1)</f>
        <v>1</v>
      </c>
      <c r="S158" s="22"/>
      <c r="T158" s="22"/>
      <c r="U158" s="24"/>
      <c r="V158" s="22"/>
      <c r="W158" s="22"/>
      <c r="X158" s="18" t="str">
        <f t="shared" ca="1" si="0"/>
        <v/>
      </c>
      <c r="Y158" s="18" t="str">
        <f t="shared" ca="1" si="1"/>
        <v/>
      </c>
      <c r="Z158" s="18" t="str">
        <f t="shared" ca="1" si="3"/>
        <v/>
      </c>
    </row>
    <row r="159" spans="1:26" ht="15.75" customHeight="1">
      <c r="A159" s="23"/>
      <c r="B159" s="22" t="str">
        <f ca="1">IFERROR(__xludf.DUMMYFUNCTION("""COMPUTED_VALUE"""),"Xã Thái Đào")</f>
        <v>Xã Thái Đào</v>
      </c>
      <c r="C159" s="22">
        <f ca="1">IFERROR(__xludf.DUMMYFUNCTION("""COMPUTED_VALUE"""),2672)</f>
        <v>2672</v>
      </c>
      <c r="D159" s="31"/>
      <c r="E159" s="31">
        <f ca="1">IFERROR(__xludf.DUMMYFUNCTION("""COMPUTED_VALUE"""),2672)</f>
        <v>2672</v>
      </c>
      <c r="F159" s="31">
        <f ca="1">IFERROR(__xludf.DUMMYFUNCTION("""COMPUTED_VALUE"""),2672)</f>
        <v>2672</v>
      </c>
      <c r="G159" s="31">
        <f ca="1">IFERROR(__xludf.DUMMYFUNCTION("""COMPUTED_VALUE"""),100)</f>
        <v>100</v>
      </c>
      <c r="H159" s="20">
        <f ca="1">IFERROR(__xludf.DUMMYFUNCTION("""COMPUTED_VALUE"""),2672)</f>
        <v>2672</v>
      </c>
      <c r="I159" s="22">
        <f ca="1">IFERROR(__xludf.DUMMYFUNCTION("""COMPUTED_VALUE"""),100)</f>
        <v>100</v>
      </c>
      <c r="J159" s="22">
        <f ca="1">IFERROR(__xludf.DUMMYFUNCTION("""COMPUTED_VALUE"""),2672)</f>
        <v>2672</v>
      </c>
      <c r="K159" s="22">
        <f ca="1">IFERROR(__xludf.DUMMYFUNCTION("""COMPUTED_VALUE"""),100)</f>
        <v>100</v>
      </c>
      <c r="L159" s="22">
        <f ca="1">IFERROR(__xludf.DUMMYFUNCTION("""COMPUTED_VALUE"""),0)</f>
        <v>0</v>
      </c>
      <c r="M159" s="22">
        <f ca="1">IFERROR(__xludf.DUMMYFUNCTION("""COMPUTED_VALUE"""),0)</f>
        <v>0</v>
      </c>
      <c r="N159" s="22">
        <f ca="1">IFERROR(__xludf.DUMMYFUNCTION("""COMPUTED_VALUE"""),2649)</f>
        <v>2649</v>
      </c>
      <c r="O159" s="22">
        <f ca="1">IFERROR(__xludf.DUMMYFUNCTION("""COMPUTED_VALUE"""),99.14)</f>
        <v>99.14</v>
      </c>
      <c r="P159" s="22">
        <f ca="1">IFERROR(__xludf.DUMMYFUNCTION("""COMPUTED_VALUE"""),23)</f>
        <v>23</v>
      </c>
      <c r="Q159" s="22">
        <f ca="1">IFERROR(__xludf.DUMMYFUNCTION("""COMPUTED_VALUE"""),0.86)</f>
        <v>0.86</v>
      </c>
      <c r="R159" s="22">
        <f ca="1">IFERROR(__xludf.DUMMYFUNCTION("""COMPUTED_VALUE"""),0)</f>
        <v>0</v>
      </c>
      <c r="S159" s="22"/>
      <c r="T159" s="22"/>
      <c r="U159" s="24"/>
      <c r="V159" s="22"/>
      <c r="W159" s="22"/>
      <c r="X159" s="18" t="str">
        <f t="shared" ca="1" si="0"/>
        <v/>
      </c>
      <c r="Y159" s="18" t="str">
        <f t="shared" ca="1" si="1"/>
        <v/>
      </c>
      <c r="Z159" s="18" t="str">
        <f t="shared" ca="1" si="3"/>
        <v/>
      </c>
    </row>
    <row r="160" spans="1:26" ht="15.75" customHeight="1">
      <c r="A160" s="23"/>
      <c r="B160" s="22" t="str">
        <f ca="1">IFERROR(__xludf.DUMMYFUNCTION("""COMPUTED_VALUE"""),"Xã Đại Lâm")</f>
        <v>Xã Đại Lâm</v>
      </c>
      <c r="C160" s="33">
        <f ca="1">IFERROR(__xludf.DUMMYFUNCTION("""COMPUTED_VALUE"""),1953)</f>
        <v>1953</v>
      </c>
      <c r="D160" s="31"/>
      <c r="E160" s="34">
        <f ca="1">IFERROR(__xludf.DUMMYFUNCTION("""COMPUTED_VALUE"""),1953)</f>
        <v>1953</v>
      </c>
      <c r="F160" s="31">
        <f ca="1">IFERROR(__xludf.DUMMYFUNCTION("""COMPUTED_VALUE"""),1953)</f>
        <v>1953</v>
      </c>
      <c r="G160" s="34">
        <f ca="1">IFERROR(__xludf.DUMMYFUNCTION("""COMPUTED_VALUE"""),100)</f>
        <v>100</v>
      </c>
      <c r="H160" s="20">
        <f ca="1">IFERROR(__xludf.DUMMYFUNCTION("""COMPUTED_VALUE"""),1953)</f>
        <v>1953</v>
      </c>
      <c r="I160" s="33">
        <f ca="1">IFERROR(__xludf.DUMMYFUNCTION("""COMPUTED_VALUE"""),100)</f>
        <v>100</v>
      </c>
      <c r="J160" s="22">
        <f ca="1">IFERROR(__xludf.DUMMYFUNCTION("""COMPUTED_VALUE"""),1953)</f>
        <v>1953</v>
      </c>
      <c r="K160" s="22">
        <f ca="1">IFERROR(__xludf.DUMMYFUNCTION("""COMPUTED_VALUE"""),100)</f>
        <v>100</v>
      </c>
      <c r="L160" s="22">
        <f ca="1">IFERROR(__xludf.DUMMYFUNCTION("""COMPUTED_VALUE"""),0)</f>
        <v>0</v>
      </c>
      <c r="M160" s="33">
        <f ca="1">IFERROR(__xludf.DUMMYFUNCTION("""COMPUTED_VALUE"""),0)</f>
        <v>0</v>
      </c>
      <c r="N160" s="22">
        <f ca="1">IFERROR(__xludf.DUMMYFUNCTION("""COMPUTED_VALUE"""),1928)</f>
        <v>1928</v>
      </c>
      <c r="O160" s="22">
        <f ca="1">IFERROR(__xludf.DUMMYFUNCTION("""COMPUTED_VALUE"""),98.72)</f>
        <v>98.72</v>
      </c>
      <c r="P160" s="22">
        <f ca="1">IFERROR(__xludf.DUMMYFUNCTION("""COMPUTED_VALUE"""),25)</f>
        <v>25</v>
      </c>
      <c r="Q160" s="22">
        <f ca="1">IFERROR(__xludf.DUMMYFUNCTION("""COMPUTED_VALUE"""),1.28)</f>
        <v>1.28</v>
      </c>
      <c r="R160" s="22">
        <f ca="1">IFERROR(__xludf.DUMMYFUNCTION("""COMPUTED_VALUE"""),0)</f>
        <v>0</v>
      </c>
      <c r="S160" s="22"/>
      <c r="T160" s="22"/>
      <c r="U160" s="24"/>
      <c r="V160" s="22"/>
      <c r="W160" s="22"/>
      <c r="X160" s="18" t="str">
        <f t="shared" ca="1" si="0"/>
        <v/>
      </c>
      <c r="Y160" s="18" t="str">
        <f t="shared" ca="1" si="1"/>
        <v/>
      </c>
      <c r="Z160" s="18" t="str">
        <f t="shared" ca="1" si="3"/>
        <v/>
      </c>
    </row>
    <row r="161" spans="1:26" ht="15.75" customHeight="1">
      <c r="A161" s="36"/>
      <c r="B161" s="37" t="str">
        <f ca="1">IFERROR(__xludf.DUMMYFUNCTION("""COMPUTED_VALUE"""),"Cộng")</f>
        <v>Cộng</v>
      </c>
      <c r="C161" s="37"/>
      <c r="D161" s="21"/>
      <c r="E161" s="21"/>
      <c r="F161" s="21"/>
      <c r="G161" s="21"/>
      <c r="H161" s="19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8"/>
      <c r="V161" s="37"/>
      <c r="W161" s="37"/>
      <c r="X161" s="18" t="str">
        <f t="shared" si="0"/>
        <v/>
      </c>
      <c r="Y161" s="18" t="str">
        <f t="shared" si="1"/>
        <v/>
      </c>
      <c r="Z161" s="18" t="str">
        <f t="shared" si="3"/>
        <v/>
      </c>
    </row>
    <row r="162" spans="1:26" ht="15.75" customHeight="1">
      <c r="A162" s="30">
        <f ca="1">IFERROR(__xludf.DUMMYFUNCTION("""COMPUTED_VALUE"""),31)</f>
        <v>31</v>
      </c>
      <c r="B162" s="22" t="str">
        <f ca="1">IFERROR(__xludf.DUMMYFUNCTION("""COMPUTED_VALUE"""),"Nhập xã Đào Mỹ và xã Tiên Lục, xã Nghĩa Hòa, xã An Hà, xã Nghĩa Hưng để thành lập xã Tiên Lục")</f>
        <v>Nhập xã Đào Mỹ và xã Tiên Lục, xã Nghĩa Hòa, xã An Hà, xã Nghĩa Hưng để thành lập xã Tiên Lục</v>
      </c>
      <c r="C162" s="22"/>
      <c r="D162" s="31"/>
      <c r="E162" s="31"/>
      <c r="F162" s="31"/>
      <c r="G162" s="31"/>
      <c r="H162" s="20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4"/>
      <c r="V162" s="22"/>
      <c r="W162" s="22"/>
      <c r="X162" s="18" t="str">
        <f t="shared" si="0"/>
        <v/>
      </c>
      <c r="Y162" s="18" t="str">
        <f t="shared" si="1"/>
        <v/>
      </c>
      <c r="Z162" s="18" t="str">
        <f t="shared" si="3"/>
        <v/>
      </c>
    </row>
    <row r="163" spans="1:26" ht="15.75" customHeight="1">
      <c r="A163" s="23"/>
      <c r="B163" s="22" t="str">
        <f ca="1">IFERROR(__xludf.DUMMYFUNCTION("""COMPUTED_VALUE"""),"Xã Đào Mỹ")</f>
        <v>Xã Đào Mỹ</v>
      </c>
      <c r="C163" s="22">
        <f ca="1">IFERROR(__xludf.DUMMYFUNCTION("""COMPUTED_VALUE"""),2265)</f>
        <v>2265</v>
      </c>
      <c r="D163" s="31"/>
      <c r="E163" s="31">
        <f ca="1">IFERROR(__xludf.DUMMYFUNCTION("""COMPUTED_VALUE"""),2241)</f>
        <v>2241</v>
      </c>
      <c r="F163" s="31">
        <f ca="1">IFERROR(__xludf.DUMMYFUNCTION("""COMPUTED_VALUE"""),2241)</f>
        <v>2241</v>
      </c>
      <c r="G163" s="31">
        <f ca="1">IFERROR(__xludf.DUMMYFUNCTION("""COMPUTED_VALUE"""),100)</f>
        <v>100</v>
      </c>
      <c r="H163" s="20">
        <f ca="1">IFERROR(__xludf.DUMMYFUNCTION("""COMPUTED_VALUE"""),2241)</f>
        <v>2241</v>
      </c>
      <c r="I163" s="22">
        <f ca="1">IFERROR(__xludf.DUMMYFUNCTION("""COMPUTED_VALUE"""),100)</f>
        <v>100</v>
      </c>
      <c r="J163" s="22">
        <f ca="1">IFERROR(__xludf.DUMMYFUNCTION("""COMPUTED_VALUE"""),2233)</f>
        <v>2233</v>
      </c>
      <c r="K163" s="22">
        <f ca="1">IFERROR(__xludf.DUMMYFUNCTION("""COMPUTED_VALUE"""),99.64)</f>
        <v>99.64</v>
      </c>
      <c r="L163" s="22">
        <f ca="1">IFERROR(__xludf.DUMMYFUNCTION("""COMPUTED_VALUE"""),8)</f>
        <v>8</v>
      </c>
      <c r="M163" s="22">
        <f ca="1">IFERROR(__xludf.DUMMYFUNCTION("""COMPUTED_VALUE"""),0.36)</f>
        <v>0.36</v>
      </c>
      <c r="N163" s="22">
        <f ca="1">IFERROR(__xludf.DUMMYFUNCTION("""COMPUTED_VALUE"""),2155)</f>
        <v>2155</v>
      </c>
      <c r="O163" s="22">
        <f ca="1">IFERROR(__xludf.DUMMYFUNCTION("""COMPUTED_VALUE"""),95.14)</f>
        <v>95.14</v>
      </c>
      <c r="P163" s="22">
        <f ca="1">IFERROR(__xludf.DUMMYFUNCTION("""COMPUTED_VALUE"""),78)</f>
        <v>78</v>
      </c>
      <c r="Q163" s="22">
        <f ca="1">IFERROR(__xludf.DUMMYFUNCTION("""COMPUTED_VALUE"""),3.44)</f>
        <v>3.44</v>
      </c>
      <c r="R163" s="22">
        <f ca="1">IFERROR(__xludf.DUMMYFUNCTION("""COMPUTED_VALUE"""),4)</f>
        <v>4</v>
      </c>
      <c r="S163" s="22"/>
      <c r="T163" s="22"/>
      <c r="U163" s="24"/>
      <c r="V163" s="22"/>
      <c r="W163" s="22"/>
      <c r="X163" s="18" t="str">
        <f t="shared" ca="1" si="0"/>
        <v/>
      </c>
      <c r="Y163" s="18" t="str">
        <f t="shared" ca="1" si="1"/>
        <v/>
      </c>
      <c r="Z163" s="18" t="str">
        <f t="shared" ca="1" si="3"/>
        <v/>
      </c>
    </row>
    <row r="164" spans="1:26" ht="15.75" customHeight="1">
      <c r="A164" s="23"/>
      <c r="B164" s="22" t="str">
        <f ca="1">IFERROR(__xludf.DUMMYFUNCTION("""COMPUTED_VALUE"""),"Xã Tiên Lục")</f>
        <v>Xã Tiên Lục</v>
      </c>
      <c r="C164" s="22">
        <f ca="1">IFERROR(__xludf.DUMMYFUNCTION("""COMPUTED_VALUE"""),5443)</f>
        <v>5443</v>
      </c>
      <c r="D164" s="31"/>
      <c r="E164" s="31">
        <f ca="1">IFERROR(__xludf.DUMMYFUNCTION("""COMPUTED_VALUE"""),5443)</f>
        <v>5443</v>
      </c>
      <c r="F164" s="31">
        <f ca="1">IFERROR(__xludf.DUMMYFUNCTION("""COMPUTED_VALUE"""),5443)</f>
        <v>5443</v>
      </c>
      <c r="G164" s="31">
        <f ca="1">IFERROR(__xludf.DUMMYFUNCTION("""COMPUTED_VALUE"""),100)</f>
        <v>100</v>
      </c>
      <c r="H164" s="20">
        <f ca="1">IFERROR(__xludf.DUMMYFUNCTION("""COMPUTED_VALUE"""),5443)</f>
        <v>5443</v>
      </c>
      <c r="I164" s="22">
        <f ca="1">IFERROR(__xludf.DUMMYFUNCTION("""COMPUTED_VALUE"""),100)</f>
        <v>100</v>
      </c>
      <c r="J164" s="22">
        <f ca="1">IFERROR(__xludf.DUMMYFUNCTION("""COMPUTED_VALUE"""),5433)</f>
        <v>5433</v>
      </c>
      <c r="K164" s="22">
        <f ca="1">IFERROR(__xludf.DUMMYFUNCTION("""COMPUTED_VALUE"""),99.82)</f>
        <v>99.82</v>
      </c>
      <c r="L164" s="22">
        <f ca="1">IFERROR(__xludf.DUMMYFUNCTION("""COMPUTED_VALUE"""),10)</f>
        <v>10</v>
      </c>
      <c r="M164" s="22">
        <f ca="1">IFERROR(__xludf.DUMMYFUNCTION("""COMPUTED_VALUE"""),0.18)</f>
        <v>0.18</v>
      </c>
      <c r="N164" s="22">
        <f ca="1">IFERROR(__xludf.DUMMYFUNCTION("""COMPUTED_VALUE"""),5351)</f>
        <v>5351</v>
      </c>
      <c r="O164" s="22">
        <f ca="1">IFERROR(__xludf.DUMMYFUNCTION("""COMPUTED_VALUE"""),98.31)</f>
        <v>98.31</v>
      </c>
      <c r="P164" s="22">
        <f ca="1">IFERROR(__xludf.DUMMYFUNCTION("""COMPUTED_VALUE"""),82)</f>
        <v>82</v>
      </c>
      <c r="Q164" s="22">
        <f ca="1">IFERROR(__xludf.DUMMYFUNCTION("""COMPUTED_VALUE"""),1.51)</f>
        <v>1.51</v>
      </c>
      <c r="R164" s="22"/>
      <c r="S164" s="22"/>
      <c r="T164" s="22"/>
      <c r="U164" s="24"/>
      <c r="V164" s="22"/>
      <c r="W164" s="22"/>
      <c r="X164" s="18" t="str">
        <f t="shared" ca="1" si="0"/>
        <v/>
      </c>
      <c r="Y164" s="18" t="str">
        <f t="shared" ca="1" si="1"/>
        <v/>
      </c>
      <c r="Z164" s="18" t="str">
        <f t="shared" ca="1" si="3"/>
        <v/>
      </c>
    </row>
    <row r="165" spans="1:26" ht="15.75" customHeight="1">
      <c r="A165" s="23"/>
      <c r="B165" s="22" t="str">
        <f ca="1">IFERROR(__xludf.DUMMYFUNCTION("""COMPUTED_VALUE"""),"Xã Nghĩa Hòa")</f>
        <v>Xã Nghĩa Hòa</v>
      </c>
      <c r="C165" s="22">
        <f ca="1">IFERROR(__xludf.DUMMYFUNCTION("""COMPUTED_VALUE"""),2152)</f>
        <v>2152</v>
      </c>
      <c r="D165" s="31"/>
      <c r="E165" s="31">
        <f ca="1">IFERROR(__xludf.DUMMYFUNCTION("""COMPUTED_VALUE"""),2152)</f>
        <v>2152</v>
      </c>
      <c r="F165" s="31">
        <f ca="1">IFERROR(__xludf.DUMMYFUNCTION("""COMPUTED_VALUE"""),2152)</f>
        <v>2152</v>
      </c>
      <c r="G165" s="31">
        <f ca="1">IFERROR(__xludf.DUMMYFUNCTION("""COMPUTED_VALUE"""),100)</f>
        <v>100</v>
      </c>
      <c r="H165" s="20">
        <f ca="1">IFERROR(__xludf.DUMMYFUNCTION("""COMPUTED_VALUE"""),2152)</f>
        <v>2152</v>
      </c>
      <c r="I165" s="22">
        <f ca="1">IFERROR(__xludf.DUMMYFUNCTION("""COMPUTED_VALUE"""),100)</f>
        <v>100</v>
      </c>
      <c r="J165" s="22">
        <f ca="1">IFERROR(__xludf.DUMMYFUNCTION("""COMPUTED_VALUE"""),2151)</f>
        <v>2151</v>
      </c>
      <c r="K165" s="22">
        <f ca="1">IFERROR(__xludf.DUMMYFUNCTION("""COMPUTED_VALUE"""),99.95)</f>
        <v>99.95</v>
      </c>
      <c r="L165" s="22">
        <f ca="1">IFERROR(__xludf.DUMMYFUNCTION("""COMPUTED_VALUE"""),1)</f>
        <v>1</v>
      </c>
      <c r="M165" s="22">
        <f ca="1">IFERROR(__xludf.DUMMYFUNCTION("""COMPUTED_VALUE"""),0.05)</f>
        <v>0.05</v>
      </c>
      <c r="N165" s="22">
        <f ca="1">IFERROR(__xludf.DUMMYFUNCTION("""COMPUTED_VALUE"""),2125)</f>
        <v>2125</v>
      </c>
      <c r="O165" s="22">
        <f ca="1">IFERROR(__xludf.DUMMYFUNCTION("""COMPUTED_VALUE"""),98.75)</f>
        <v>98.75</v>
      </c>
      <c r="P165" s="22">
        <f ca="1">IFERROR(__xludf.DUMMYFUNCTION("""COMPUTED_VALUE"""),26)</f>
        <v>26</v>
      </c>
      <c r="Q165" s="22">
        <f ca="1">IFERROR(__xludf.DUMMYFUNCTION("""COMPUTED_VALUE"""),1.21)</f>
        <v>1.21</v>
      </c>
      <c r="R165" s="22">
        <f ca="1">IFERROR(__xludf.DUMMYFUNCTION("""COMPUTED_VALUE"""),0)</f>
        <v>0</v>
      </c>
      <c r="S165" s="22"/>
      <c r="T165" s="22"/>
      <c r="U165" s="24"/>
      <c r="V165" s="22"/>
      <c r="W165" s="22"/>
      <c r="X165" s="18" t="str">
        <f t="shared" ca="1" si="0"/>
        <v/>
      </c>
      <c r="Y165" s="18" t="str">
        <f t="shared" ca="1" si="1"/>
        <v/>
      </c>
      <c r="Z165" s="18" t="str">
        <f t="shared" ca="1" si="3"/>
        <v/>
      </c>
    </row>
    <row r="166" spans="1:26" ht="15.75" customHeight="1">
      <c r="A166" s="23"/>
      <c r="B166" s="22" t="str">
        <f ca="1">IFERROR(__xludf.DUMMYFUNCTION("""COMPUTED_VALUE"""),"Xã An Hà")</f>
        <v>Xã An Hà</v>
      </c>
      <c r="C166" s="22">
        <f ca="1">IFERROR(__xludf.DUMMYFUNCTION("""COMPUTED_VALUE"""),2410)</f>
        <v>2410</v>
      </c>
      <c r="D166" s="31"/>
      <c r="E166" s="31">
        <f ca="1">IFERROR(__xludf.DUMMYFUNCTION("""COMPUTED_VALUE"""),2410)</f>
        <v>2410</v>
      </c>
      <c r="F166" s="31">
        <f ca="1">IFERROR(__xludf.DUMMYFUNCTION("""COMPUTED_VALUE"""),2410)</f>
        <v>2410</v>
      </c>
      <c r="G166" s="31">
        <f ca="1">IFERROR(__xludf.DUMMYFUNCTION("""COMPUTED_VALUE"""),100)</f>
        <v>100</v>
      </c>
      <c r="H166" s="20">
        <f ca="1">IFERROR(__xludf.DUMMYFUNCTION("""COMPUTED_VALUE"""),2410)</f>
        <v>2410</v>
      </c>
      <c r="I166" s="22">
        <f ca="1">IFERROR(__xludf.DUMMYFUNCTION("""COMPUTED_VALUE"""),100)</f>
        <v>100</v>
      </c>
      <c r="J166" s="22">
        <f ca="1">IFERROR(__xludf.DUMMYFUNCTION("""COMPUTED_VALUE"""),2409)</f>
        <v>2409</v>
      </c>
      <c r="K166" s="22">
        <f ca="1">IFERROR(__xludf.DUMMYFUNCTION("""COMPUTED_VALUE"""),99.96)</f>
        <v>99.96</v>
      </c>
      <c r="L166" s="22">
        <f ca="1">IFERROR(__xludf.DUMMYFUNCTION("""COMPUTED_VALUE"""),1)</f>
        <v>1</v>
      </c>
      <c r="M166" s="22">
        <f ca="1">IFERROR(__xludf.DUMMYFUNCTION("""COMPUTED_VALUE"""),0.04)</f>
        <v>0.04</v>
      </c>
      <c r="N166" s="22">
        <f ca="1">IFERROR(__xludf.DUMMYFUNCTION("""COMPUTED_VALUE"""),2390)</f>
        <v>2390</v>
      </c>
      <c r="O166" s="22">
        <f ca="1">IFERROR(__xludf.DUMMYFUNCTION("""COMPUTED_VALUE"""),99.17)</f>
        <v>99.17</v>
      </c>
      <c r="P166" s="22">
        <f ca="1">IFERROR(__xludf.DUMMYFUNCTION("""COMPUTED_VALUE"""),19)</f>
        <v>19</v>
      </c>
      <c r="Q166" s="22">
        <f ca="1">IFERROR(__xludf.DUMMYFUNCTION("""COMPUTED_VALUE"""),0.79)</f>
        <v>0.79</v>
      </c>
      <c r="R166" s="22"/>
      <c r="S166" s="22"/>
      <c r="T166" s="22"/>
      <c r="U166" s="24"/>
      <c r="V166" s="22"/>
      <c r="W166" s="22"/>
      <c r="X166" s="18" t="str">
        <f t="shared" ca="1" si="0"/>
        <v/>
      </c>
      <c r="Y166" s="18" t="str">
        <f t="shared" ca="1" si="1"/>
        <v/>
      </c>
      <c r="Z166" s="18" t="str">
        <f t="shared" ca="1" si="3"/>
        <v/>
      </c>
    </row>
    <row r="167" spans="1:26" ht="15.75" customHeight="1">
      <c r="A167" s="23"/>
      <c r="B167" s="22" t="str">
        <f ca="1">IFERROR(__xludf.DUMMYFUNCTION("""COMPUTED_VALUE"""),"Xã Nghĩa Hưng")</f>
        <v>Xã Nghĩa Hưng</v>
      </c>
      <c r="C167" s="22">
        <f ca="1">IFERROR(__xludf.DUMMYFUNCTION("""COMPUTED_VALUE"""),1671)</f>
        <v>1671</v>
      </c>
      <c r="D167" s="31"/>
      <c r="E167" s="31">
        <f ca="1">IFERROR(__xludf.DUMMYFUNCTION("""COMPUTED_VALUE"""),1671)</f>
        <v>1671</v>
      </c>
      <c r="F167" s="31">
        <f ca="1">IFERROR(__xludf.DUMMYFUNCTION("""COMPUTED_VALUE"""),1671)</f>
        <v>1671</v>
      </c>
      <c r="G167" s="31">
        <f ca="1">IFERROR(__xludf.DUMMYFUNCTION("""COMPUTED_VALUE"""),100)</f>
        <v>100</v>
      </c>
      <c r="H167" s="20">
        <f ca="1">IFERROR(__xludf.DUMMYFUNCTION("""COMPUTED_VALUE"""),1671)</f>
        <v>1671</v>
      </c>
      <c r="I167" s="22">
        <f ca="1">IFERROR(__xludf.DUMMYFUNCTION("""COMPUTED_VALUE"""),100)</f>
        <v>100</v>
      </c>
      <c r="J167" s="22">
        <f ca="1">IFERROR(__xludf.DUMMYFUNCTION("""COMPUTED_VALUE"""),1670)</f>
        <v>1670</v>
      </c>
      <c r="K167" s="22">
        <f ca="1">IFERROR(__xludf.DUMMYFUNCTION("""COMPUTED_VALUE"""),99.94)</f>
        <v>99.94</v>
      </c>
      <c r="L167" s="22">
        <f ca="1">IFERROR(__xludf.DUMMYFUNCTION("""COMPUTED_VALUE"""),1)</f>
        <v>1</v>
      </c>
      <c r="M167" s="22">
        <f ca="1">IFERROR(__xludf.DUMMYFUNCTION("""COMPUTED_VALUE"""),0.06)</f>
        <v>0.06</v>
      </c>
      <c r="N167" s="22">
        <f ca="1">IFERROR(__xludf.DUMMYFUNCTION("""COMPUTED_VALUE"""),1663)</f>
        <v>1663</v>
      </c>
      <c r="O167" s="22">
        <f ca="1">IFERROR(__xludf.DUMMYFUNCTION("""COMPUTED_VALUE"""),99.52)</f>
        <v>99.52</v>
      </c>
      <c r="P167" s="22">
        <f ca="1">IFERROR(__xludf.DUMMYFUNCTION("""COMPUTED_VALUE"""),7)</f>
        <v>7</v>
      </c>
      <c r="Q167" s="22">
        <f ca="1">IFERROR(__xludf.DUMMYFUNCTION("""COMPUTED_VALUE"""),0.42)</f>
        <v>0.42</v>
      </c>
      <c r="R167" s="22"/>
      <c r="S167" s="22"/>
      <c r="T167" s="22"/>
      <c r="U167" s="24"/>
      <c r="V167" s="22"/>
      <c r="W167" s="22"/>
      <c r="X167" s="18" t="str">
        <f t="shared" ca="1" si="0"/>
        <v/>
      </c>
      <c r="Y167" s="18" t="str">
        <f t="shared" ca="1" si="1"/>
        <v/>
      </c>
      <c r="Z167" s="18" t="str">
        <f t="shared" ca="1" si="3"/>
        <v/>
      </c>
    </row>
    <row r="168" spans="1:26" ht="15.75" customHeight="1">
      <c r="A168" s="36"/>
      <c r="B168" s="37" t="str">
        <f ca="1">IFERROR(__xludf.DUMMYFUNCTION("""COMPUTED_VALUE"""),"Cộng")</f>
        <v>Cộng</v>
      </c>
      <c r="C168" s="37"/>
      <c r="D168" s="21"/>
      <c r="E168" s="21"/>
      <c r="F168" s="21"/>
      <c r="G168" s="21"/>
      <c r="H168" s="19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8"/>
      <c r="V168" s="37"/>
      <c r="W168" s="37"/>
      <c r="X168" s="18" t="str">
        <f t="shared" si="0"/>
        <v/>
      </c>
      <c r="Y168" s="18" t="str">
        <f t="shared" si="1"/>
        <v/>
      </c>
      <c r="Z168" s="18" t="str">
        <f t="shared" si="3"/>
        <v/>
      </c>
    </row>
    <row r="169" spans="1:26" ht="15.75" customHeight="1">
      <c r="A169" s="27">
        <f ca="1">IFERROR(__xludf.DUMMYFUNCTION("IMPORTRANGE(""https://docs.google.com/spreadsheets/d/10onNPach59iIXNvwLagNWlQzIOL4mlOVRRbTW9RSd7s/edit?gid=298885668#gid=298885668"",""Sắp xếp ĐVHC xã!a12:w39"")"),32)</f>
        <v>32</v>
      </c>
      <c r="B169" s="37" t="str">
        <f ca="1">IFERROR(__xludf.DUMMYFUNCTION("""COMPUTED_VALUE"""),"Nhập xã Tân Sỏi và thị trấn Phồn Xương, xã Đồng Tâm, xã Đồng Lạc, xã Tân Hiệp để thành lập xã Yên Thế")</f>
        <v>Nhập xã Tân Sỏi và thị trấn Phồn Xương, xã Đồng Tâm, xã Đồng Lạc, xã Tân Hiệp để thành lập xã Yên Thế</v>
      </c>
      <c r="C169" s="22"/>
      <c r="D169" s="31"/>
      <c r="E169" s="31"/>
      <c r="F169" s="31"/>
      <c r="G169" s="31"/>
      <c r="H169" s="20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4"/>
      <c r="V169" s="22"/>
      <c r="W169" s="22"/>
      <c r="X169" s="18" t="str">
        <f t="shared" si="0"/>
        <v/>
      </c>
      <c r="Y169" s="18" t="str">
        <f t="shared" si="1"/>
        <v/>
      </c>
      <c r="Z169" s="18" t="str">
        <f t="shared" si="3"/>
        <v/>
      </c>
    </row>
    <row r="170" spans="1:26" ht="15.75" customHeight="1">
      <c r="A170" s="30"/>
      <c r="B170" s="22" t="str">
        <f ca="1">IFERROR(__xludf.DUMMYFUNCTION("""COMPUTED_VALUE"""),"Tân Sỏi")</f>
        <v>Tân Sỏi</v>
      </c>
      <c r="C170" s="33">
        <f ca="1">IFERROR(__xludf.DUMMYFUNCTION("""COMPUTED_VALUE"""),1264)</f>
        <v>1264</v>
      </c>
      <c r="D170" s="34">
        <f ca="1">IFERROR(__xludf.DUMMYFUNCTION("""COMPUTED_VALUE"""),1264)</f>
        <v>1264</v>
      </c>
      <c r="E170" s="34">
        <f ca="1">IFERROR(__xludf.DUMMYFUNCTION("""COMPUTED_VALUE"""),1264)</f>
        <v>1264</v>
      </c>
      <c r="F170" s="34">
        <f ca="1">IFERROR(__xludf.DUMMYFUNCTION("""COMPUTED_VALUE"""),1264)</f>
        <v>1264</v>
      </c>
      <c r="G170" s="34">
        <f ca="1">IFERROR(__xludf.DUMMYFUNCTION("""COMPUTED_VALUE"""),100)</f>
        <v>100</v>
      </c>
      <c r="H170" s="35">
        <f ca="1">IFERROR(__xludf.DUMMYFUNCTION("""COMPUTED_VALUE"""),1264)</f>
        <v>1264</v>
      </c>
      <c r="I170" s="33">
        <f ca="1">IFERROR(__xludf.DUMMYFUNCTION("""COMPUTED_VALUE"""),100)</f>
        <v>100</v>
      </c>
      <c r="J170" s="33">
        <f ca="1">IFERROR(__xludf.DUMMYFUNCTION("""COMPUTED_VALUE"""),1264)</f>
        <v>1264</v>
      </c>
      <c r="K170" s="22">
        <f ca="1">IFERROR(__xludf.DUMMYFUNCTION("""COMPUTED_VALUE"""),100)</f>
        <v>100</v>
      </c>
      <c r="L170" s="22">
        <f ca="1">IFERROR(__xludf.DUMMYFUNCTION("""COMPUTED_VALUE"""),0)</f>
        <v>0</v>
      </c>
      <c r="M170" s="52">
        <f ca="1">IFERROR(__xludf.DUMMYFUNCTION("""COMPUTED_VALUE"""),0)</f>
        <v>0</v>
      </c>
      <c r="N170" s="33">
        <f ca="1">IFERROR(__xludf.DUMMYFUNCTION("""COMPUTED_VALUE"""),1216)</f>
        <v>1216</v>
      </c>
      <c r="O170" s="52">
        <f ca="1">IFERROR(__xludf.DUMMYFUNCTION("""COMPUTED_VALUE"""),96.2025316455696)</f>
        <v>96.202531645569593</v>
      </c>
      <c r="P170" s="22">
        <f ca="1">IFERROR(__xludf.DUMMYFUNCTION("""COMPUTED_VALUE"""),48)</f>
        <v>48</v>
      </c>
      <c r="Q170" s="52">
        <f ca="1">IFERROR(__xludf.DUMMYFUNCTION("""COMPUTED_VALUE"""),3.79746835443038)</f>
        <v>3.79746835443038</v>
      </c>
      <c r="R170" s="22">
        <f ca="1">IFERROR(__xludf.DUMMYFUNCTION("""COMPUTED_VALUE"""),2)</f>
        <v>2</v>
      </c>
      <c r="S170" s="22"/>
      <c r="T170" s="22"/>
      <c r="U170" s="24"/>
      <c r="V170" s="22"/>
      <c r="W170" s="22"/>
      <c r="X170" s="18" t="str">
        <f t="shared" ca="1" si="0"/>
        <v/>
      </c>
      <c r="Y170" s="18" t="str">
        <f t="shared" ca="1" si="1"/>
        <v/>
      </c>
      <c r="Z170" s="18" t="str">
        <f t="shared" ca="1" si="3"/>
        <v/>
      </c>
    </row>
    <row r="171" spans="1:26" ht="15.75" customHeight="1">
      <c r="A171" s="27"/>
      <c r="B171" s="22" t="str">
        <f ca="1">IFERROR(__xludf.DUMMYFUNCTION("""COMPUTED_VALUE"""),"TT. Phồn Xương")</f>
        <v>TT. Phồn Xương</v>
      </c>
      <c r="C171" s="33">
        <f ca="1">IFERROR(__xludf.DUMMYFUNCTION("""COMPUTED_VALUE"""),2573)</f>
        <v>2573</v>
      </c>
      <c r="D171" s="34">
        <f ca="1">IFERROR(__xludf.DUMMYFUNCTION("""COMPUTED_VALUE"""),2573)</f>
        <v>2573</v>
      </c>
      <c r="E171" s="34">
        <f ca="1">IFERROR(__xludf.DUMMYFUNCTION("""COMPUTED_VALUE"""),2543)</f>
        <v>2543</v>
      </c>
      <c r="F171" s="34">
        <f ca="1">IFERROR(__xludf.DUMMYFUNCTION("""COMPUTED_VALUE"""),2543)</f>
        <v>2543</v>
      </c>
      <c r="G171" s="34">
        <f ca="1">IFERROR(__xludf.DUMMYFUNCTION("""COMPUTED_VALUE"""),100)</f>
        <v>100</v>
      </c>
      <c r="H171" s="35">
        <f ca="1">IFERROR(__xludf.DUMMYFUNCTION("""COMPUTED_VALUE"""),2543)</f>
        <v>2543</v>
      </c>
      <c r="I171" s="33">
        <f ca="1">IFERROR(__xludf.DUMMYFUNCTION("""COMPUTED_VALUE"""),98.83)</f>
        <v>98.83</v>
      </c>
      <c r="J171" s="33">
        <f ca="1">IFERROR(__xludf.DUMMYFUNCTION("""COMPUTED_VALUE"""),2543)</f>
        <v>2543</v>
      </c>
      <c r="K171" s="22">
        <f ca="1">IFERROR(__xludf.DUMMYFUNCTION("""COMPUTED_VALUE"""),100)</f>
        <v>100</v>
      </c>
      <c r="L171" s="22">
        <f ca="1">IFERROR(__xludf.DUMMYFUNCTION("""COMPUTED_VALUE"""),0)</f>
        <v>0</v>
      </c>
      <c r="M171" s="52">
        <f ca="1">IFERROR(__xludf.DUMMYFUNCTION("""COMPUTED_VALUE"""),0)</f>
        <v>0</v>
      </c>
      <c r="N171" s="33">
        <f ca="1">IFERROR(__xludf.DUMMYFUNCTION("""COMPUTED_VALUE"""),2516)</f>
        <v>2516</v>
      </c>
      <c r="O171" s="52">
        <f ca="1">IFERROR(__xludf.DUMMYFUNCTION("""COMPUTED_VALUE"""),97.7846871356393)</f>
        <v>97.784687135639302</v>
      </c>
      <c r="P171" s="22">
        <f ca="1">IFERROR(__xludf.DUMMYFUNCTION("""COMPUTED_VALUE"""),27)</f>
        <v>27</v>
      </c>
      <c r="Q171" s="52">
        <f ca="1">IFERROR(__xludf.DUMMYFUNCTION("""COMPUTED_VALUE"""),1.04935872522347)</f>
        <v>1.04935872522347</v>
      </c>
      <c r="R171" s="22">
        <f ca="1">IFERROR(__xludf.DUMMYFUNCTION("""COMPUTED_VALUE"""),1)</f>
        <v>1</v>
      </c>
      <c r="S171" s="22"/>
      <c r="T171" s="22"/>
      <c r="U171" s="24"/>
      <c r="V171" s="22"/>
      <c r="W171" s="22"/>
      <c r="X171" s="18" t="str">
        <f t="shared" ca="1" si="0"/>
        <v/>
      </c>
      <c r="Y171" s="18" t="str">
        <f t="shared" ca="1" si="1"/>
        <v/>
      </c>
      <c r="Z171" s="18" t="str">
        <f t="shared" ca="1" si="3"/>
        <v/>
      </c>
    </row>
    <row r="172" spans="1:26" ht="15.75" customHeight="1">
      <c r="A172" s="23"/>
      <c r="B172" s="22" t="str">
        <f ca="1">IFERROR(__xludf.DUMMYFUNCTION("""COMPUTED_VALUE"""),"Đồng Tâm")</f>
        <v>Đồng Tâm</v>
      </c>
      <c r="C172" s="22">
        <f ca="1">IFERROR(__xludf.DUMMYFUNCTION("""COMPUTED_VALUE"""),711)</f>
        <v>711</v>
      </c>
      <c r="D172" s="31">
        <f ca="1">IFERROR(__xludf.DUMMYFUNCTION("""COMPUTED_VALUE"""),711)</f>
        <v>711</v>
      </c>
      <c r="E172" s="31">
        <f ca="1">IFERROR(__xludf.DUMMYFUNCTION("""COMPUTED_VALUE"""),696)</f>
        <v>696</v>
      </c>
      <c r="F172" s="31">
        <f ca="1">IFERROR(__xludf.DUMMYFUNCTION("""COMPUTED_VALUE"""),696)</f>
        <v>696</v>
      </c>
      <c r="G172" s="31">
        <f ca="1">IFERROR(__xludf.DUMMYFUNCTION("""COMPUTED_VALUE"""),100)</f>
        <v>100</v>
      </c>
      <c r="H172" s="20">
        <f ca="1">IFERROR(__xludf.DUMMYFUNCTION("""COMPUTED_VALUE"""),696)</f>
        <v>696</v>
      </c>
      <c r="I172" s="22">
        <f ca="1">IFERROR(__xludf.DUMMYFUNCTION("""COMPUTED_VALUE"""),97.89)</f>
        <v>97.89</v>
      </c>
      <c r="J172" s="22">
        <f ca="1">IFERROR(__xludf.DUMMYFUNCTION("""COMPUTED_VALUE"""),695)</f>
        <v>695</v>
      </c>
      <c r="K172" s="22">
        <f ca="1">IFERROR(__xludf.DUMMYFUNCTION("""COMPUTED_VALUE"""),99.86)</f>
        <v>99.86</v>
      </c>
      <c r="L172" s="22">
        <f ca="1">IFERROR(__xludf.DUMMYFUNCTION("""COMPUTED_VALUE"""),1)</f>
        <v>1</v>
      </c>
      <c r="M172" s="52">
        <f ca="1">IFERROR(__xludf.DUMMYFUNCTION("""COMPUTED_VALUE"""),0.14367816091954)</f>
        <v>0.14367816091954</v>
      </c>
      <c r="N172" s="22">
        <f ca="1">IFERROR(__xludf.DUMMYFUNCTION("""COMPUTED_VALUE"""),690)</f>
        <v>690</v>
      </c>
      <c r="O172" s="52">
        <f ca="1">IFERROR(__xludf.DUMMYFUNCTION("""COMPUTED_VALUE"""),97.0464135021097)</f>
        <v>97.046413502109701</v>
      </c>
      <c r="P172" s="22">
        <f ca="1">IFERROR(__xludf.DUMMYFUNCTION("""COMPUTED_VALUE"""),5)</f>
        <v>5</v>
      </c>
      <c r="Q172" s="52">
        <f ca="1">IFERROR(__xludf.DUMMYFUNCTION("""COMPUTED_VALUE"""),0.70323488045007)</f>
        <v>0.70323488045006999</v>
      </c>
      <c r="R172" s="22">
        <f ca="1">IFERROR(__xludf.DUMMYFUNCTION("""COMPUTED_VALUE"""),1)</f>
        <v>1</v>
      </c>
      <c r="S172" s="22"/>
      <c r="T172" s="22"/>
      <c r="U172" s="24"/>
      <c r="V172" s="22"/>
      <c r="W172" s="22"/>
      <c r="X172" s="18" t="str">
        <f t="shared" ca="1" si="0"/>
        <v/>
      </c>
      <c r="Y172" s="18" t="str">
        <f t="shared" ca="1" si="1"/>
        <v/>
      </c>
      <c r="Z172" s="18" t="str">
        <f t="shared" ca="1" si="3"/>
        <v/>
      </c>
    </row>
    <row r="173" spans="1:26" ht="15.75" customHeight="1">
      <c r="A173" s="23"/>
      <c r="B173" s="22" t="str">
        <f ca="1">IFERROR(__xludf.DUMMYFUNCTION("""COMPUTED_VALUE"""),"Đồng Lạc")</f>
        <v>Đồng Lạc</v>
      </c>
      <c r="C173" s="33">
        <f ca="1">IFERROR(__xludf.DUMMYFUNCTION("""COMPUTED_VALUE"""),1102)</f>
        <v>1102</v>
      </c>
      <c r="D173" s="34">
        <f ca="1">IFERROR(__xludf.DUMMYFUNCTION("""COMPUTED_VALUE"""),1102)</f>
        <v>1102</v>
      </c>
      <c r="E173" s="34">
        <f ca="1">IFERROR(__xludf.DUMMYFUNCTION("""COMPUTED_VALUE"""),1102)</f>
        <v>1102</v>
      </c>
      <c r="F173" s="34">
        <f ca="1">IFERROR(__xludf.DUMMYFUNCTION("""COMPUTED_VALUE"""),1102)</f>
        <v>1102</v>
      </c>
      <c r="G173" s="34">
        <f ca="1">IFERROR(__xludf.DUMMYFUNCTION("""COMPUTED_VALUE"""),100)</f>
        <v>100</v>
      </c>
      <c r="H173" s="35">
        <f ca="1">IFERROR(__xludf.DUMMYFUNCTION("""COMPUTED_VALUE"""),1102)</f>
        <v>1102</v>
      </c>
      <c r="I173" s="33">
        <f ca="1">IFERROR(__xludf.DUMMYFUNCTION("""COMPUTED_VALUE"""),100)</f>
        <v>100</v>
      </c>
      <c r="J173" s="33">
        <f ca="1">IFERROR(__xludf.DUMMYFUNCTION("""COMPUTED_VALUE"""),1102)</f>
        <v>1102</v>
      </c>
      <c r="K173" s="22">
        <f ca="1">IFERROR(__xludf.DUMMYFUNCTION("""COMPUTED_VALUE"""),100)</f>
        <v>100</v>
      </c>
      <c r="L173" s="22">
        <f ca="1">IFERROR(__xludf.DUMMYFUNCTION("""COMPUTED_VALUE"""),0)</f>
        <v>0</v>
      </c>
      <c r="M173" s="52">
        <f ca="1">IFERROR(__xludf.DUMMYFUNCTION("""COMPUTED_VALUE"""),0)</f>
        <v>0</v>
      </c>
      <c r="N173" s="33">
        <f ca="1">IFERROR(__xludf.DUMMYFUNCTION("""COMPUTED_VALUE"""),1073)</f>
        <v>1073</v>
      </c>
      <c r="O173" s="52">
        <f ca="1">IFERROR(__xludf.DUMMYFUNCTION("""COMPUTED_VALUE"""),97.3684210526315)</f>
        <v>97.368421052631504</v>
      </c>
      <c r="P173" s="22">
        <f ca="1">IFERROR(__xludf.DUMMYFUNCTION("""COMPUTED_VALUE"""),29)</f>
        <v>29</v>
      </c>
      <c r="Q173" s="52">
        <f ca="1">IFERROR(__xludf.DUMMYFUNCTION("""COMPUTED_VALUE"""),2.63157894736842)</f>
        <v>2.6315789473684199</v>
      </c>
      <c r="R173" s="22">
        <f ca="1">IFERROR(__xludf.DUMMYFUNCTION("""COMPUTED_VALUE"""),0)</f>
        <v>0</v>
      </c>
      <c r="S173" s="22"/>
      <c r="T173" s="22"/>
      <c r="U173" s="24"/>
      <c r="V173" s="22"/>
      <c r="W173" s="22"/>
      <c r="X173" s="18" t="str">
        <f t="shared" ca="1" si="0"/>
        <v/>
      </c>
      <c r="Y173" s="18" t="str">
        <f t="shared" ca="1" si="1"/>
        <v/>
      </c>
      <c r="Z173" s="18" t="str">
        <f t="shared" ca="1" si="3"/>
        <v/>
      </c>
    </row>
    <row r="174" spans="1:26" ht="15.75" customHeight="1">
      <c r="A174" s="23"/>
      <c r="B174" s="22" t="str">
        <f ca="1">IFERROR(__xludf.DUMMYFUNCTION("""COMPUTED_VALUE"""),"Tân Hiệp")</f>
        <v>Tân Hiệp</v>
      </c>
      <c r="C174" s="33">
        <f ca="1">IFERROR(__xludf.DUMMYFUNCTION("""COMPUTED_VALUE"""),2332)</f>
        <v>2332</v>
      </c>
      <c r="D174" s="34">
        <f ca="1">IFERROR(__xludf.DUMMYFUNCTION("""COMPUTED_VALUE"""),2332)</f>
        <v>2332</v>
      </c>
      <c r="E174" s="34">
        <f ca="1">IFERROR(__xludf.DUMMYFUNCTION("""COMPUTED_VALUE"""),2332)</f>
        <v>2332</v>
      </c>
      <c r="F174" s="34">
        <f ca="1">IFERROR(__xludf.DUMMYFUNCTION("""COMPUTED_VALUE"""),2332)</f>
        <v>2332</v>
      </c>
      <c r="G174" s="34">
        <f ca="1">IFERROR(__xludf.DUMMYFUNCTION("""COMPUTED_VALUE"""),100)</f>
        <v>100</v>
      </c>
      <c r="H174" s="35">
        <f ca="1">IFERROR(__xludf.DUMMYFUNCTION("""COMPUTED_VALUE"""),2332)</f>
        <v>2332</v>
      </c>
      <c r="I174" s="33">
        <f ca="1">IFERROR(__xludf.DUMMYFUNCTION("""COMPUTED_VALUE"""),100)</f>
        <v>100</v>
      </c>
      <c r="J174" s="33">
        <f ca="1">IFERROR(__xludf.DUMMYFUNCTION("""COMPUTED_VALUE"""),2332)</f>
        <v>2332</v>
      </c>
      <c r="K174" s="22">
        <f ca="1">IFERROR(__xludf.DUMMYFUNCTION("""COMPUTED_VALUE"""),100)</f>
        <v>100</v>
      </c>
      <c r="L174" s="22">
        <f ca="1">IFERROR(__xludf.DUMMYFUNCTION("""COMPUTED_VALUE"""),0)</f>
        <v>0</v>
      </c>
      <c r="M174" s="52">
        <f ca="1">IFERROR(__xludf.DUMMYFUNCTION("""COMPUTED_VALUE"""),0)</f>
        <v>0</v>
      </c>
      <c r="N174" s="33">
        <f ca="1">IFERROR(__xludf.DUMMYFUNCTION("""COMPUTED_VALUE"""),2313)</f>
        <v>2313</v>
      </c>
      <c r="O174" s="52">
        <f ca="1">IFERROR(__xludf.DUMMYFUNCTION("""COMPUTED_VALUE"""),99.1852487135506)</f>
        <v>99.185248713550607</v>
      </c>
      <c r="P174" s="22">
        <f ca="1">IFERROR(__xludf.DUMMYFUNCTION("""COMPUTED_VALUE"""),19)</f>
        <v>19</v>
      </c>
      <c r="Q174" s="52">
        <f ca="1">IFERROR(__xludf.DUMMYFUNCTION("""COMPUTED_VALUE"""),0.814751286449399)</f>
        <v>0.81475128644939898</v>
      </c>
      <c r="R174" s="22">
        <f ca="1">IFERROR(__xludf.DUMMYFUNCTION("""COMPUTED_VALUE"""),0)</f>
        <v>0</v>
      </c>
      <c r="S174" s="22"/>
      <c r="T174" s="22"/>
      <c r="U174" s="24"/>
      <c r="V174" s="22"/>
      <c r="W174" s="22"/>
      <c r="X174" s="18" t="str">
        <f t="shared" ca="1" si="0"/>
        <v/>
      </c>
      <c r="Y174" s="18" t="str">
        <f t="shared" ca="1" si="1"/>
        <v/>
      </c>
      <c r="Z174" s="18" t="str">
        <f t="shared" ca="1" si="3"/>
        <v/>
      </c>
    </row>
    <row r="175" spans="1:26" ht="15.75" customHeight="1">
      <c r="A175" s="23"/>
      <c r="B175" s="22" t="str">
        <f ca="1">IFERROR(__xludf.DUMMYFUNCTION("""COMPUTED_VALUE"""),"Cộng:")</f>
        <v>Cộng:</v>
      </c>
      <c r="C175" s="33">
        <f ca="1">IFERROR(__xludf.DUMMYFUNCTION("""COMPUTED_VALUE"""),7982)</f>
        <v>7982</v>
      </c>
      <c r="D175" s="34">
        <f ca="1">IFERROR(__xludf.DUMMYFUNCTION("""COMPUTED_VALUE"""),7982)</f>
        <v>7982</v>
      </c>
      <c r="E175" s="34">
        <f ca="1">IFERROR(__xludf.DUMMYFUNCTION("""COMPUTED_VALUE"""),7937)</f>
        <v>7937</v>
      </c>
      <c r="F175" s="34">
        <f ca="1">IFERROR(__xludf.DUMMYFUNCTION("""COMPUTED_VALUE"""),7937)</f>
        <v>7937</v>
      </c>
      <c r="G175" s="53">
        <f ca="1">IFERROR(__xludf.DUMMYFUNCTION("""COMPUTED_VALUE"""),100)</f>
        <v>100</v>
      </c>
      <c r="H175" s="35">
        <f ca="1">IFERROR(__xludf.DUMMYFUNCTION("""COMPUTED_VALUE"""),7937)</f>
        <v>7937</v>
      </c>
      <c r="I175" s="52">
        <f ca="1">IFERROR(__xludf.DUMMYFUNCTION("""COMPUTED_VALUE"""),99.436231520922)</f>
        <v>99.436231520921993</v>
      </c>
      <c r="J175" s="33">
        <f ca="1">IFERROR(__xludf.DUMMYFUNCTION("""COMPUTED_VALUE"""),7936)</f>
        <v>7936</v>
      </c>
      <c r="K175" s="52">
        <f ca="1">IFERROR(__xludf.DUMMYFUNCTION("""COMPUTED_VALUE"""),99.9874007811515)</f>
        <v>99.987400781151507</v>
      </c>
      <c r="L175" s="22">
        <f ca="1">IFERROR(__xludf.DUMMYFUNCTION("""COMPUTED_VALUE"""),1)</f>
        <v>1</v>
      </c>
      <c r="M175" s="52">
        <f ca="1">IFERROR(__xludf.DUMMYFUNCTION("""COMPUTED_VALUE"""),0.0125992188484313)</f>
        <v>1.25992188484313E-2</v>
      </c>
      <c r="N175" s="33">
        <f ca="1">IFERROR(__xludf.DUMMYFUNCTION("""COMPUTED_VALUE"""),7808)</f>
        <v>7808</v>
      </c>
      <c r="O175" s="52">
        <f ca="1">IFERROR(__xludf.DUMMYFUNCTION("""COMPUTED_VALUE"""),97.820095214232)</f>
        <v>97.820095214231998</v>
      </c>
      <c r="P175" s="22">
        <f ca="1">IFERROR(__xludf.DUMMYFUNCTION("""COMPUTED_VALUE"""),128)</f>
        <v>128</v>
      </c>
      <c r="Q175" s="52">
        <f ca="1">IFERROR(__xludf.DUMMYFUNCTION("""COMPUTED_VALUE"""),1.60360811826609)</f>
        <v>1.60360811826609</v>
      </c>
      <c r="R175" s="22">
        <f ca="1">IFERROR(__xludf.DUMMYFUNCTION("""COMPUTED_VALUE"""),4)</f>
        <v>4</v>
      </c>
      <c r="S175" s="22"/>
      <c r="T175" s="22"/>
      <c r="U175" s="24"/>
      <c r="V175" s="22"/>
      <c r="W175" s="22"/>
      <c r="X175" s="18" t="str">
        <f t="shared" ca="1" si="0"/>
        <v/>
      </c>
      <c r="Y175" s="18" t="str">
        <f t="shared" ca="1" si="1"/>
        <v/>
      </c>
      <c r="Z175" s="18" t="str">
        <f t="shared" ca="1" si="3"/>
        <v/>
      </c>
    </row>
    <row r="176" spans="1:26" ht="15.75" customHeight="1">
      <c r="A176" s="36">
        <f ca="1">IFERROR(__xludf.DUMMYFUNCTION("""COMPUTED_VALUE"""),33)</f>
        <v>33</v>
      </c>
      <c r="B176" s="37" t="str">
        <f ca="1">IFERROR(__xludf.DUMMYFUNCTION("""COMPUTED_VALUE"""),"Nhập thị trấn Bố Hạ và xã Hương Vĩ, xã Đông Sơn để thành lập xã Bố Hạ")</f>
        <v>Nhập thị trấn Bố Hạ và xã Hương Vĩ, xã Đông Sơn để thành lập xã Bố Hạ</v>
      </c>
      <c r="C176" s="37"/>
      <c r="D176" s="21"/>
      <c r="E176" s="21"/>
      <c r="F176" s="21"/>
      <c r="G176" s="21"/>
      <c r="H176" s="19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8"/>
      <c r="V176" s="37"/>
      <c r="W176" s="37"/>
      <c r="X176" s="18" t="str">
        <f t="shared" si="0"/>
        <v/>
      </c>
      <c r="Y176" s="18" t="str">
        <f t="shared" si="1"/>
        <v/>
      </c>
      <c r="Z176" s="18" t="str">
        <f t="shared" si="3"/>
        <v/>
      </c>
    </row>
    <row r="177" spans="1:26" ht="15.75" customHeight="1">
      <c r="A177" s="30"/>
      <c r="B177" s="22" t="str">
        <f ca="1">IFERROR(__xludf.DUMMYFUNCTION("""COMPUTED_VALUE"""),"TT. Bố Hạ")</f>
        <v>TT. Bố Hạ</v>
      </c>
      <c r="C177" s="33">
        <f ca="1">IFERROR(__xludf.DUMMYFUNCTION("""COMPUTED_VALUE"""),2902)</f>
        <v>2902</v>
      </c>
      <c r="D177" s="34">
        <f ca="1">IFERROR(__xludf.DUMMYFUNCTION("""COMPUTED_VALUE"""),2902)</f>
        <v>2902</v>
      </c>
      <c r="E177" s="34">
        <f ca="1">IFERROR(__xludf.DUMMYFUNCTION("""COMPUTED_VALUE"""),2860)</f>
        <v>2860</v>
      </c>
      <c r="F177" s="34">
        <f ca="1">IFERROR(__xludf.DUMMYFUNCTION("""COMPUTED_VALUE"""),2860)</f>
        <v>2860</v>
      </c>
      <c r="G177" s="34">
        <f ca="1">IFERROR(__xludf.DUMMYFUNCTION("""COMPUTED_VALUE"""),100)</f>
        <v>100</v>
      </c>
      <c r="H177" s="35">
        <f ca="1">IFERROR(__xludf.DUMMYFUNCTION("""COMPUTED_VALUE"""),2860)</f>
        <v>2860</v>
      </c>
      <c r="I177" s="33">
        <f ca="1">IFERROR(__xludf.DUMMYFUNCTION("""COMPUTED_VALUE"""),98.55)</f>
        <v>98.55</v>
      </c>
      <c r="J177" s="33">
        <f ca="1">IFERROR(__xludf.DUMMYFUNCTION("""COMPUTED_VALUE"""),2856)</f>
        <v>2856</v>
      </c>
      <c r="K177" s="22">
        <f ca="1">IFERROR(__xludf.DUMMYFUNCTION("""COMPUTED_VALUE"""),99.86)</f>
        <v>99.86</v>
      </c>
      <c r="L177" s="22">
        <f ca="1">IFERROR(__xludf.DUMMYFUNCTION("""COMPUTED_VALUE"""),4)</f>
        <v>4</v>
      </c>
      <c r="M177" s="52">
        <f ca="1">IFERROR(__xludf.DUMMYFUNCTION("""COMPUTED_VALUE"""),0.139860139860139)</f>
        <v>0.13986013986013901</v>
      </c>
      <c r="N177" s="33">
        <f ca="1">IFERROR(__xludf.DUMMYFUNCTION("""COMPUTED_VALUE"""),2849)</f>
        <v>2849</v>
      </c>
      <c r="O177" s="52">
        <f ca="1">IFERROR(__xludf.DUMMYFUNCTION("""COMPUTED_VALUE"""),98.1736733287388)</f>
        <v>98.173673328738801</v>
      </c>
      <c r="P177" s="22">
        <f ca="1">IFERROR(__xludf.DUMMYFUNCTION("""COMPUTED_VALUE"""),7)</f>
        <v>7</v>
      </c>
      <c r="Q177" s="52">
        <f ca="1">IFERROR(__xludf.DUMMYFUNCTION("""COMPUTED_VALUE"""),0.241212956581667)</f>
        <v>0.241212956581667</v>
      </c>
      <c r="R177" s="22">
        <f ca="1">IFERROR(__xludf.DUMMYFUNCTION("""COMPUTED_VALUE"""),7)</f>
        <v>7</v>
      </c>
      <c r="S177" s="22"/>
      <c r="T177" s="22"/>
      <c r="U177" s="24"/>
      <c r="V177" s="22"/>
      <c r="W177" s="22"/>
      <c r="X177" s="18" t="str">
        <f t="shared" ca="1" si="0"/>
        <v/>
      </c>
      <c r="Y177" s="18" t="str">
        <f t="shared" ca="1" si="1"/>
        <v/>
      </c>
      <c r="Z177" s="18" t="str">
        <f t="shared" ca="1" si="3"/>
        <v/>
      </c>
    </row>
    <row r="178" spans="1:26" ht="15.75" customHeight="1">
      <c r="A178" s="23"/>
      <c r="B178" s="22" t="str">
        <f ca="1">IFERROR(__xludf.DUMMYFUNCTION("""COMPUTED_VALUE"""),"Hương Vĩ")</f>
        <v>Hương Vĩ</v>
      </c>
      <c r="C178" s="33">
        <f ca="1">IFERROR(__xludf.DUMMYFUNCTION("""COMPUTED_VALUE"""),1745)</f>
        <v>1745</v>
      </c>
      <c r="D178" s="34">
        <f ca="1">IFERROR(__xludf.DUMMYFUNCTION("""COMPUTED_VALUE"""),1745)</f>
        <v>1745</v>
      </c>
      <c r="E178" s="34">
        <f ca="1">IFERROR(__xludf.DUMMYFUNCTION("""COMPUTED_VALUE"""),1712)</f>
        <v>1712</v>
      </c>
      <c r="F178" s="34">
        <f ca="1">IFERROR(__xludf.DUMMYFUNCTION("""COMPUTED_VALUE"""),1712)</f>
        <v>1712</v>
      </c>
      <c r="G178" s="34">
        <f ca="1">IFERROR(__xludf.DUMMYFUNCTION("""COMPUTED_VALUE"""),100)</f>
        <v>100</v>
      </c>
      <c r="H178" s="35">
        <f ca="1">IFERROR(__xludf.DUMMYFUNCTION("""COMPUTED_VALUE"""),1712)</f>
        <v>1712</v>
      </c>
      <c r="I178" s="33">
        <f ca="1">IFERROR(__xludf.DUMMYFUNCTION("""COMPUTED_VALUE"""),98.11)</f>
        <v>98.11</v>
      </c>
      <c r="J178" s="33">
        <f ca="1">IFERROR(__xludf.DUMMYFUNCTION("""COMPUTED_VALUE"""),1700)</f>
        <v>1700</v>
      </c>
      <c r="K178" s="22">
        <f ca="1">IFERROR(__xludf.DUMMYFUNCTION("""COMPUTED_VALUE"""),99.3)</f>
        <v>99.3</v>
      </c>
      <c r="L178" s="22">
        <f ca="1">IFERROR(__xludf.DUMMYFUNCTION("""COMPUTED_VALUE"""),12)</f>
        <v>12</v>
      </c>
      <c r="M178" s="52">
        <f ca="1">IFERROR(__xludf.DUMMYFUNCTION("""COMPUTED_VALUE"""),0.700934579439252)</f>
        <v>0.70093457943925197</v>
      </c>
      <c r="N178" s="33">
        <f ca="1">IFERROR(__xludf.DUMMYFUNCTION("""COMPUTED_VALUE"""),1683)</f>
        <v>1683</v>
      </c>
      <c r="O178" s="52">
        <f ca="1">IFERROR(__xludf.DUMMYFUNCTION("""COMPUTED_VALUE"""),96.4469914040114)</f>
        <v>96.446991404011399</v>
      </c>
      <c r="P178" s="22">
        <f ca="1">IFERROR(__xludf.DUMMYFUNCTION("""COMPUTED_VALUE"""),17)</f>
        <v>17</v>
      </c>
      <c r="Q178" s="52">
        <f ca="1">IFERROR(__xludf.DUMMYFUNCTION("""COMPUTED_VALUE"""),0.974212034383954)</f>
        <v>0.97421203438395398</v>
      </c>
      <c r="R178" s="22">
        <f ca="1">IFERROR(__xludf.DUMMYFUNCTION("""COMPUTED_VALUE"""),0)</f>
        <v>0</v>
      </c>
      <c r="S178" s="22"/>
      <c r="T178" s="22"/>
      <c r="U178" s="24"/>
      <c r="V178" s="22"/>
      <c r="W178" s="22"/>
      <c r="X178" s="18" t="str">
        <f t="shared" ca="1" si="0"/>
        <v/>
      </c>
      <c r="Y178" s="18" t="str">
        <f t="shared" ca="1" si="1"/>
        <v/>
      </c>
      <c r="Z178" s="18" t="str">
        <f t="shared" ca="1" si="3"/>
        <v/>
      </c>
    </row>
    <row r="179" spans="1:26" ht="15.75" customHeight="1">
      <c r="A179" s="23"/>
      <c r="B179" s="22" t="str">
        <f ca="1">IFERROR(__xludf.DUMMYFUNCTION("""COMPUTED_VALUE"""),"Đông Sơn")</f>
        <v>Đông Sơn</v>
      </c>
      <c r="C179" s="33">
        <f ca="1">IFERROR(__xludf.DUMMYFUNCTION("""COMPUTED_VALUE"""),2364)</f>
        <v>2364</v>
      </c>
      <c r="D179" s="34">
        <f ca="1">IFERROR(__xludf.DUMMYFUNCTION("""COMPUTED_VALUE"""),2364)</f>
        <v>2364</v>
      </c>
      <c r="E179" s="34">
        <f ca="1">IFERROR(__xludf.DUMMYFUNCTION("""COMPUTED_VALUE"""),2364)</f>
        <v>2364</v>
      </c>
      <c r="F179" s="34">
        <f ca="1">IFERROR(__xludf.DUMMYFUNCTION("""COMPUTED_VALUE"""),2364)</f>
        <v>2364</v>
      </c>
      <c r="G179" s="34">
        <f ca="1">IFERROR(__xludf.DUMMYFUNCTION("""COMPUTED_VALUE"""),100)</f>
        <v>100</v>
      </c>
      <c r="H179" s="35">
        <f ca="1">IFERROR(__xludf.DUMMYFUNCTION("""COMPUTED_VALUE"""),2364)</f>
        <v>2364</v>
      </c>
      <c r="I179" s="33">
        <f ca="1">IFERROR(__xludf.DUMMYFUNCTION("""COMPUTED_VALUE"""),100)</f>
        <v>100</v>
      </c>
      <c r="J179" s="33">
        <f ca="1">IFERROR(__xludf.DUMMYFUNCTION("""COMPUTED_VALUE"""),2359)</f>
        <v>2359</v>
      </c>
      <c r="K179" s="22">
        <f ca="1">IFERROR(__xludf.DUMMYFUNCTION("""COMPUTED_VALUE"""),99.79)</f>
        <v>99.79</v>
      </c>
      <c r="L179" s="22">
        <f ca="1">IFERROR(__xludf.DUMMYFUNCTION("""COMPUTED_VALUE"""),5)</f>
        <v>5</v>
      </c>
      <c r="M179" s="52">
        <f ca="1">IFERROR(__xludf.DUMMYFUNCTION("""COMPUTED_VALUE"""),0.21150592216582)</f>
        <v>0.21150592216582001</v>
      </c>
      <c r="N179" s="33">
        <f ca="1">IFERROR(__xludf.DUMMYFUNCTION("""COMPUTED_VALUE"""),2343)</f>
        <v>2343</v>
      </c>
      <c r="O179" s="52">
        <f ca="1">IFERROR(__xludf.DUMMYFUNCTION("""COMPUTED_VALUE"""),99.1116751269035)</f>
        <v>99.111675126903506</v>
      </c>
      <c r="P179" s="22">
        <f ca="1">IFERROR(__xludf.DUMMYFUNCTION("""COMPUTED_VALUE"""),16)</f>
        <v>16</v>
      </c>
      <c r="Q179" s="52">
        <f ca="1">IFERROR(__xludf.DUMMYFUNCTION("""COMPUTED_VALUE"""),0.676818950930626)</f>
        <v>0.67681895093062605</v>
      </c>
      <c r="R179" s="22">
        <f ca="1">IFERROR(__xludf.DUMMYFUNCTION("""COMPUTED_VALUE"""),1)</f>
        <v>1</v>
      </c>
      <c r="S179" s="22"/>
      <c r="T179" s="22"/>
      <c r="U179" s="24"/>
      <c r="V179" s="22"/>
      <c r="W179" s="22"/>
      <c r="X179" s="18" t="str">
        <f t="shared" ca="1" si="0"/>
        <v/>
      </c>
      <c r="Y179" s="18" t="str">
        <f t="shared" ca="1" si="1"/>
        <v/>
      </c>
      <c r="Z179" s="18" t="str">
        <f t="shared" ca="1" si="3"/>
        <v/>
      </c>
    </row>
    <row r="180" spans="1:26" ht="15.75" customHeight="1">
      <c r="A180" s="23"/>
      <c r="B180" s="22" t="str">
        <f ca="1">IFERROR(__xludf.DUMMYFUNCTION("""COMPUTED_VALUE"""),"Cộng:")</f>
        <v>Cộng:</v>
      </c>
      <c r="C180" s="33">
        <f ca="1">IFERROR(__xludf.DUMMYFUNCTION("""COMPUTED_VALUE"""),7011)</f>
        <v>7011</v>
      </c>
      <c r="D180" s="34">
        <f ca="1">IFERROR(__xludf.DUMMYFUNCTION("""COMPUTED_VALUE"""),7011)</f>
        <v>7011</v>
      </c>
      <c r="E180" s="34">
        <f ca="1">IFERROR(__xludf.DUMMYFUNCTION("""COMPUTED_VALUE"""),6936)</f>
        <v>6936</v>
      </c>
      <c r="F180" s="34">
        <f ca="1">IFERROR(__xludf.DUMMYFUNCTION("""COMPUTED_VALUE"""),6936)</f>
        <v>6936</v>
      </c>
      <c r="G180" s="31">
        <f ca="1">IFERROR(__xludf.DUMMYFUNCTION("""COMPUTED_VALUE"""),100)</f>
        <v>100</v>
      </c>
      <c r="H180" s="35">
        <f ca="1">IFERROR(__xludf.DUMMYFUNCTION("""COMPUTED_VALUE"""),6936)</f>
        <v>6936</v>
      </c>
      <c r="I180" s="52">
        <f ca="1">IFERROR(__xludf.DUMMYFUNCTION("""COMPUTED_VALUE"""),98.9302524604193)</f>
        <v>98.930252460419297</v>
      </c>
      <c r="J180" s="33">
        <f ca="1">IFERROR(__xludf.DUMMYFUNCTION("""COMPUTED_VALUE"""),6915)</f>
        <v>6915</v>
      </c>
      <c r="K180" s="52">
        <f ca="1">IFERROR(__xludf.DUMMYFUNCTION("""COMPUTED_VALUE"""),99.69723183391)</f>
        <v>99.697231833909996</v>
      </c>
      <c r="L180" s="22">
        <f ca="1">IFERROR(__xludf.DUMMYFUNCTION("""COMPUTED_VALUE"""),21)</f>
        <v>21</v>
      </c>
      <c r="M180" s="52">
        <f ca="1">IFERROR(__xludf.DUMMYFUNCTION("""COMPUTED_VALUE"""),0.302768166089965)</f>
        <v>0.30276816608996499</v>
      </c>
      <c r="N180" s="33">
        <f ca="1">IFERROR(__xludf.DUMMYFUNCTION("""COMPUTED_VALUE"""),6875)</f>
        <v>6875</v>
      </c>
      <c r="O180" s="52">
        <f ca="1">IFERROR(__xludf.DUMMYFUNCTION("""COMPUTED_VALUE"""),98.060191128227)</f>
        <v>98.060191128227004</v>
      </c>
      <c r="P180" s="22">
        <f ca="1">IFERROR(__xludf.DUMMYFUNCTION("""COMPUTED_VALUE"""),40)</f>
        <v>40</v>
      </c>
      <c r="Q180" s="52">
        <f ca="1">IFERROR(__xludf.DUMMYFUNCTION("""COMPUTED_VALUE"""),0.570532021109684)</f>
        <v>0.57053202110968404</v>
      </c>
      <c r="R180" s="22">
        <f ca="1">IFERROR(__xludf.DUMMYFUNCTION("""COMPUTED_VALUE"""),8)</f>
        <v>8</v>
      </c>
      <c r="S180" s="22"/>
      <c r="T180" s="22"/>
      <c r="U180" s="24"/>
      <c r="V180" s="22"/>
      <c r="W180" s="22"/>
      <c r="X180" s="18" t="str">
        <f t="shared" ca="1" si="0"/>
        <v/>
      </c>
      <c r="Y180" s="18" t="str">
        <f t="shared" ca="1" si="1"/>
        <v/>
      </c>
      <c r="Z180" s="18" t="str">
        <f t="shared" ca="1" si="3"/>
        <v/>
      </c>
    </row>
    <row r="181" spans="1:26" ht="15.75" customHeight="1">
      <c r="A181" s="36">
        <f ca="1">IFERROR(__xludf.DUMMYFUNCTION("""COMPUTED_VALUE"""),34)</f>
        <v>34</v>
      </c>
      <c r="B181" s="37" t="str">
        <f ca="1">IFERROR(__xludf.DUMMYFUNCTION("""COMPUTED_VALUE"""),"Nhập xã Đồng Kỳ và xã Đồng Hưu, xã Đồng Vương để thành lập xã Đồng Kỳ")</f>
        <v>Nhập xã Đồng Kỳ và xã Đồng Hưu, xã Đồng Vương để thành lập xã Đồng Kỳ</v>
      </c>
      <c r="C181" s="37"/>
      <c r="D181" s="21"/>
      <c r="E181" s="21"/>
      <c r="F181" s="21"/>
      <c r="G181" s="21"/>
      <c r="H181" s="19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8"/>
      <c r="V181" s="37"/>
      <c r="W181" s="37"/>
      <c r="X181" s="18" t="str">
        <f t="shared" si="0"/>
        <v/>
      </c>
      <c r="Y181" s="18" t="str">
        <f t="shared" si="1"/>
        <v/>
      </c>
      <c r="Z181" s="18" t="str">
        <f t="shared" si="3"/>
        <v/>
      </c>
    </row>
    <row r="182" spans="1:26" ht="15.75" customHeight="1">
      <c r="A182" s="30"/>
      <c r="B182" s="22" t="str">
        <f ca="1">IFERROR(__xludf.DUMMYFUNCTION("""COMPUTED_VALUE"""),"Đồng Kỳ")</f>
        <v>Đồng Kỳ</v>
      </c>
      <c r="C182" s="33">
        <f ca="1">IFERROR(__xludf.DUMMYFUNCTION("""COMPUTED_VALUE"""),2719)</f>
        <v>2719</v>
      </c>
      <c r="D182" s="34">
        <f ca="1">IFERROR(__xludf.DUMMYFUNCTION("""COMPUTED_VALUE"""),2719)</f>
        <v>2719</v>
      </c>
      <c r="E182" s="34">
        <f ca="1">IFERROR(__xludf.DUMMYFUNCTION("""COMPUTED_VALUE"""),2719)</f>
        <v>2719</v>
      </c>
      <c r="F182" s="34">
        <f ca="1">IFERROR(__xludf.DUMMYFUNCTION("""COMPUTED_VALUE"""),2719)</f>
        <v>2719</v>
      </c>
      <c r="G182" s="31">
        <f ca="1">IFERROR(__xludf.DUMMYFUNCTION("""COMPUTED_VALUE"""),100)</f>
        <v>100</v>
      </c>
      <c r="H182" s="35">
        <f ca="1">IFERROR(__xludf.DUMMYFUNCTION("""COMPUTED_VALUE"""),2719)</f>
        <v>2719</v>
      </c>
      <c r="I182" s="22">
        <f ca="1">IFERROR(__xludf.DUMMYFUNCTION("""COMPUTED_VALUE"""),100)</f>
        <v>100</v>
      </c>
      <c r="J182" s="33">
        <f ca="1">IFERROR(__xludf.DUMMYFUNCTION("""COMPUTED_VALUE"""),2715)</f>
        <v>2715</v>
      </c>
      <c r="K182" s="22">
        <f ca="1">IFERROR(__xludf.DUMMYFUNCTION("""COMPUTED_VALUE"""),99.85)</f>
        <v>99.85</v>
      </c>
      <c r="L182" s="22">
        <f ca="1">IFERROR(__xludf.DUMMYFUNCTION("""COMPUTED_VALUE"""),4)</f>
        <v>4</v>
      </c>
      <c r="M182" s="52">
        <f ca="1">IFERROR(__xludf.DUMMYFUNCTION("""COMPUTED_VALUE"""),0.147112909157778)</f>
        <v>0.147112909157778</v>
      </c>
      <c r="N182" s="33">
        <f ca="1">IFERROR(__xludf.DUMMYFUNCTION("""COMPUTED_VALUE"""),2692)</f>
        <v>2692</v>
      </c>
      <c r="O182" s="52">
        <f ca="1">IFERROR(__xludf.DUMMYFUNCTION("""COMPUTED_VALUE"""),99.0069878631849)</f>
        <v>99.006987863184904</v>
      </c>
      <c r="P182" s="22">
        <f ca="1">IFERROR(__xludf.DUMMYFUNCTION("""COMPUTED_VALUE"""),23)</f>
        <v>23</v>
      </c>
      <c r="Q182" s="52">
        <f ca="1">IFERROR(__xludf.DUMMYFUNCTION("""COMPUTED_VALUE"""),0.845899227657226)</f>
        <v>0.84589922765722603</v>
      </c>
      <c r="R182" s="22">
        <f ca="1">IFERROR(__xludf.DUMMYFUNCTION("""COMPUTED_VALUE"""),2)</f>
        <v>2</v>
      </c>
      <c r="S182" s="22"/>
      <c r="T182" s="22"/>
      <c r="U182" s="24"/>
      <c r="V182" s="22"/>
      <c r="W182" s="22"/>
      <c r="X182" s="18" t="str">
        <f t="shared" ca="1" si="0"/>
        <v/>
      </c>
      <c r="Y182" s="18" t="str">
        <f t="shared" ca="1" si="1"/>
        <v/>
      </c>
      <c r="Z182" s="18" t="str">
        <f t="shared" ca="1" si="3"/>
        <v/>
      </c>
    </row>
    <row r="183" spans="1:26" ht="15.75" customHeight="1">
      <c r="A183" s="23"/>
      <c r="B183" s="22" t="str">
        <f ca="1">IFERROR(__xludf.DUMMYFUNCTION("""COMPUTED_VALUE"""),"Đồng Hưu")</f>
        <v>Đồng Hưu</v>
      </c>
      <c r="C183" s="33">
        <f ca="1">IFERROR(__xludf.DUMMYFUNCTION("""COMPUTED_VALUE"""),1605)</f>
        <v>1605</v>
      </c>
      <c r="D183" s="34">
        <f ca="1">IFERROR(__xludf.DUMMYFUNCTION("""COMPUTED_VALUE"""),1605)</f>
        <v>1605</v>
      </c>
      <c r="E183" s="34">
        <f ca="1">IFERROR(__xludf.DUMMYFUNCTION("""COMPUTED_VALUE"""),1586)</f>
        <v>1586</v>
      </c>
      <c r="F183" s="34">
        <f ca="1">IFERROR(__xludf.DUMMYFUNCTION("""COMPUTED_VALUE"""),1586)</f>
        <v>1586</v>
      </c>
      <c r="G183" s="31">
        <f ca="1">IFERROR(__xludf.DUMMYFUNCTION("""COMPUTED_VALUE"""),100)</f>
        <v>100</v>
      </c>
      <c r="H183" s="35">
        <f ca="1">IFERROR(__xludf.DUMMYFUNCTION("""COMPUTED_VALUE"""),1586)</f>
        <v>1586</v>
      </c>
      <c r="I183" s="22">
        <f ca="1">IFERROR(__xludf.DUMMYFUNCTION("""COMPUTED_VALUE"""),98.82)</f>
        <v>98.82</v>
      </c>
      <c r="J183" s="33">
        <f ca="1">IFERROR(__xludf.DUMMYFUNCTION("""COMPUTED_VALUE"""),1581)</f>
        <v>1581</v>
      </c>
      <c r="K183" s="22">
        <f ca="1">IFERROR(__xludf.DUMMYFUNCTION("""COMPUTED_VALUE"""),99.68)</f>
        <v>99.68</v>
      </c>
      <c r="L183" s="22">
        <f ca="1">IFERROR(__xludf.DUMMYFUNCTION("""COMPUTED_VALUE"""),5)</f>
        <v>5</v>
      </c>
      <c r="M183" s="52">
        <f ca="1">IFERROR(__xludf.DUMMYFUNCTION("""COMPUTED_VALUE"""),0.315258511979823)</f>
        <v>0.31525851197982302</v>
      </c>
      <c r="N183" s="33">
        <f ca="1">IFERROR(__xludf.DUMMYFUNCTION("""COMPUTED_VALUE"""),1524)</f>
        <v>1524</v>
      </c>
      <c r="O183" s="52">
        <f ca="1">IFERROR(__xludf.DUMMYFUNCTION("""COMPUTED_VALUE"""),94.9532710280373)</f>
        <v>94.953271028037307</v>
      </c>
      <c r="P183" s="22">
        <f ca="1">IFERROR(__xludf.DUMMYFUNCTION("""COMPUTED_VALUE"""),57)</f>
        <v>57</v>
      </c>
      <c r="Q183" s="52">
        <f ca="1">IFERROR(__xludf.DUMMYFUNCTION("""COMPUTED_VALUE"""),3.55140186915887)</f>
        <v>3.55140186915887</v>
      </c>
      <c r="R183" s="22">
        <f ca="1">IFERROR(__xludf.DUMMYFUNCTION("""COMPUTED_VALUE"""),0)</f>
        <v>0</v>
      </c>
      <c r="S183" s="22"/>
      <c r="T183" s="22"/>
      <c r="U183" s="24"/>
      <c r="V183" s="22"/>
      <c r="W183" s="22"/>
      <c r="X183" s="18" t="str">
        <f t="shared" ca="1" si="0"/>
        <v/>
      </c>
      <c r="Y183" s="18" t="str">
        <f t="shared" ca="1" si="1"/>
        <v/>
      </c>
      <c r="Z183" s="18" t="str">
        <f t="shared" ca="1" si="3"/>
        <v/>
      </c>
    </row>
    <row r="184" spans="1:26" ht="15.75" customHeight="1">
      <c r="A184" s="23"/>
      <c r="B184" s="22" t="str">
        <f ca="1">IFERROR(__xludf.DUMMYFUNCTION("""COMPUTED_VALUE"""),"Đồng Vương")</f>
        <v>Đồng Vương</v>
      </c>
      <c r="C184" s="33">
        <f ca="1">IFERROR(__xludf.DUMMYFUNCTION("""COMPUTED_VALUE"""),1291)</f>
        <v>1291</v>
      </c>
      <c r="D184" s="34">
        <f ca="1">IFERROR(__xludf.DUMMYFUNCTION("""COMPUTED_VALUE"""),1291)</f>
        <v>1291</v>
      </c>
      <c r="E184" s="34">
        <f ca="1">IFERROR(__xludf.DUMMYFUNCTION("""COMPUTED_VALUE"""),1291)</f>
        <v>1291</v>
      </c>
      <c r="F184" s="34">
        <f ca="1">IFERROR(__xludf.DUMMYFUNCTION("""COMPUTED_VALUE"""),1291)</f>
        <v>1291</v>
      </c>
      <c r="G184" s="31">
        <f ca="1">IFERROR(__xludf.DUMMYFUNCTION("""COMPUTED_VALUE"""),100)</f>
        <v>100</v>
      </c>
      <c r="H184" s="35">
        <f ca="1">IFERROR(__xludf.DUMMYFUNCTION("""COMPUTED_VALUE"""),1291)</f>
        <v>1291</v>
      </c>
      <c r="I184" s="22">
        <f ca="1">IFERROR(__xludf.DUMMYFUNCTION("""COMPUTED_VALUE"""),100)</f>
        <v>100</v>
      </c>
      <c r="J184" s="33">
        <f ca="1">IFERROR(__xludf.DUMMYFUNCTION("""COMPUTED_VALUE"""),1291)</f>
        <v>1291</v>
      </c>
      <c r="K184" s="22">
        <f ca="1">IFERROR(__xludf.DUMMYFUNCTION("""COMPUTED_VALUE"""),100)</f>
        <v>100</v>
      </c>
      <c r="L184" s="22">
        <f ca="1">IFERROR(__xludf.DUMMYFUNCTION("""COMPUTED_VALUE"""),0)</f>
        <v>0</v>
      </c>
      <c r="M184" s="52">
        <f ca="1">IFERROR(__xludf.DUMMYFUNCTION("""COMPUTED_VALUE"""),0)</f>
        <v>0</v>
      </c>
      <c r="N184" s="33">
        <f ca="1">IFERROR(__xludf.DUMMYFUNCTION("""COMPUTED_VALUE"""),1269)</f>
        <v>1269</v>
      </c>
      <c r="O184" s="52">
        <f ca="1">IFERROR(__xludf.DUMMYFUNCTION("""COMPUTED_VALUE"""),98.2958946553059)</f>
        <v>98.295894655305901</v>
      </c>
      <c r="P184" s="22">
        <f ca="1">IFERROR(__xludf.DUMMYFUNCTION("""COMPUTED_VALUE"""),22)</f>
        <v>22</v>
      </c>
      <c r="Q184" s="52">
        <f ca="1">IFERROR(__xludf.DUMMYFUNCTION("""COMPUTED_VALUE"""),1.70410534469403)</f>
        <v>1.70410534469403</v>
      </c>
      <c r="R184" s="22">
        <f ca="1">IFERROR(__xludf.DUMMYFUNCTION("""COMPUTED_VALUE"""),94)</f>
        <v>94</v>
      </c>
      <c r="S184" s="22"/>
      <c r="T184" s="22"/>
      <c r="U184" s="24"/>
      <c r="V184" s="22"/>
      <c r="W184" s="22"/>
      <c r="X184" s="18" t="str">
        <f t="shared" ca="1" si="0"/>
        <v/>
      </c>
      <c r="Y184" s="18" t="str">
        <f t="shared" ca="1" si="1"/>
        <v/>
      </c>
      <c r="Z184" s="18" t="str">
        <f t="shared" ca="1" si="3"/>
        <v/>
      </c>
    </row>
    <row r="185" spans="1:26" ht="15.75" customHeight="1">
      <c r="A185" s="23"/>
      <c r="B185" s="22" t="str">
        <f ca="1">IFERROR(__xludf.DUMMYFUNCTION("""COMPUTED_VALUE"""),"Cộng:")</f>
        <v>Cộng:</v>
      </c>
      <c r="C185" s="33">
        <f ca="1">IFERROR(__xludf.DUMMYFUNCTION("""COMPUTED_VALUE"""),5615)</f>
        <v>5615</v>
      </c>
      <c r="D185" s="34">
        <f ca="1">IFERROR(__xludf.DUMMYFUNCTION("""COMPUTED_VALUE"""),5615)</f>
        <v>5615</v>
      </c>
      <c r="E185" s="34">
        <f ca="1">IFERROR(__xludf.DUMMYFUNCTION("""COMPUTED_VALUE"""),5596)</f>
        <v>5596</v>
      </c>
      <c r="F185" s="34">
        <f ca="1">IFERROR(__xludf.DUMMYFUNCTION("""COMPUTED_VALUE"""),5596)</f>
        <v>5596</v>
      </c>
      <c r="G185" s="31">
        <f ca="1">IFERROR(__xludf.DUMMYFUNCTION("""COMPUTED_VALUE"""),100)</f>
        <v>100</v>
      </c>
      <c r="H185" s="35">
        <f ca="1">IFERROR(__xludf.DUMMYFUNCTION("""COMPUTED_VALUE"""),5596)</f>
        <v>5596</v>
      </c>
      <c r="I185" s="52">
        <f ca="1">IFERROR(__xludf.DUMMYFUNCTION("""COMPUTED_VALUE"""),99.6616206589492)</f>
        <v>99.661620658949204</v>
      </c>
      <c r="J185" s="33">
        <f ca="1">IFERROR(__xludf.DUMMYFUNCTION("""COMPUTED_VALUE"""),5587)</f>
        <v>5587</v>
      </c>
      <c r="K185" s="52">
        <f ca="1">IFERROR(__xludf.DUMMYFUNCTION("""COMPUTED_VALUE"""),99.8391708363116)</f>
        <v>99.839170836311595</v>
      </c>
      <c r="L185" s="22">
        <f ca="1">IFERROR(__xludf.DUMMYFUNCTION("""COMPUTED_VALUE"""),9)</f>
        <v>9</v>
      </c>
      <c r="M185" s="52">
        <f ca="1">IFERROR(__xludf.DUMMYFUNCTION("""COMPUTED_VALUE"""),0.160829163688348)</f>
        <v>0.16082916368834799</v>
      </c>
      <c r="N185" s="33">
        <f ca="1">IFERROR(__xludf.DUMMYFUNCTION("""COMPUTED_VALUE"""),5485)</f>
        <v>5485</v>
      </c>
      <c r="O185" s="52">
        <f ca="1">IFERROR(__xludf.DUMMYFUNCTION("""COMPUTED_VALUE"""),97.6847729296527)</f>
        <v>97.684772929652695</v>
      </c>
      <c r="P185" s="22">
        <f ca="1">IFERROR(__xludf.DUMMYFUNCTION("""COMPUTED_VALUE"""),102)</f>
        <v>102</v>
      </c>
      <c r="Q185" s="52">
        <f ca="1">IFERROR(__xludf.DUMMYFUNCTION("""COMPUTED_VALUE"""),1.81656277827248)</f>
        <v>1.81656277827248</v>
      </c>
      <c r="R185" s="22">
        <f ca="1">IFERROR(__xludf.DUMMYFUNCTION("""COMPUTED_VALUE"""),96)</f>
        <v>96</v>
      </c>
      <c r="S185" s="22"/>
      <c r="T185" s="22"/>
      <c r="U185" s="24"/>
      <c r="V185" s="22"/>
      <c r="W185" s="22"/>
      <c r="X185" s="18" t="str">
        <f t="shared" ca="1" si="0"/>
        <v/>
      </c>
      <c r="Y185" s="18" t="str">
        <f t="shared" ca="1" si="1"/>
        <v/>
      </c>
      <c r="Z185" s="18" t="str">
        <f t="shared" ca="1" si="3"/>
        <v/>
      </c>
    </row>
    <row r="186" spans="1:26" ht="15.75" customHeight="1">
      <c r="A186" s="36">
        <f ca="1">IFERROR(__xludf.DUMMYFUNCTION("""COMPUTED_VALUE"""),35)</f>
        <v>35</v>
      </c>
      <c r="B186" s="37" t="str">
        <f ca="1">IFERROR(__xludf.DUMMYFUNCTION("""COMPUTED_VALUE"""),"Nhập xã Canh Nậu và xã Đồng Tiến, xã Xuân Lương để thành lập xã Xuân Lương")</f>
        <v>Nhập xã Canh Nậu và xã Đồng Tiến, xã Xuân Lương để thành lập xã Xuân Lương</v>
      </c>
      <c r="C186" s="37"/>
      <c r="D186" s="21"/>
      <c r="E186" s="21"/>
      <c r="F186" s="21"/>
      <c r="G186" s="21"/>
      <c r="H186" s="19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8"/>
      <c r="V186" s="37"/>
      <c r="W186" s="37"/>
      <c r="X186" s="18" t="str">
        <f t="shared" si="0"/>
        <v/>
      </c>
      <c r="Y186" s="18" t="str">
        <f t="shared" si="1"/>
        <v/>
      </c>
      <c r="Z186" s="18" t="str">
        <f t="shared" si="3"/>
        <v/>
      </c>
    </row>
    <row r="187" spans="1:26" ht="15.75" customHeight="1">
      <c r="A187" s="30"/>
      <c r="B187" s="22" t="str">
        <f ca="1">IFERROR(__xludf.DUMMYFUNCTION("""COMPUTED_VALUE"""),"Canh Nậu")</f>
        <v>Canh Nậu</v>
      </c>
      <c r="C187" s="33">
        <f ca="1">IFERROR(__xludf.DUMMYFUNCTION("""COMPUTED_VALUE"""),1764)</f>
        <v>1764</v>
      </c>
      <c r="D187" s="34">
        <f ca="1">IFERROR(__xludf.DUMMYFUNCTION("""COMPUTED_VALUE"""),1764)</f>
        <v>1764</v>
      </c>
      <c r="E187" s="34">
        <f ca="1">IFERROR(__xludf.DUMMYFUNCTION("""COMPUTED_VALUE"""),1741)</f>
        <v>1741</v>
      </c>
      <c r="F187" s="34">
        <f ca="1">IFERROR(__xludf.DUMMYFUNCTION("""COMPUTED_VALUE"""),1741)</f>
        <v>1741</v>
      </c>
      <c r="G187" s="34">
        <f ca="1">IFERROR(__xludf.DUMMYFUNCTION("""COMPUTED_VALUE"""),100)</f>
        <v>100</v>
      </c>
      <c r="H187" s="35">
        <f ca="1">IFERROR(__xludf.DUMMYFUNCTION("""COMPUTED_VALUE"""),1741)</f>
        <v>1741</v>
      </c>
      <c r="I187" s="33">
        <f ca="1">IFERROR(__xludf.DUMMYFUNCTION("""COMPUTED_VALUE"""),98.7)</f>
        <v>98.7</v>
      </c>
      <c r="J187" s="33">
        <f ca="1">IFERROR(__xludf.DUMMYFUNCTION("""COMPUTED_VALUE"""),1725)</f>
        <v>1725</v>
      </c>
      <c r="K187" s="22">
        <f ca="1">IFERROR(__xludf.DUMMYFUNCTION("""COMPUTED_VALUE"""),99.08)</f>
        <v>99.08</v>
      </c>
      <c r="L187" s="22">
        <f ca="1">IFERROR(__xludf.DUMMYFUNCTION("""COMPUTED_VALUE"""),16)</f>
        <v>16</v>
      </c>
      <c r="M187" s="52">
        <f ca="1">IFERROR(__xludf.DUMMYFUNCTION("""COMPUTED_VALUE"""),0.919012062033314)</f>
        <v>0.91901206203331398</v>
      </c>
      <c r="N187" s="33">
        <f ca="1">IFERROR(__xludf.DUMMYFUNCTION("""COMPUTED_VALUE"""),1703)</f>
        <v>1703</v>
      </c>
      <c r="O187" s="52">
        <f ca="1">IFERROR(__xludf.DUMMYFUNCTION("""COMPUTED_VALUE"""),96.5419501133786)</f>
        <v>96.541950113378604</v>
      </c>
      <c r="P187" s="22">
        <f ca="1">IFERROR(__xludf.DUMMYFUNCTION("""COMPUTED_VALUE"""),22)</f>
        <v>22</v>
      </c>
      <c r="Q187" s="52">
        <f ca="1">IFERROR(__xludf.DUMMYFUNCTION("""COMPUTED_VALUE"""),1.24716553287981)</f>
        <v>1.2471655328798099</v>
      </c>
      <c r="R187" s="22">
        <f ca="1">IFERROR(__xludf.DUMMYFUNCTION("""COMPUTED_VALUE"""),0)</f>
        <v>0</v>
      </c>
      <c r="S187" s="22"/>
      <c r="T187" s="22"/>
      <c r="U187" s="24"/>
      <c r="V187" s="22"/>
      <c r="W187" s="22"/>
      <c r="X187" s="18" t="str">
        <f t="shared" ca="1" si="0"/>
        <v/>
      </c>
      <c r="Y187" s="18" t="str">
        <f t="shared" ca="1" si="1"/>
        <v/>
      </c>
      <c r="Z187" s="18" t="str">
        <f t="shared" ca="1" si="3"/>
        <v/>
      </c>
    </row>
    <row r="188" spans="1:26" ht="15.75" customHeight="1">
      <c r="A188" s="23"/>
      <c r="B188" s="22" t="str">
        <f ca="1">IFERROR(__xludf.DUMMYFUNCTION("""COMPUTED_VALUE"""),"Đồng Tiến")</f>
        <v>Đồng Tiến</v>
      </c>
      <c r="C188" s="33">
        <f ca="1">IFERROR(__xludf.DUMMYFUNCTION("""COMPUTED_VALUE"""),1100)</f>
        <v>1100</v>
      </c>
      <c r="D188" s="34">
        <f ca="1">IFERROR(__xludf.DUMMYFUNCTION("""COMPUTED_VALUE"""),1100)</f>
        <v>1100</v>
      </c>
      <c r="E188" s="34">
        <f ca="1">IFERROR(__xludf.DUMMYFUNCTION("""COMPUTED_VALUE"""),1100)</f>
        <v>1100</v>
      </c>
      <c r="F188" s="34">
        <f ca="1">IFERROR(__xludf.DUMMYFUNCTION("""COMPUTED_VALUE"""),1100)</f>
        <v>1100</v>
      </c>
      <c r="G188" s="34">
        <f ca="1">IFERROR(__xludf.DUMMYFUNCTION("""COMPUTED_VALUE"""),100)</f>
        <v>100</v>
      </c>
      <c r="H188" s="35">
        <f ca="1">IFERROR(__xludf.DUMMYFUNCTION("""COMPUTED_VALUE"""),1100)</f>
        <v>1100</v>
      </c>
      <c r="I188" s="33">
        <f ca="1">IFERROR(__xludf.DUMMYFUNCTION("""COMPUTED_VALUE"""),100)</f>
        <v>100</v>
      </c>
      <c r="J188" s="33">
        <f ca="1">IFERROR(__xludf.DUMMYFUNCTION("""COMPUTED_VALUE"""),1099)</f>
        <v>1099</v>
      </c>
      <c r="K188" s="22">
        <f ca="1">IFERROR(__xludf.DUMMYFUNCTION("""COMPUTED_VALUE"""),99.91)</f>
        <v>99.91</v>
      </c>
      <c r="L188" s="22">
        <f ca="1">IFERROR(__xludf.DUMMYFUNCTION("""COMPUTED_VALUE"""),1)</f>
        <v>1</v>
      </c>
      <c r="M188" s="52">
        <f ca="1">IFERROR(__xludf.DUMMYFUNCTION("""COMPUTED_VALUE"""),0.0909090909090909)</f>
        <v>9.0909090909090898E-2</v>
      </c>
      <c r="N188" s="33">
        <f ca="1">IFERROR(__xludf.DUMMYFUNCTION("""COMPUTED_VALUE"""),1088)</f>
        <v>1088</v>
      </c>
      <c r="O188" s="52">
        <f ca="1">IFERROR(__xludf.DUMMYFUNCTION("""COMPUTED_VALUE"""),98.9090909090909)</f>
        <v>98.909090909090907</v>
      </c>
      <c r="P188" s="22">
        <f ca="1">IFERROR(__xludf.DUMMYFUNCTION("""COMPUTED_VALUE"""),11)</f>
        <v>11</v>
      </c>
      <c r="Q188" s="52">
        <f ca="1">IFERROR(__xludf.DUMMYFUNCTION("""COMPUTED_VALUE"""),1)</f>
        <v>1</v>
      </c>
      <c r="R188" s="22">
        <f ca="1">IFERROR(__xludf.DUMMYFUNCTION("""COMPUTED_VALUE"""),0)</f>
        <v>0</v>
      </c>
      <c r="S188" s="22"/>
      <c r="T188" s="22"/>
      <c r="U188" s="24"/>
      <c r="V188" s="22"/>
      <c r="W188" s="22"/>
      <c r="X188" s="18" t="str">
        <f t="shared" ca="1" si="0"/>
        <v/>
      </c>
      <c r="Y188" s="18" t="str">
        <f t="shared" ca="1" si="1"/>
        <v/>
      </c>
      <c r="Z188" s="18" t="str">
        <f t="shared" ca="1" si="3"/>
        <v/>
      </c>
    </row>
    <row r="189" spans="1:26" ht="15.75" customHeight="1">
      <c r="A189" s="23"/>
      <c r="B189" s="22" t="str">
        <f ca="1">IFERROR(__xludf.DUMMYFUNCTION("""COMPUTED_VALUE"""),"Xuân Lương")</f>
        <v>Xuân Lương</v>
      </c>
      <c r="C189" s="33">
        <f ca="1">IFERROR(__xludf.DUMMYFUNCTION("""COMPUTED_VALUE"""),1693)</f>
        <v>1693</v>
      </c>
      <c r="D189" s="34">
        <f ca="1">IFERROR(__xludf.DUMMYFUNCTION("""COMPUTED_VALUE"""),1693)</f>
        <v>1693</v>
      </c>
      <c r="E189" s="34">
        <f ca="1">IFERROR(__xludf.DUMMYFUNCTION("""COMPUTED_VALUE"""),1693)</f>
        <v>1693</v>
      </c>
      <c r="F189" s="34">
        <f ca="1">IFERROR(__xludf.DUMMYFUNCTION("""COMPUTED_VALUE"""),1693)</f>
        <v>1693</v>
      </c>
      <c r="G189" s="34">
        <f ca="1">IFERROR(__xludf.DUMMYFUNCTION("""COMPUTED_VALUE"""),100)</f>
        <v>100</v>
      </c>
      <c r="H189" s="35">
        <f ca="1">IFERROR(__xludf.DUMMYFUNCTION("""COMPUTED_VALUE"""),1693)</f>
        <v>1693</v>
      </c>
      <c r="I189" s="33">
        <f ca="1">IFERROR(__xludf.DUMMYFUNCTION("""COMPUTED_VALUE"""),100)</f>
        <v>100</v>
      </c>
      <c r="J189" s="33">
        <f ca="1">IFERROR(__xludf.DUMMYFUNCTION("""COMPUTED_VALUE"""),1691)</f>
        <v>1691</v>
      </c>
      <c r="K189" s="22">
        <f ca="1">IFERROR(__xludf.DUMMYFUNCTION("""COMPUTED_VALUE"""),99.88)</f>
        <v>99.88</v>
      </c>
      <c r="L189" s="22">
        <f ca="1">IFERROR(__xludf.DUMMYFUNCTION("""COMPUTED_VALUE"""),2)</f>
        <v>2</v>
      </c>
      <c r="M189" s="52">
        <f ca="1">IFERROR(__xludf.DUMMYFUNCTION("""COMPUTED_VALUE"""),0.118133490844654)</f>
        <v>0.11813349084465399</v>
      </c>
      <c r="N189" s="33">
        <f ca="1">IFERROR(__xludf.DUMMYFUNCTION("""COMPUTED_VALUE"""),1686)</f>
        <v>1686</v>
      </c>
      <c r="O189" s="52">
        <f ca="1">IFERROR(__xludf.DUMMYFUNCTION("""COMPUTED_VALUE"""),99.5865327820437)</f>
        <v>99.586532782043705</v>
      </c>
      <c r="P189" s="22">
        <f ca="1">IFERROR(__xludf.DUMMYFUNCTION("""COMPUTED_VALUE"""),5)</f>
        <v>5</v>
      </c>
      <c r="Q189" s="52">
        <f ca="1">IFERROR(__xludf.DUMMYFUNCTION("""COMPUTED_VALUE"""),0.295333727111636)</f>
        <v>0.29533372711163602</v>
      </c>
      <c r="R189" s="22">
        <f ca="1">IFERROR(__xludf.DUMMYFUNCTION("""COMPUTED_VALUE"""),0)</f>
        <v>0</v>
      </c>
      <c r="S189" s="22"/>
      <c r="T189" s="22"/>
      <c r="U189" s="24"/>
      <c r="V189" s="22"/>
      <c r="W189" s="22"/>
      <c r="X189" s="18" t="str">
        <f t="shared" ca="1" si="0"/>
        <v/>
      </c>
      <c r="Y189" s="18" t="str">
        <f t="shared" ca="1" si="1"/>
        <v/>
      </c>
      <c r="Z189" s="18" t="str">
        <f t="shared" ca="1" si="3"/>
        <v/>
      </c>
    </row>
    <row r="190" spans="1:26" ht="15.75" customHeight="1">
      <c r="A190" s="23"/>
      <c r="B190" s="22" t="str">
        <f ca="1">IFERROR(__xludf.DUMMYFUNCTION("""COMPUTED_VALUE"""),"Cộng:")</f>
        <v>Cộng:</v>
      </c>
      <c r="C190" s="33">
        <f ca="1">IFERROR(__xludf.DUMMYFUNCTION("""COMPUTED_VALUE"""),4557)</f>
        <v>4557</v>
      </c>
      <c r="D190" s="34">
        <f ca="1">IFERROR(__xludf.DUMMYFUNCTION("""COMPUTED_VALUE"""),4557)</f>
        <v>4557</v>
      </c>
      <c r="E190" s="34">
        <f ca="1">IFERROR(__xludf.DUMMYFUNCTION("""COMPUTED_VALUE"""),4534)</f>
        <v>4534</v>
      </c>
      <c r="F190" s="34">
        <f ca="1">IFERROR(__xludf.DUMMYFUNCTION("""COMPUTED_VALUE"""),4534)</f>
        <v>4534</v>
      </c>
      <c r="G190" s="31">
        <f ca="1">IFERROR(__xludf.DUMMYFUNCTION("""COMPUTED_VALUE"""),100)</f>
        <v>100</v>
      </c>
      <c r="H190" s="35">
        <f ca="1">IFERROR(__xludf.DUMMYFUNCTION("""COMPUTED_VALUE"""),4534)</f>
        <v>4534</v>
      </c>
      <c r="I190" s="52">
        <f ca="1">IFERROR(__xludf.DUMMYFUNCTION("""COMPUTED_VALUE"""),99.4952819837612)</f>
        <v>99.495281983761203</v>
      </c>
      <c r="J190" s="33">
        <f ca="1">IFERROR(__xludf.DUMMYFUNCTION("""COMPUTED_VALUE"""),4515)</f>
        <v>4515</v>
      </c>
      <c r="K190" s="52">
        <f ca="1">IFERROR(__xludf.DUMMYFUNCTION("""COMPUTED_VALUE"""),99.5809439788266)</f>
        <v>99.580943978826596</v>
      </c>
      <c r="L190" s="22">
        <f ca="1">IFERROR(__xludf.DUMMYFUNCTION("""COMPUTED_VALUE"""),19)</f>
        <v>19</v>
      </c>
      <c r="M190" s="52">
        <f ca="1">IFERROR(__xludf.DUMMYFUNCTION("""COMPUTED_VALUE"""),0.419056021173356)</f>
        <v>0.419056021173356</v>
      </c>
      <c r="N190" s="33">
        <f ca="1">IFERROR(__xludf.DUMMYFUNCTION("""COMPUTED_VALUE"""),4477)</f>
        <v>4477</v>
      </c>
      <c r="O190" s="52">
        <f ca="1">IFERROR(__xludf.DUMMYFUNCTION("""COMPUTED_VALUE"""),98.2444590739521)</f>
        <v>98.2444590739521</v>
      </c>
      <c r="P190" s="22">
        <f ca="1">IFERROR(__xludf.DUMMYFUNCTION("""COMPUTED_VALUE"""),38)</f>
        <v>38</v>
      </c>
      <c r="Q190" s="52">
        <f ca="1">IFERROR(__xludf.DUMMYFUNCTION("""COMPUTED_VALUE"""),0.833881939872723)</f>
        <v>0.83388193987272297</v>
      </c>
      <c r="R190" s="22">
        <f ca="1">IFERROR(__xludf.DUMMYFUNCTION("""COMPUTED_VALUE"""),0)</f>
        <v>0</v>
      </c>
      <c r="S190" s="22"/>
      <c r="T190" s="22"/>
      <c r="U190" s="24"/>
      <c r="V190" s="22"/>
      <c r="W190" s="22"/>
      <c r="X190" s="18" t="str">
        <f t="shared" ca="1" si="0"/>
        <v/>
      </c>
      <c r="Y190" s="18" t="str">
        <f t="shared" ca="1" si="1"/>
        <v/>
      </c>
      <c r="Z190" s="18" t="str">
        <f t="shared" ca="1" si="3"/>
        <v/>
      </c>
    </row>
    <row r="191" spans="1:26" ht="15.75" customHeight="1">
      <c r="A191" s="36">
        <f ca="1">IFERROR(__xludf.DUMMYFUNCTION("""COMPUTED_VALUE"""),36)</f>
        <v>36</v>
      </c>
      <c r="B191" s="37" t="str">
        <f ca="1">IFERROR(__xludf.DUMMYFUNCTION("""COMPUTED_VALUE"""),"Nhập xã An Thượng và xã Tiến Thắng, xã Tam Tiến để thành lập xã Tam Tiến")</f>
        <v>Nhập xã An Thượng và xã Tiến Thắng, xã Tam Tiến để thành lập xã Tam Tiến</v>
      </c>
      <c r="C191" s="37"/>
      <c r="D191" s="21"/>
      <c r="E191" s="21"/>
      <c r="F191" s="21"/>
      <c r="G191" s="21"/>
      <c r="H191" s="19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8"/>
      <c r="V191" s="37"/>
      <c r="W191" s="37"/>
      <c r="X191" s="18" t="str">
        <f t="shared" si="0"/>
        <v/>
      </c>
      <c r="Y191" s="18" t="str">
        <f t="shared" si="1"/>
        <v/>
      </c>
      <c r="Z191" s="18" t="str">
        <f t="shared" si="3"/>
        <v/>
      </c>
    </row>
    <row r="192" spans="1:26" ht="15.75" customHeight="1">
      <c r="A192" s="30"/>
      <c r="B192" s="22" t="str">
        <f ca="1">IFERROR(__xludf.DUMMYFUNCTION("""COMPUTED_VALUE"""),"An Thượng")</f>
        <v>An Thượng</v>
      </c>
      <c r="C192" s="33">
        <f ca="1">IFERROR(__xludf.DUMMYFUNCTION("""COMPUTED_VALUE"""),1283)</f>
        <v>1283</v>
      </c>
      <c r="D192" s="34">
        <f ca="1">IFERROR(__xludf.DUMMYFUNCTION("""COMPUTED_VALUE"""),1283)</f>
        <v>1283</v>
      </c>
      <c r="E192" s="34">
        <f ca="1">IFERROR(__xludf.DUMMYFUNCTION("""COMPUTED_VALUE"""),1283)</f>
        <v>1283</v>
      </c>
      <c r="F192" s="34">
        <f ca="1">IFERROR(__xludf.DUMMYFUNCTION("""COMPUTED_VALUE"""),1283)</f>
        <v>1283</v>
      </c>
      <c r="G192" s="34">
        <f ca="1">IFERROR(__xludf.DUMMYFUNCTION("""COMPUTED_VALUE"""),100)</f>
        <v>100</v>
      </c>
      <c r="H192" s="35">
        <f ca="1">IFERROR(__xludf.DUMMYFUNCTION("""COMPUTED_VALUE"""),1283)</f>
        <v>1283</v>
      </c>
      <c r="I192" s="22">
        <f ca="1">IFERROR(__xludf.DUMMYFUNCTION("""COMPUTED_VALUE"""),100)</f>
        <v>100</v>
      </c>
      <c r="J192" s="33">
        <f ca="1">IFERROR(__xludf.DUMMYFUNCTION("""COMPUTED_VALUE"""),1283)</f>
        <v>1283</v>
      </c>
      <c r="K192" s="33">
        <f ca="1">IFERROR(__xludf.DUMMYFUNCTION("""COMPUTED_VALUE"""),100)</f>
        <v>100</v>
      </c>
      <c r="L192" s="22">
        <f ca="1">IFERROR(__xludf.DUMMYFUNCTION("""COMPUTED_VALUE"""),0)</f>
        <v>0</v>
      </c>
      <c r="M192" s="52">
        <f ca="1">IFERROR(__xludf.DUMMYFUNCTION("""COMPUTED_VALUE"""),0)</f>
        <v>0</v>
      </c>
      <c r="N192" s="33">
        <f ca="1">IFERROR(__xludf.DUMMYFUNCTION("""COMPUTED_VALUE"""),1255)</f>
        <v>1255</v>
      </c>
      <c r="O192" s="52">
        <f ca="1">IFERROR(__xludf.DUMMYFUNCTION("""COMPUTED_VALUE"""),97.8176149649259)</f>
        <v>97.817614964925895</v>
      </c>
      <c r="P192" s="22">
        <f ca="1">IFERROR(__xludf.DUMMYFUNCTION("""COMPUTED_VALUE"""),28)</f>
        <v>28</v>
      </c>
      <c r="Q192" s="52">
        <f ca="1">IFERROR(__xludf.DUMMYFUNCTION("""COMPUTED_VALUE"""),2.18238503507404)</f>
        <v>2.1823850350740401</v>
      </c>
      <c r="R192" s="22">
        <f ca="1">IFERROR(__xludf.DUMMYFUNCTION("""COMPUTED_VALUE"""),0)</f>
        <v>0</v>
      </c>
      <c r="S192" s="22"/>
      <c r="T192" s="22"/>
      <c r="U192" s="24"/>
      <c r="V192" s="22"/>
      <c r="W192" s="22"/>
      <c r="X192" s="18" t="str">
        <f t="shared" ca="1" si="0"/>
        <v/>
      </c>
      <c r="Y192" s="18" t="str">
        <f t="shared" ca="1" si="1"/>
        <v/>
      </c>
      <c r="Z192" s="18" t="str">
        <f t="shared" ca="1" si="3"/>
        <v/>
      </c>
    </row>
    <row r="193" spans="1:26" ht="15.75" customHeight="1">
      <c r="A193" s="23"/>
      <c r="B193" s="22" t="str">
        <f ca="1">IFERROR(__xludf.DUMMYFUNCTION("""COMPUTED_VALUE"""),"Tiến Thắng")</f>
        <v>Tiến Thắng</v>
      </c>
      <c r="C193" s="33">
        <f ca="1">IFERROR(__xludf.DUMMYFUNCTION("""COMPUTED_VALUE"""),1356)</f>
        <v>1356</v>
      </c>
      <c r="D193" s="34">
        <f ca="1">IFERROR(__xludf.DUMMYFUNCTION("""COMPUTED_VALUE"""),1356)</f>
        <v>1356</v>
      </c>
      <c r="E193" s="34">
        <f ca="1">IFERROR(__xludf.DUMMYFUNCTION("""COMPUTED_VALUE"""),1356)</f>
        <v>1356</v>
      </c>
      <c r="F193" s="34">
        <f ca="1">IFERROR(__xludf.DUMMYFUNCTION("""COMPUTED_VALUE"""),1356)</f>
        <v>1356</v>
      </c>
      <c r="G193" s="34">
        <f ca="1">IFERROR(__xludf.DUMMYFUNCTION("""COMPUTED_VALUE"""),100)</f>
        <v>100</v>
      </c>
      <c r="H193" s="35">
        <f ca="1">IFERROR(__xludf.DUMMYFUNCTION("""COMPUTED_VALUE"""),1356)</f>
        <v>1356</v>
      </c>
      <c r="I193" s="22">
        <f ca="1">IFERROR(__xludf.DUMMYFUNCTION("""COMPUTED_VALUE"""),100)</f>
        <v>100</v>
      </c>
      <c r="J193" s="33">
        <f ca="1">IFERROR(__xludf.DUMMYFUNCTION("""COMPUTED_VALUE"""),1356)</f>
        <v>1356</v>
      </c>
      <c r="K193" s="33">
        <f ca="1">IFERROR(__xludf.DUMMYFUNCTION("""COMPUTED_VALUE"""),100)</f>
        <v>100</v>
      </c>
      <c r="L193" s="22">
        <f ca="1">IFERROR(__xludf.DUMMYFUNCTION("""COMPUTED_VALUE"""),0)</f>
        <v>0</v>
      </c>
      <c r="M193" s="52">
        <f ca="1">IFERROR(__xludf.DUMMYFUNCTION("""COMPUTED_VALUE"""),0)</f>
        <v>0</v>
      </c>
      <c r="N193" s="33">
        <f ca="1">IFERROR(__xludf.DUMMYFUNCTION("""COMPUTED_VALUE"""),1350)</f>
        <v>1350</v>
      </c>
      <c r="O193" s="52">
        <f ca="1">IFERROR(__xludf.DUMMYFUNCTION("""COMPUTED_VALUE"""),99.5575221238938)</f>
        <v>99.557522123893804</v>
      </c>
      <c r="P193" s="22">
        <f ca="1">IFERROR(__xludf.DUMMYFUNCTION("""COMPUTED_VALUE"""),6)</f>
        <v>6</v>
      </c>
      <c r="Q193" s="52">
        <f ca="1">IFERROR(__xludf.DUMMYFUNCTION("""COMPUTED_VALUE"""),0.442477876106194)</f>
        <v>0.44247787610619399</v>
      </c>
      <c r="R193" s="22">
        <f ca="1">IFERROR(__xludf.DUMMYFUNCTION("""COMPUTED_VALUE"""),0)</f>
        <v>0</v>
      </c>
      <c r="S193" s="22"/>
      <c r="T193" s="22"/>
      <c r="U193" s="24"/>
      <c r="V193" s="22"/>
      <c r="W193" s="22"/>
      <c r="X193" s="18" t="str">
        <f t="shared" ca="1" si="0"/>
        <v/>
      </c>
      <c r="Y193" s="18" t="str">
        <f t="shared" ca="1" si="1"/>
        <v/>
      </c>
      <c r="Z193" s="18" t="str">
        <f t="shared" ca="1" si="3"/>
        <v/>
      </c>
    </row>
    <row r="194" spans="1:26" ht="15.75" customHeight="1">
      <c r="A194" s="23"/>
      <c r="B194" s="22" t="str">
        <f ca="1">IFERROR(__xludf.DUMMYFUNCTION("""COMPUTED_VALUE"""),"Tam Tiến")</f>
        <v>Tam Tiến</v>
      </c>
      <c r="C194" s="33">
        <f ca="1">IFERROR(__xludf.DUMMYFUNCTION("""COMPUTED_VALUE"""),1749)</f>
        <v>1749</v>
      </c>
      <c r="D194" s="34">
        <f ca="1">IFERROR(__xludf.DUMMYFUNCTION("""COMPUTED_VALUE"""),1749)</f>
        <v>1749</v>
      </c>
      <c r="E194" s="34">
        <f ca="1">IFERROR(__xludf.DUMMYFUNCTION("""COMPUTED_VALUE"""),1749)</f>
        <v>1749</v>
      </c>
      <c r="F194" s="34">
        <f ca="1">IFERROR(__xludf.DUMMYFUNCTION("""COMPUTED_VALUE"""),1749)</f>
        <v>1749</v>
      </c>
      <c r="G194" s="34">
        <f ca="1">IFERROR(__xludf.DUMMYFUNCTION("""COMPUTED_VALUE"""),100)</f>
        <v>100</v>
      </c>
      <c r="H194" s="35">
        <f ca="1">IFERROR(__xludf.DUMMYFUNCTION("""COMPUTED_VALUE"""),1749)</f>
        <v>1749</v>
      </c>
      <c r="I194" s="22">
        <f ca="1">IFERROR(__xludf.DUMMYFUNCTION("""COMPUTED_VALUE"""),100)</f>
        <v>100</v>
      </c>
      <c r="J194" s="33">
        <f ca="1">IFERROR(__xludf.DUMMYFUNCTION("""COMPUTED_VALUE"""),1741)</f>
        <v>1741</v>
      </c>
      <c r="K194" s="33">
        <f ca="1">IFERROR(__xludf.DUMMYFUNCTION("""COMPUTED_VALUE"""),99.54)</f>
        <v>99.54</v>
      </c>
      <c r="L194" s="33">
        <f ca="1">IFERROR(__xludf.DUMMYFUNCTION("""COMPUTED_VALUE"""),8)</f>
        <v>8</v>
      </c>
      <c r="M194" s="52">
        <f ca="1">IFERROR(__xludf.DUMMYFUNCTION("""COMPUTED_VALUE"""),0.457404230989136)</f>
        <v>0.45740423098913602</v>
      </c>
      <c r="N194" s="33">
        <f ca="1">IFERROR(__xludf.DUMMYFUNCTION("""COMPUTED_VALUE"""),1619)</f>
        <v>1619</v>
      </c>
      <c r="O194" s="52">
        <f ca="1">IFERROR(__xludf.DUMMYFUNCTION("""COMPUTED_VALUE"""),92.5671812464265)</f>
        <v>92.5671812464265</v>
      </c>
      <c r="P194" s="22">
        <f ca="1">IFERROR(__xludf.DUMMYFUNCTION("""COMPUTED_VALUE"""),122)</f>
        <v>122</v>
      </c>
      <c r="Q194" s="52">
        <f ca="1">IFERROR(__xludf.DUMMYFUNCTION("""COMPUTED_VALUE"""),6.97541452258433)</f>
        <v>6.9754145225843303</v>
      </c>
      <c r="R194" s="22">
        <f ca="1">IFERROR(__xludf.DUMMYFUNCTION("""COMPUTED_VALUE"""),0)</f>
        <v>0</v>
      </c>
      <c r="S194" s="22"/>
      <c r="T194" s="22"/>
      <c r="U194" s="24"/>
      <c r="V194" s="22"/>
      <c r="W194" s="22"/>
      <c r="X194" s="18" t="str">
        <f t="shared" ca="1" si="0"/>
        <v/>
      </c>
      <c r="Y194" s="18" t="str">
        <f t="shared" ca="1" si="1"/>
        <v/>
      </c>
      <c r="Z194" s="18" t="str">
        <f t="shared" ca="1" si="3"/>
        <v/>
      </c>
    </row>
    <row r="195" spans="1:26" ht="15.75" customHeight="1">
      <c r="A195" s="23"/>
      <c r="B195" s="22" t="str">
        <f ca="1">IFERROR(__xludf.DUMMYFUNCTION("""COMPUTED_VALUE"""),"Cộng:")</f>
        <v>Cộng:</v>
      </c>
      <c r="C195" s="33">
        <f ca="1">IFERROR(__xludf.DUMMYFUNCTION("""COMPUTED_VALUE"""),4388)</f>
        <v>4388</v>
      </c>
      <c r="D195" s="34">
        <f ca="1">IFERROR(__xludf.DUMMYFUNCTION("""COMPUTED_VALUE"""),4388)</f>
        <v>4388</v>
      </c>
      <c r="E195" s="34">
        <f ca="1">IFERROR(__xludf.DUMMYFUNCTION("""COMPUTED_VALUE"""),4388)</f>
        <v>4388</v>
      </c>
      <c r="F195" s="34">
        <f ca="1">IFERROR(__xludf.DUMMYFUNCTION("""COMPUTED_VALUE"""),4388)</f>
        <v>4388</v>
      </c>
      <c r="G195" s="31">
        <f ca="1">IFERROR(__xludf.DUMMYFUNCTION("""COMPUTED_VALUE"""),100)</f>
        <v>100</v>
      </c>
      <c r="H195" s="35">
        <f ca="1">IFERROR(__xludf.DUMMYFUNCTION("""COMPUTED_VALUE"""),4388)</f>
        <v>4388</v>
      </c>
      <c r="I195" s="52">
        <f ca="1">IFERROR(__xludf.DUMMYFUNCTION("""COMPUTED_VALUE"""),100)</f>
        <v>100</v>
      </c>
      <c r="J195" s="33">
        <f ca="1">IFERROR(__xludf.DUMMYFUNCTION("""COMPUTED_VALUE"""),4380)</f>
        <v>4380</v>
      </c>
      <c r="K195" s="52">
        <f ca="1">IFERROR(__xludf.DUMMYFUNCTION("""COMPUTED_VALUE"""),99.8176845943482)</f>
        <v>99.817684594348194</v>
      </c>
      <c r="L195" s="22">
        <f ca="1">IFERROR(__xludf.DUMMYFUNCTION("""COMPUTED_VALUE"""),8)</f>
        <v>8</v>
      </c>
      <c r="M195" s="52">
        <f ca="1">IFERROR(__xludf.DUMMYFUNCTION("""COMPUTED_VALUE"""),0.182315405651777)</f>
        <v>0.18231540565177701</v>
      </c>
      <c r="N195" s="33">
        <f ca="1">IFERROR(__xludf.DUMMYFUNCTION("""COMPUTED_VALUE"""),4224)</f>
        <v>4224</v>
      </c>
      <c r="O195" s="52">
        <f ca="1">IFERROR(__xludf.DUMMYFUNCTION("""COMPUTED_VALUE"""),96.2625341841385)</f>
        <v>96.262534184138502</v>
      </c>
      <c r="P195" s="22">
        <f ca="1">IFERROR(__xludf.DUMMYFUNCTION("""COMPUTED_VALUE"""),156)</f>
        <v>156</v>
      </c>
      <c r="Q195" s="52">
        <f ca="1">IFERROR(__xludf.DUMMYFUNCTION("""COMPUTED_VALUE"""),3.55515041020966)</f>
        <v>3.5551504102096598</v>
      </c>
      <c r="R195" s="22">
        <f ca="1">IFERROR(__xludf.DUMMYFUNCTION("""COMPUTED_VALUE"""),0)</f>
        <v>0</v>
      </c>
      <c r="S195" s="22"/>
      <c r="T195" s="22"/>
      <c r="U195" s="24"/>
      <c r="V195" s="22"/>
      <c r="W195" s="22"/>
      <c r="X195" s="18" t="str">
        <f t="shared" ca="1" si="0"/>
        <v/>
      </c>
      <c r="Y195" s="18" t="str">
        <f t="shared" ca="1" si="1"/>
        <v/>
      </c>
      <c r="Z195" s="18" t="str">
        <f t="shared" ca="1" si="3"/>
        <v/>
      </c>
    </row>
    <row r="196" spans="1:26" ht="15.75" customHeight="1">
      <c r="A196" s="36"/>
      <c r="B196" s="37"/>
      <c r="C196" s="37"/>
      <c r="D196" s="21"/>
      <c r="E196" s="21"/>
      <c r="F196" s="21"/>
      <c r="G196" s="21"/>
      <c r="H196" s="19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8"/>
      <c r="V196" s="37"/>
      <c r="W196" s="37"/>
      <c r="X196" s="18" t="str">
        <f t="shared" si="0"/>
        <v/>
      </c>
      <c r="Y196" s="18" t="str">
        <f t="shared" si="1"/>
        <v/>
      </c>
      <c r="Z196" s="18" t="str">
        <f t="shared" si="3"/>
        <v/>
      </c>
    </row>
    <row r="197" spans="1:26" ht="15.75" customHeight="1">
      <c r="A197" s="27" t="str">
        <f ca="1">IFERROR(__xludf.DUMMYFUNCTION("IMPORTRANGE(""https://docs.google.com/spreadsheets/d/1qvlqgPXilWmLeL3hI9Q_UrppdEsDHZKlAynXlbvsd38/edit?gid=298885668#gid=298885668"",""Sắp xếp ĐVHC xã!a12:w40"")"),"VII")</f>
        <v>VII</v>
      </c>
      <c r="B197" s="37" t="str">
        <f ca="1">IFERROR(__xludf.DUMMYFUNCTION("""COMPUTED_VALUE"""),"TÂN YÊN")</f>
        <v>TÂN YÊN</v>
      </c>
      <c r="C197" s="22"/>
      <c r="D197" s="31"/>
      <c r="E197" s="31"/>
      <c r="F197" s="31"/>
      <c r="G197" s="31"/>
      <c r="H197" s="20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4"/>
      <c r="V197" s="22"/>
      <c r="W197" s="22"/>
      <c r="X197" s="18" t="str">
        <f t="shared" si="0"/>
        <v/>
      </c>
      <c r="Y197" s="18" t="str">
        <f t="shared" si="1"/>
        <v/>
      </c>
      <c r="Z197" s="18" t="str">
        <f t="shared" si="3"/>
        <v/>
      </c>
    </row>
    <row r="198" spans="1:26" ht="15.75" customHeight="1">
      <c r="A198" s="30">
        <f ca="1">IFERROR(__xludf.DUMMYFUNCTION("""COMPUTED_VALUE"""),37)</f>
        <v>37</v>
      </c>
      <c r="B198" s="22" t="str">
        <f ca="1">IFERROR(__xludf.DUMMYFUNCTION("""COMPUTED_VALUE"""),"Nhập xã Cao Xá và thị trấn Cao Thượng, xã Ngọc Lý, xã Việt Lập để thành lập xã Tân Yên")</f>
        <v>Nhập xã Cao Xá và thị trấn Cao Thượng, xã Ngọc Lý, xã Việt Lập để thành lập xã Tân Yên</v>
      </c>
      <c r="C198" s="22"/>
      <c r="D198" s="31"/>
      <c r="E198" s="31"/>
      <c r="F198" s="31"/>
      <c r="G198" s="31"/>
      <c r="H198" s="20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4"/>
      <c r="V198" s="22"/>
      <c r="W198" s="22"/>
      <c r="X198" s="18" t="str">
        <f t="shared" si="0"/>
        <v/>
      </c>
      <c r="Y198" s="18" t="str">
        <f t="shared" si="1"/>
        <v/>
      </c>
      <c r="Z198" s="18" t="str">
        <f t="shared" si="3"/>
        <v/>
      </c>
    </row>
    <row r="199" spans="1:26" ht="15.75" customHeight="1">
      <c r="A199" s="23"/>
      <c r="B199" s="22" t="str">
        <f ca="1">IFERROR(__xludf.DUMMYFUNCTION("""COMPUTED_VALUE"""),"Xã Cao Xá")</f>
        <v>Xã Cao Xá</v>
      </c>
      <c r="C199" s="46">
        <f ca="1">IFERROR(__xludf.DUMMYFUNCTION("""COMPUTED_VALUE"""),3375)</f>
        <v>3375</v>
      </c>
      <c r="D199" s="54">
        <f ca="1">IFERROR(__xludf.DUMMYFUNCTION("""COMPUTED_VALUE"""),3375)</f>
        <v>3375</v>
      </c>
      <c r="E199" s="54">
        <f ca="1">IFERROR(__xludf.DUMMYFUNCTION("""COMPUTED_VALUE"""),3375)</f>
        <v>3375</v>
      </c>
      <c r="F199" s="54">
        <f ca="1">IFERROR(__xludf.DUMMYFUNCTION("""COMPUTED_VALUE"""),3375)</f>
        <v>3375</v>
      </c>
      <c r="G199" s="55">
        <f ca="1">IFERROR(__xludf.DUMMYFUNCTION("""COMPUTED_VALUE"""),100)</f>
        <v>100</v>
      </c>
      <c r="H199" s="56">
        <f ca="1">IFERROR(__xludf.DUMMYFUNCTION("""COMPUTED_VALUE"""),3375)</f>
        <v>3375</v>
      </c>
      <c r="I199" s="45">
        <f ca="1">IFERROR(__xludf.DUMMYFUNCTION("""COMPUTED_VALUE"""),100)</f>
        <v>100</v>
      </c>
      <c r="J199" s="46">
        <f ca="1">IFERROR(__xludf.DUMMYFUNCTION("""COMPUTED_VALUE"""),3375)</f>
        <v>3375</v>
      </c>
      <c r="K199" s="45">
        <f ca="1">IFERROR(__xludf.DUMMYFUNCTION("""COMPUTED_VALUE"""),100)</f>
        <v>100</v>
      </c>
      <c r="L199" s="46">
        <f ca="1">IFERROR(__xludf.DUMMYFUNCTION("""COMPUTED_VALUE"""),0)</f>
        <v>0</v>
      </c>
      <c r="M199" s="45">
        <f ca="1">IFERROR(__xludf.DUMMYFUNCTION("""COMPUTED_VALUE"""),0)</f>
        <v>0</v>
      </c>
      <c r="N199" s="46">
        <f ca="1">IFERROR(__xludf.DUMMYFUNCTION("""COMPUTED_VALUE"""),3363)</f>
        <v>3363</v>
      </c>
      <c r="O199" s="45">
        <f ca="1">IFERROR(__xludf.DUMMYFUNCTION("""COMPUTED_VALUE"""),99.6444444444444)</f>
        <v>99.644444444444403</v>
      </c>
      <c r="P199" s="46">
        <f ca="1">IFERROR(__xludf.DUMMYFUNCTION("""COMPUTED_VALUE"""),12)</f>
        <v>12</v>
      </c>
      <c r="Q199" s="45">
        <f ca="1">IFERROR(__xludf.DUMMYFUNCTION("""COMPUTED_VALUE"""),0.355555555555555)</f>
        <v>0.35555555555555501</v>
      </c>
      <c r="R199" s="45">
        <f ca="1">IFERROR(__xludf.DUMMYFUNCTION("""COMPUTED_VALUE"""),0)</f>
        <v>0</v>
      </c>
      <c r="S199" s="45">
        <f ca="1">IFERROR(__xludf.DUMMYFUNCTION("""COMPUTED_VALUE"""),0)</f>
        <v>0</v>
      </c>
      <c r="T199" s="22"/>
      <c r="U199" s="24"/>
      <c r="V199" s="22"/>
      <c r="W199" s="22"/>
      <c r="X199" s="18" t="str">
        <f t="shared" ca="1" si="0"/>
        <v/>
      </c>
      <c r="Y199" s="18" t="str">
        <f t="shared" ca="1" si="1"/>
        <v/>
      </c>
      <c r="Z199" s="18" t="str">
        <f t="shared" ca="1" si="3"/>
        <v/>
      </c>
    </row>
    <row r="200" spans="1:26" ht="15.75" customHeight="1">
      <c r="A200" s="23"/>
      <c r="B200" s="22" t="str">
        <f ca="1">IFERROR(__xludf.DUMMYFUNCTION("""COMPUTED_VALUE"""),"Thị trấn Cao Thượng")</f>
        <v>Thị trấn Cao Thượng</v>
      </c>
      <c r="C200" s="46">
        <f ca="1">IFERROR(__xludf.DUMMYFUNCTION("""COMPUTED_VALUE"""),4055)</f>
        <v>4055</v>
      </c>
      <c r="D200" s="54" t="str">
        <f ca="1">IFERROR(__xludf.DUMMYFUNCTION("""COMPUTED_VALUE"""),"4055.00")</f>
        <v>4055.00</v>
      </c>
      <c r="E200" s="54">
        <f ca="1">IFERROR(__xludf.DUMMYFUNCTION("""COMPUTED_VALUE"""),3954)</f>
        <v>3954</v>
      </c>
      <c r="F200" s="54">
        <f ca="1">IFERROR(__xludf.DUMMYFUNCTION("""COMPUTED_VALUE"""),3954)</f>
        <v>3954</v>
      </c>
      <c r="G200" s="55">
        <f ca="1">IFERROR(__xludf.DUMMYFUNCTION("""COMPUTED_VALUE"""),100)</f>
        <v>100</v>
      </c>
      <c r="H200" s="56">
        <f ca="1">IFERROR(__xludf.DUMMYFUNCTION("""COMPUTED_VALUE"""),3954)</f>
        <v>3954</v>
      </c>
      <c r="I200" s="45">
        <f ca="1">IFERROR(__xludf.DUMMYFUNCTION("""COMPUTED_VALUE"""),100)</f>
        <v>100</v>
      </c>
      <c r="J200" s="46">
        <f ca="1">IFERROR(__xludf.DUMMYFUNCTION("""COMPUTED_VALUE"""),3952)</f>
        <v>3952</v>
      </c>
      <c r="K200" s="45">
        <f ca="1">IFERROR(__xludf.DUMMYFUNCTION("""COMPUTED_VALUE"""),99.9494183105715)</f>
        <v>99.949418310571502</v>
      </c>
      <c r="L200" s="46">
        <f ca="1">IFERROR(__xludf.DUMMYFUNCTION("""COMPUTED_VALUE"""),2)</f>
        <v>2</v>
      </c>
      <c r="M200" s="45">
        <f ca="1">IFERROR(__xludf.DUMMYFUNCTION("""COMPUTED_VALUE"""),0.0505816894284269)</f>
        <v>5.0581689428426897E-2</v>
      </c>
      <c r="N200" s="46">
        <f ca="1">IFERROR(__xludf.DUMMYFUNCTION("""COMPUTED_VALUE"""),3926)</f>
        <v>3926</v>
      </c>
      <c r="O200" s="45">
        <f ca="1">IFERROR(__xludf.DUMMYFUNCTION("""COMPUTED_VALUE"""),99.291856348002)</f>
        <v>99.291856348002</v>
      </c>
      <c r="P200" s="46">
        <f ca="1">IFERROR(__xludf.DUMMYFUNCTION("""COMPUTED_VALUE"""),26)</f>
        <v>26</v>
      </c>
      <c r="Q200" s="45">
        <f ca="1">IFERROR(__xludf.DUMMYFUNCTION("""COMPUTED_VALUE"""),0.657561962569549)</f>
        <v>0.65756196256954902</v>
      </c>
      <c r="R200" s="45">
        <f ca="1">IFERROR(__xludf.DUMMYFUNCTION("""COMPUTED_VALUE"""),3)</f>
        <v>3</v>
      </c>
      <c r="S200" s="45" t="str">
        <f ca="1">IFERROR(__xludf.DUMMYFUNCTION("""COMPUTED_VALUE"""),"0.08")</f>
        <v>0.08</v>
      </c>
      <c r="T200" s="22"/>
      <c r="U200" s="24"/>
      <c r="V200" s="22"/>
      <c r="W200" s="22"/>
      <c r="X200" s="18" t="str">
        <f t="shared" ca="1" si="0"/>
        <v/>
      </c>
      <c r="Y200" s="18" t="str">
        <f t="shared" ca="1" si="1"/>
        <v/>
      </c>
      <c r="Z200" s="18" t="str">
        <f t="shared" ca="1" si="3"/>
        <v/>
      </c>
    </row>
    <row r="201" spans="1:26" ht="15.75" customHeight="1">
      <c r="A201" s="23"/>
      <c r="B201" s="22" t="str">
        <f ca="1">IFERROR(__xludf.DUMMYFUNCTION("""COMPUTED_VALUE"""),"Xã Ngọc Lý")</f>
        <v>Xã Ngọc Lý</v>
      </c>
      <c r="C201" s="46">
        <f ca="1">IFERROR(__xludf.DUMMYFUNCTION("""COMPUTED_VALUE"""),2096)</f>
        <v>2096</v>
      </c>
      <c r="D201" s="54" t="str">
        <f ca="1">IFERROR(__xludf.DUMMYFUNCTION("""COMPUTED_VALUE"""),"2096.00")</f>
        <v>2096.00</v>
      </c>
      <c r="E201" s="54">
        <f ca="1">IFERROR(__xludf.DUMMYFUNCTION("""COMPUTED_VALUE"""),2043)</f>
        <v>2043</v>
      </c>
      <c r="F201" s="54">
        <f ca="1">IFERROR(__xludf.DUMMYFUNCTION("""COMPUTED_VALUE"""),2038)</f>
        <v>2038</v>
      </c>
      <c r="G201" s="55">
        <f ca="1">IFERROR(__xludf.DUMMYFUNCTION("""COMPUTED_VALUE"""),99.7552618697993)</f>
        <v>99.755261869799298</v>
      </c>
      <c r="H201" s="56">
        <f ca="1">IFERROR(__xludf.DUMMYFUNCTION("""COMPUTED_VALUE"""),2038)</f>
        <v>2038</v>
      </c>
      <c r="I201" s="45">
        <f ca="1">IFERROR(__xludf.DUMMYFUNCTION("""COMPUTED_VALUE"""),100)</f>
        <v>100</v>
      </c>
      <c r="J201" s="46">
        <f ca="1">IFERROR(__xludf.DUMMYFUNCTION("""COMPUTED_VALUE"""),2038)</f>
        <v>2038</v>
      </c>
      <c r="K201" s="45">
        <f ca="1">IFERROR(__xludf.DUMMYFUNCTION("""COMPUTED_VALUE"""),100)</f>
        <v>100</v>
      </c>
      <c r="L201" s="46">
        <f ca="1">IFERROR(__xludf.DUMMYFUNCTION("""COMPUTED_VALUE"""),0)</f>
        <v>0</v>
      </c>
      <c r="M201" s="45">
        <f ca="1">IFERROR(__xludf.DUMMYFUNCTION("""COMPUTED_VALUE"""),0)</f>
        <v>0</v>
      </c>
      <c r="N201" s="46">
        <f ca="1">IFERROR(__xludf.DUMMYFUNCTION("""COMPUTED_VALUE"""),2007)</f>
        <v>2007</v>
      </c>
      <c r="O201" s="45">
        <f ca="1">IFERROR(__xludf.DUMMYFUNCTION("""COMPUTED_VALUE"""),98.237885462555)</f>
        <v>98.237885462554999</v>
      </c>
      <c r="P201" s="46">
        <f ca="1">IFERROR(__xludf.DUMMYFUNCTION("""COMPUTED_VALUE"""),31)</f>
        <v>31</v>
      </c>
      <c r="Q201" s="45">
        <f ca="1">IFERROR(__xludf.DUMMYFUNCTION("""COMPUTED_VALUE"""),1.51737640724424)</f>
        <v>1.5173764072442399</v>
      </c>
      <c r="R201" s="45">
        <f ca="1">IFERROR(__xludf.DUMMYFUNCTION("""COMPUTED_VALUE"""),0)</f>
        <v>0</v>
      </c>
      <c r="S201" s="45" t="str">
        <f ca="1">IFERROR(__xludf.DUMMYFUNCTION("""COMPUTED_VALUE"""),"0.00")</f>
        <v>0.00</v>
      </c>
      <c r="T201" s="22"/>
      <c r="U201" s="24"/>
      <c r="V201" s="22"/>
      <c r="W201" s="22"/>
      <c r="X201" s="18" t="str">
        <f t="shared" ca="1" si="0"/>
        <v/>
      </c>
      <c r="Y201" s="18" t="str">
        <f t="shared" ca="1" si="1"/>
        <v/>
      </c>
      <c r="Z201" s="18" t="str">
        <f t="shared" ca="1" si="3"/>
        <v/>
      </c>
    </row>
    <row r="202" spans="1:26" ht="15.75" customHeight="1">
      <c r="A202" s="27"/>
      <c r="B202" s="22" t="str">
        <f ca="1">IFERROR(__xludf.DUMMYFUNCTION("""COMPUTED_VALUE"""),"Xã Việt Lập")</f>
        <v>Xã Việt Lập</v>
      </c>
      <c r="C202" s="46">
        <f ca="1">IFERROR(__xludf.DUMMYFUNCTION("""COMPUTED_VALUE"""),2714)</f>
        <v>2714</v>
      </c>
      <c r="D202" s="54">
        <f ca="1">IFERROR(__xludf.DUMMYFUNCTION("""COMPUTED_VALUE"""),2714)</f>
        <v>2714</v>
      </c>
      <c r="E202" s="54">
        <f ca="1">IFERROR(__xludf.DUMMYFUNCTION("""COMPUTED_VALUE"""),2714)</f>
        <v>2714</v>
      </c>
      <c r="F202" s="54">
        <f ca="1">IFERROR(__xludf.DUMMYFUNCTION("""COMPUTED_VALUE"""),2714)</f>
        <v>2714</v>
      </c>
      <c r="G202" s="55">
        <f ca="1">IFERROR(__xludf.DUMMYFUNCTION("""COMPUTED_VALUE"""),100)</f>
        <v>100</v>
      </c>
      <c r="H202" s="56">
        <f ca="1">IFERROR(__xludf.DUMMYFUNCTION("""COMPUTED_VALUE"""),2714)</f>
        <v>2714</v>
      </c>
      <c r="I202" s="45">
        <f ca="1">IFERROR(__xludf.DUMMYFUNCTION("""COMPUTED_VALUE"""),100)</f>
        <v>100</v>
      </c>
      <c r="J202" s="46">
        <f ca="1">IFERROR(__xludf.DUMMYFUNCTION("""COMPUTED_VALUE"""),2714)</f>
        <v>2714</v>
      </c>
      <c r="K202" s="45">
        <f ca="1">IFERROR(__xludf.DUMMYFUNCTION("""COMPUTED_VALUE"""),100)</f>
        <v>100</v>
      </c>
      <c r="L202" s="46">
        <f ca="1">IFERROR(__xludf.DUMMYFUNCTION("""COMPUTED_VALUE"""),0)</f>
        <v>0</v>
      </c>
      <c r="M202" s="45">
        <f ca="1">IFERROR(__xludf.DUMMYFUNCTION("""COMPUTED_VALUE"""),0)</f>
        <v>0</v>
      </c>
      <c r="N202" s="46">
        <f ca="1">IFERROR(__xludf.DUMMYFUNCTION("""COMPUTED_VALUE"""),2679)</f>
        <v>2679</v>
      </c>
      <c r="O202" s="45">
        <f ca="1">IFERROR(__xludf.DUMMYFUNCTION("""COMPUTED_VALUE"""),98.7103905674281)</f>
        <v>98.710390567428107</v>
      </c>
      <c r="P202" s="46">
        <f ca="1">IFERROR(__xludf.DUMMYFUNCTION("""COMPUTED_VALUE"""),35)</f>
        <v>35</v>
      </c>
      <c r="Q202" s="45">
        <f ca="1">IFERROR(__xludf.DUMMYFUNCTION("""COMPUTED_VALUE"""),1.28960943257184)</f>
        <v>1.2896094325718399</v>
      </c>
      <c r="R202" s="45">
        <f ca="1">IFERROR(__xludf.DUMMYFUNCTION("""COMPUTED_VALUE"""),0)</f>
        <v>0</v>
      </c>
      <c r="S202" s="45">
        <f ca="1">IFERROR(__xludf.DUMMYFUNCTION("""COMPUTED_VALUE"""),0)</f>
        <v>0</v>
      </c>
      <c r="T202" s="22"/>
      <c r="U202" s="24"/>
      <c r="V202" s="22"/>
      <c r="W202" s="22"/>
      <c r="X202" s="18" t="str">
        <f t="shared" ca="1" si="0"/>
        <v/>
      </c>
      <c r="Y202" s="18" t="str">
        <f t="shared" ca="1" si="1"/>
        <v/>
      </c>
      <c r="Z202" s="18" t="str">
        <f t="shared" ca="1" si="3"/>
        <v/>
      </c>
    </row>
    <row r="203" spans="1:26" ht="15.75" customHeight="1">
      <c r="A203" s="36"/>
      <c r="B203" s="37" t="str">
        <f ca="1">IFERROR(__xludf.DUMMYFUNCTION("""COMPUTED_VALUE"""),"Cộng")</f>
        <v>Cộng</v>
      </c>
      <c r="C203" s="37"/>
      <c r="D203" s="21"/>
      <c r="E203" s="21"/>
      <c r="F203" s="21"/>
      <c r="G203" s="21"/>
      <c r="H203" s="19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8"/>
      <c r="V203" s="37"/>
      <c r="W203" s="37"/>
      <c r="X203" s="18" t="str">
        <f t="shared" si="0"/>
        <v/>
      </c>
      <c r="Y203" s="18" t="str">
        <f t="shared" si="1"/>
        <v/>
      </c>
      <c r="Z203" s="18" t="str">
        <f t="shared" si="3"/>
        <v/>
      </c>
    </row>
    <row r="204" spans="1:26" ht="15.75" customHeight="1">
      <c r="A204" s="30">
        <f ca="1">IFERROR(__xludf.DUMMYFUNCTION("""COMPUTED_VALUE"""),38)</f>
        <v>38</v>
      </c>
      <c r="B204" s="22" t="str">
        <f ca="1">IFERROR(__xludf.DUMMYFUNCTION("""COMPUTED_VALUE"""),"Nhập xã Ngọc Châu và xã Ngọc Thiện, xã Song Vân, xã Ngọc Vân, xã Việt Ngọc để thành lập xã Ngọc Thiện")</f>
        <v>Nhập xã Ngọc Châu và xã Ngọc Thiện, xã Song Vân, xã Ngọc Vân, xã Việt Ngọc để thành lập xã Ngọc Thiện</v>
      </c>
      <c r="C204" s="22"/>
      <c r="D204" s="31"/>
      <c r="E204" s="31"/>
      <c r="F204" s="31"/>
      <c r="G204" s="31"/>
      <c r="H204" s="20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4"/>
      <c r="V204" s="22"/>
      <c r="W204" s="22"/>
      <c r="X204" s="18" t="str">
        <f t="shared" si="0"/>
        <v/>
      </c>
      <c r="Y204" s="18" t="str">
        <f t="shared" si="1"/>
        <v/>
      </c>
      <c r="Z204" s="18" t="str">
        <f t="shared" si="3"/>
        <v/>
      </c>
    </row>
    <row r="205" spans="1:26" ht="15.75" customHeight="1">
      <c r="A205" s="23"/>
      <c r="B205" s="22" t="str">
        <f ca="1">IFERROR(__xludf.DUMMYFUNCTION("""COMPUTED_VALUE"""),"Xã Ngọc Châu")</f>
        <v>Xã Ngọc Châu</v>
      </c>
      <c r="C205" s="46">
        <f ca="1">IFERROR(__xludf.DUMMYFUNCTION("""COMPUTED_VALUE"""),1958)</f>
        <v>1958</v>
      </c>
      <c r="D205" s="54">
        <f ca="1">IFERROR(__xludf.DUMMYFUNCTION("""COMPUTED_VALUE"""),1958)</f>
        <v>1958</v>
      </c>
      <c r="E205" s="54">
        <f ca="1">IFERROR(__xludf.DUMMYFUNCTION("""COMPUTED_VALUE"""),1899)</f>
        <v>1899</v>
      </c>
      <c r="F205" s="54">
        <f ca="1">IFERROR(__xludf.DUMMYFUNCTION("""COMPUTED_VALUE"""),1899)</f>
        <v>1899</v>
      </c>
      <c r="G205" s="55">
        <f ca="1">IFERROR(__xludf.DUMMYFUNCTION("""COMPUTED_VALUE"""),100)</f>
        <v>100</v>
      </c>
      <c r="H205" s="56">
        <f ca="1">IFERROR(__xludf.DUMMYFUNCTION("""COMPUTED_VALUE"""),1899)</f>
        <v>1899</v>
      </c>
      <c r="I205" s="45">
        <f ca="1">IFERROR(__xludf.DUMMYFUNCTION("""COMPUTED_VALUE"""),100)</f>
        <v>100</v>
      </c>
      <c r="J205" s="46">
        <f ca="1">IFERROR(__xludf.DUMMYFUNCTION("""COMPUTED_VALUE"""),1899)</f>
        <v>1899</v>
      </c>
      <c r="K205" s="45">
        <f ca="1">IFERROR(__xludf.DUMMYFUNCTION("""COMPUTED_VALUE"""),100)</f>
        <v>100</v>
      </c>
      <c r="L205" s="46">
        <f ca="1">IFERROR(__xludf.DUMMYFUNCTION("""COMPUTED_VALUE"""),0)</f>
        <v>0</v>
      </c>
      <c r="M205" s="45">
        <f ca="1">IFERROR(__xludf.DUMMYFUNCTION("""COMPUTED_VALUE"""),0)</f>
        <v>0</v>
      </c>
      <c r="N205" s="46">
        <f ca="1">IFERROR(__xludf.DUMMYFUNCTION("""COMPUTED_VALUE"""),1869)</f>
        <v>1869</v>
      </c>
      <c r="O205" s="45">
        <f ca="1">IFERROR(__xludf.DUMMYFUNCTION("""COMPUTED_VALUE"""),95.4545454545454)</f>
        <v>95.454545454545396</v>
      </c>
      <c r="P205" s="46">
        <f ca="1">IFERROR(__xludf.DUMMYFUNCTION("""COMPUTED_VALUE"""),30)</f>
        <v>30</v>
      </c>
      <c r="Q205" s="45">
        <f ca="1">IFERROR(__xludf.DUMMYFUNCTION("""COMPUTED_VALUE"""),1.53217568947906)</f>
        <v>1.5321756894790599</v>
      </c>
      <c r="R205" s="46">
        <f ca="1">IFERROR(__xludf.DUMMYFUNCTION("""COMPUTED_VALUE"""),0)</f>
        <v>0</v>
      </c>
      <c r="S205" s="45">
        <f ca="1">IFERROR(__xludf.DUMMYFUNCTION("""COMPUTED_VALUE"""),0)</f>
        <v>0</v>
      </c>
      <c r="T205" s="22"/>
      <c r="U205" s="24"/>
      <c r="V205" s="22"/>
      <c r="W205" s="22"/>
      <c r="X205" s="18" t="str">
        <f t="shared" ca="1" si="0"/>
        <v/>
      </c>
      <c r="Y205" s="18" t="str">
        <f t="shared" ca="1" si="1"/>
        <v/>
      </c>
      <c r="Z205" s="18" t="str">
        <f t="shared" ca="1" si="3"/>
        <v/>
      </c>
    </row>
    <row r="206" spans="1:26" ht="15.75" customHeight="1">
      <c r="A206" s="23"/>
      <c r="B206" s="22" t="str">
        <f ca="1">IFERROR(__xludf.DUMMYFUNCTION("""COMPUTED_VALUE"""),"Xã Ngọc Thiện")</f>
        <v>Xã Ngọc Thiện</v>
      </c>
      <c r="C206" s="46">
        <f ca="1">IFERROR(__xludf.DUMMYFUNCTION("""COMPUTED_VALUE"""),3644)</f>
        <v>3644</v>
      </c>
      <c r="D206" s="54">
        <f ca="1">IFERROR(__xludf.DUMMYFUNCTION("""COMPUTED_VALUE"""),3601)</f>
        <v>3601</v>
      </c>
      <c r="E206" s="54">
        <f ca="1">IFERROR(__xludf.DUMMYFUNCTION("""COMPUTED_VALUE"""),3599)</f>
        <v>3599</v>
      </c>
      <c r="F206" s="54">
        <f ca="1">IFERROR(__xludf.DUMMYFUNCTION("""COMPUTED_VALUE"""),3599)</f>
        <v>3599</v>
      </c>
      <c r="G206" s="55">
        <f ca="1">IFERROR(__xludf.DUMMYFUNCTION("""COMPUTED_VALUE"""),100)</f>
        <v>100</v>
      </c>
      <c r="H206" s="56">
        <f ca="1">IFERROR(__xludf.DUMMYFUNCTION("""COMPUTED_VALUE"""),3599)</f>
        <v>3599</v>
      </c>
      <c r="I206" s="45">
        <f ca="1">IFERROR(__xludf.DUMMYFUNCTION("""COMPUTED_VALUE"""),100)</f>
        <v>100</v>
      </c>
      <c r="J206" s="46">
        <f ca="1">IFERROR(__xludf.DUMMYFUNCTION("""COMPUTED_VALUE"""),3595)</f>
        <v>3595</v>
      </c>
      <c r="K206" s="45">
        <f ca="1">IFERROR(__xludf.DUMMYFUNCTION("""COMPUTED_VALUE"""),99.8888580161155)</f>
        <v>99.888858016115506</v>
      </c>
      <c r="L206" s="46">
        <f ca="1">IFERROR(__xludf.DUMMYFUNCTION("""COMPUTED_VALUE"""),4)</f>
        <v>4</v>
      </c>
      <c r="M206" s="45">
        <f ca="1">IFERROR(__xludf.DUMMYFUNCTION("""COMPUTED_VALUE"""),0.111141983884412)</f>
        <v>0.111141983884412</v>
      </c>
      <c r="N206" s="46">
        <f ca="1">IFERROR(__xludf.DUMMYFUNCTION("""COMPUTED_VALUE"""),3536)</f>
        <v>3536</v>
      </c>
      <c r="O206" s="45">
        <f ca="1">IFERROR(__xludf.DUMMYFUNCTION("""COMPUTED_VALUE"""),98.1949458483754)</f>
        <v>98.194945848375397</v>
      </c>
      <c r="P206" s="46">
        <f ca="1">IFERROR(__xludf.DUMMYFUNCTION("""COMPUTED_VALUE"""),59)</f>
        <v>59</v>
      </c>
      <c r="Q206" s="45">
        <f ca="1">IFERROR(__xludf.DUMMYFUNCTION("""COMPUTED_VALUE"""),1.63843376839766)</f>
        <v>1.63843376839766</v>
      </c>
      <c r="R206" s="46">
        <f ca="1">IFERROR(__xludf.DUMMYFUNCTION("""COMPUTED_VALUE"""),4)</f>
        <v>4</v>
      </c>
      <c r="S206" s="45">
        <f ca="1">IFERROR(__xludf.DUMMYFUNCTION("""COMPUTED_VALUE"""),0.111141983884412)</f>
        <v>0.111141983884412</v>
      </c>
      <c r="T206" s="22"/>
      <c r="U206" s="24"/>
      <c r="V206" s="22"/>
      <c r="W206" s="22"/>
      <c r="X206" s="18" t="str">
        <f t="shared" ca="1" si="0"/>
        <v/>
      </c>
      <c r="Y206" s="18" t="str">
        <f t="shared" ca="1" si="1"/>
        <v/>
      </c>
      <c r="Z206" s="18" t="str">
        <f t="shared" ca="1" si="3"/>
        <v/>
      </c>
    </row>
    <row r="207" spans="1:26" ht="15.75" customHeight="1">
      <c r="A207" s="23"/>
      <c r="B207" s="22" t="str">
        <f ca="1">IFERROR(__xludf.DUMMYFUNCTION("""COMPUTED_VALUE"""),"Xã Song Vân")</f>
        <v>Xã Song Vân</v>
      </c>
      <c r="C207" s="46">
        <f ca="1">IFERROR(__xludf.DUMMYFUNCTION("""COMPUTED_VALUE"""),2395)</f>
        <v>2395</v>
      </c>
      <c r="D207" s="54">
        <f ca="1">IFERROR(__xludf.DUMMYFUNCTION("""COMPUTED_VALUE"""),2395)</f>
        <v>2395</v>
      </c>
      <c r="E207" s="54">
        <f ca="1">IFERROR(__xludf.DUMMYFUNCTION("""COMPUTED_VALUE"""),2395)</f>
        <v>2395</v>
      </c>
      <c r="F207" s="54">
        <f ca="1">IFERROR(__xludf.DUMMYFUNCTION("""COMPUTED_VALUE"""),2395)</f>
        <v>2395</v>
      </c>
      <c r="G207" s="55">
        <f ca="1">IFERROR(__xludf.DUMMYFUNCTION("""COMPUTED_VALUE"""),100)</f>
        <v>100</v>
      </c>
      <c r="H207" s="56">
        <f ca="1">IFERROR(__xludf.DUMMYFUNCTION("""COMPUTED_VALUE"""),2395)</f>
        <v>2395</v>
      </c>
      <c r="I207" s="45">
        <f ca="1">IFERROR(__xludf.DUMMYFUNCTION("""COMPUTED_VALUE"""),100)</f>
        <v>100</v>
      </c>
      <c r="J207" s="46">
        <f ca="1">IFERROR(__xludf.DUMMYFUNCTION("""COMPUTED_VALUE"""),2394)</f>
        <v>2394</v>
      </c>
      <c r="K207" s="45">
        <f ca="1">IFERROR(__xludf.DUMMYFUNCTION("""COMPUTED_VALUE"""),99.9582463465553)</f>
        <v>99.958246346555299</v>
      </c>
      <c r="L207" s="46">
        <f ca="1">IFERROR(__xludf.DUMMYFUNCTION("""COMPUTED_VALUE"""),1)</f>
        <v>1</v>
      </c>
      <c r="M207" s="45">
        <f ca="1">IFERROR(__xludf.DUMMYFUNCTION("""COMPUTED_VALUE"""),0.0417536534446764)</f>
        <v>4.1753653444676402E-2</v>
      </c>
      <c r="N207" s="46">
        <f ca="1">IFERROR(__xludf.DUMMYFUNCTION("""COMPUTED_VALUE"""),2384)</f>
        <v>2384</v>
      </c>
      <c r="O207" s="45">
        <f ca="1">IFERROR(__xludf.DUMMYFUNCTION("""COMPUTED_VALUE"""),99.5407098121085)</f>
        <v>99.540709812108503</v>
      </c>
      <c r="P207" s="46">
        <f ca="1">IFERROR(__xludf.DUMMYFUNCTION("""COMPUTED_VALUE"""),10)</f>
        <v>10</v>
      </c>
      <c r="Q207" s="45">
        <f ca="1">IFERROR(__xludf.DUMMYFUNCTION("""COMPUTED_VALUE"""),0.417536534446764)</f>
        <v>0.41753653444676397</v>
      </c>
      <c r="R207" s="46">
        <f ca="1">IFERROR(__xludf.DUMMYFUNCTION("""COMPUTED_VALUE"""),1)</f>
        <v>1</v>
      </c>
      <c r="S207" s="45">
        <f ca="1">IFERROR(__xludf.DUMMYFUNCTION("""COMPUTED_VALUE"""),0.0417536534446764)</f>
        <v>4.1753653444676402E-2</v>
      </c>
      <c r="T207" s="22"/>
      <c r="U207" s="24"/>
      <c r="V207" s="22"/>
      <c r="W207" s="22"/>
      <c r="X207" s="18" t="str">
        <f t="shared" ca="1" si="0"/>
        <v/>
      </c>
      <c r="Y207" s="18" t="str">
        <f t="shared" ca="1" si="1"/>
        <v/>
      </c>
      <c r="Z207" s="18" t="str">
        <f t="shared" ca="1" si="3"/>
        <v/>
      </c>
    </row>
    <row r="208" spans="1:26" ht="15.75" customHeight="1">
      <c r="A208" s="23"/>
      <c r="B208" s="22" t="str">
        <f ca="1">IFERROR(__xludf.DUMMYFUNCTION("""COMPUTED_VALUE"""),"Xã Ngọc Vân")</f>
        <v>Xã Ngọc Vân</v>
      </c>
      <c r="C208" s="46">
        <f ca="1">IFERROR(__xludf.DUMMYFUNCTION("""COMPUTED_VALUE"""),2284)</f>
        <v>2284</v>
      </c>
      <c r="D208" s="54">
        <f ca="1">IFERROR(__xludf.DUMMYFUNCTION("""COMPUTED_VALUE"""),2284)</f>
        <v>2284</v>
      </c>
      <c r="E208" s="54">
        <f ca="1">IFERROR(__xludf.DUMMYFUNCTION("""COMPUTED_VALUE"""),2284)</f>
        <v>2284</v>
      </c>
      <c r="F208" s="54">
        <f ca="1">IFERROR(__xludf.DUMMYFUNCTION("""COMPUTED_VALUE"""),2284)</f>
        <v>2284</v>
      </c>
      <c r="G208" s="55">
        <f ca="1">IFERROR(__xludf.DUMMYFUNCTION("""COMPUTED_VALUE"""),100)</f>
        <v>100</v>
      </c>
      <c r="H208" s="56">
        <f ca="1">IFERROR(__xludf.DUMMYFUNCTION("""COMPUTED_VALUE"""),2284)</f>
        <v>2284</v>
      </c>
      <c r="I208" s="45">
        <f ca="1">IFERROR(__xludf.DUMMYFUNCTION("""COMPUTED_VALUE"""),100)</f>
        <v>100</v>
      </c>
      <c r="J208" s="46">
        <f ca="1">IFERROR(__xludf.DUMMYFUNCTION("""COMPUTED_VALUE"""),2284)</f>
        <v>2284</v>
      </c>
      <c r="K208" s="45">
        <f ca="1">IFERROR(__xludf.DUMMYFUNCTION("""COMPUTED_VALUE"""),100)</f>
        <v>100</v>
      </c>
      <c r="L208" s="46">
        <f ca="1">IFERROR(__xludf.DUMMYFUNCTION("""COMPUTED_VALUE"""),0)</f>
        <v>0</v>
      </c>
      <c r="M208" s="45">
        <f ca="1">IFERROR(__xludf.DUMMYFUNCTION("""COMPUTED_VALUE"""),0)</f>
        <v>0</v>
      </c>
      <c r="N208" s="46">
        <f ca="1">IFERROR(__xludf.DUMMYFUNCTION("""COMPUTED_VALUE"""),2281)</f>
        <v>2281</v>
      </c>
      <c r="O208" s="45">
        <f ca="1">IFERROR(__xludf.DUMMYFUNCTION("""COMPUTED_VALUE"""),99.8686514886164)</f>
        <v>99.868651488616393</v>
      </c>
      <c r="P208" s="46">
        <f ca="1">IFERROR(__xludf.DUMMYFUNCTION("""COMPUTED_VALUE"""),3)</f>
        <v>3</v>
      </c>
      <c r="Q208" s="45">
        <f ca="1">IFERROR(__xludf.DUMMYFUNCTION("""COMPUTED_VALUE"""),0.131348511383537)</f>
        <v>0.13134851138353701</v>
      </c>
      <c r="R208" s="22"/>
      <c r="S208" s="45">
        <f ca="1">IFERROR(__xludf.DUMMYFUNCTION("""COMPUTED_VALUE"""),0)</f>
        <v>0</v>
      </c>
      <c r="T208" s="22"/>
      <c r="U208" s="24"/>
      <c r="V208" s="22"/>
      <c r="W208" s="22"/>
      <c r="X208" s="18" t="str">
        <f t="shared" ca="1" si="0"/>
        <v/>
      </c>
      <c r="Y208" s="18" t="str">
        <f t="shared" ca="1" si="1"/>
        <v/>
      </c>
      <c r="Z208" s="18" t="str">
        <f t="shared" ca="1" si="3"/>
        <v/>
      </c>
    </row>
    <row r="209" spans="1:26" ht="15.75" customHeight="1">
      <c r="A209" s="23"/>
      <c r="B209" s="22" t="str">
        <f ca="1">IFERROR(__xludf.DUMMYFUNCTION("""COMPUTED_VALUE"""),"Xã Việt Ngọc")</f>
        <v>Xã Việt Ngọc</v>
      </c>
      <c r="C209" s="46">
        <f ca="1">IFERROR(__xludf.DUMMYFUNCTION("""COMPUTED_VALUE"""),2274)</f>
        <v>2274</v>
      </c>
      <c r="D209" s="54">
        <f ca="1">IFERROR(__xludf.DUMMYFUNCTION("""COMPUTED_VALUE"""),2241)</f>
        <v>2241</v>
      </c>
      <c r="E209" s="54">
        <f ca="1">IFERROR(__xludf.DUMMYFUNCTION("""COMPUTED_VALUE"""),2200)</f>
        <v>2200</v>
      </c>
      <c r="F209" s="54">
        <f ca="1">IFERROR(__xludf.DUMMYFUNCTION("""COMPUTED_VALUE"""),2200)</f>
        <v>2200</v>
      </c>
      <c r="G209" s="55">
        <f ca="1">IFERROR(__xludf.DUMMYFUNCTION("""COMPUTED_VALUE"""),100)</f>
        <v>100</v>
      </c>
      <c r="H209" s="56">
        <f ca="1">IFERROR(__xludf.DUMMYFUNCTION("""COMPUTED_VALUE"""),2200)</f>
        <v>2200</v>
      </c>
      <c r="I209" s="45">
        <f ca="1">IFERROR(__xludf.DUMMYFUNCTION("""COMPUTED_VALUE"""),100)</f>
        <v>100</v>
      </c>
      <c r="J209" s="46">
        <f ca="1">IFERROR(__xludf.DUMMYFUNCTION("""COMPUTED_VALUE"""),2199)</f>
        <v>2199</v>
      </c>
      <c r="K209" s="45">
        <f ca="1">IFERROR(__xludf.DUMMYFUNCTION("""COMPUTED_VALUE"""),99.9545454545454)</f>
        <v>99.954545454545396</v>
      </c>
      <c r="L209" s="46">
        <f ca="1">IFERROR(__xludf.DUMMYFUNCTION("""COMPUTED_VALUE"""),1)</f>
        <v>1</v>
      </c>
      <c r="M209" s="45">
        <f ca="1">IFERROR(__xludf.DUMMYFUNCTION("""COMPUTED_VALUE"""),0.0454545454545454)</f>
        <v>4.54545454545454E-2</v>
      </c>
      <c r="N209" s="46">
        <f ca="1">IFERROR(__xludf.DUMMYFUNCTION("""COMPUTED_VALUE"""),2145)</f>
        <v>2145</v>
      </c>
      <c r="O209" s="45">
        <f ca="1">IFERROR(__xludf.DUMMYFUNCTION("""COMPUTED_VALUE"""),95.7161981258366)</f>
        <v>95.716198125836598</v>
      </c>
      <c r="P209" s="46">
        <f ca="1">IFERROR(__xludf.DUMMYFUNCTION("""COMPUTED_VALUE"""),54)</f>
        <v>54</v>
      </c>
      <c r="Q209" s="45">
        <f ca="1">IFERROR(__xludf.DUMMYFUNCTION("""COMPUTED_VALUE"""),2.40963855421686)</f>
        <v>2.4096385542168601</v>
      </c>
      <c r="R209" s="46">
        <f ca="1">IFERROR(__xludf.DUMMYFUNCTION("""COMPUTED_VALUE"""),0)</f>
        <v>0</v>
      </c>
      <c r="S209" s="45">
        <f ca="1">IFERROR(__xludf.DUMMYFUNCTION("""COMPUTED_VALUE"""),0)</f>
        <v>0</v>
      </c>
      <c r="T209" s="22"/>
      <c r="U209" s="24"/>
      <c r="V209" s="22"/>
      <c r="W209" s="22"/>
      <c r="X209" s="18" t="str">
        <f t="shared" ca="1" si="0"/>
        <v/>
      </c>
      <c r="Y209" s="18" t="str">
        <f t="shared" ca="1" si="1"/>
        <v/>
      </c>
      <c r="Z209" s="18" t="str">
        <f t="shared" ca="1" si="3"/>
        <v/>
      </c>
    </row>
    <row r="210" spans="1:26" ht="15.75" customHeight="1">
      <c r="A210" s="36"/>
      <c r="B210" s="37" t="str">
        <f ca="1">IFERROR(__xludf.DUMMYFUNCTION("""COMPUTED_VALUE"""),"Cộng")</f>
        <v>Cộng</v>
      </c>
      <c r="C210" s="37"/>
      <c r="D210" s="21"/>
      <c r="E210" s="21"/>
      <c r="F210" s="21"/>
      <c r="G210" s="21"/>
      <c r="H210" s="19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8"/>
      <c r="V210" s="37"/>
      <c r="W210" s="37"/>
      <c r="X210" s="18" t="str">
        <f t="shared" si="0"/>
        <v/>
      </c>
      <c r="Y210" s="18" t="str">
        <f t="shared" si="1"/>
        <v/>
      </c>
      <c r="Z210" s="18" t="str">
        <f t="shared" si="3"/>
        <v/>
      </c>
    </row>
    <row r="211" spans="1:26" ht="15.75" customHeight="1">
      <c r="A211" s="30">
        <f ca="1">IFERROR(__xludf.DUMMYFUNCTION("""COMPUTED_VALUE"""),39)</f>
        <v>39</v>
      </c>
      <c r="B211" s="22" t="str">
        <f ca="1">IFERROR(__xludf.DUMMYFUNCTION("""COMPUTED_VALUE"""),"Nhập thị trấn Nhã Nam và xã Tân Trung, xã Liên Sơn, xã An Dương để thành lập xã Nhã Nam")</f>
        <v>Nhập thị trấn Nhã Nam và xã Tân Trung, xã Liên Sơn, xã An Dương để thành lập xã Nhã Nam</v>
      </c>
      <c r="C211" s="22"/>
      <c r="D211" s="31"/>
      <c r="E211" s="31"/>
      <c r="F211" s="31"/>
      <c r="G211" s="31"/>
      <c r="H211" s="20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4"/>
      <c r="V211" s="22"/>
      <c r="W211" s="22"/>
      <c r="X211" s="18" t="str">
        <f t="shared" si="0"/>
        <v/>
      </c>
      <c r="Y211" s="18" t="str">
        <f t="shared" si="1"/>
        <v/>
      </c>
      <c r="Z211" s="18" t="str">
        <f t="shared" si="3"/>
        <v/>
      </c>
    </row>
    <row r="212" spans="1:26" ht="15.75" customHeight="1">
      <c r="A212" s="23"/>
      <c r="B212" s="45" t="str">
        <f ca="1">IFERROR(__xludf.DUMMYFUNCTION("""COMPUTED_VALUE"""),"Thị trấn Nhã Nam")</f>
        <v>Thị trấn Nhã Nam</v>
      </c>
      <c r="C212" s="46">
        <f ca="1">IFERROR(__xludf.DUMMYFUNCTION("""COMPUTED_VALUE"""),2360)</f>
        <v>2360</v>
      </c>
      <c r="D212" s="54">
        <f ca="1">IFERROR(__xludf.DUMMYFUNCTION("""COMPUTED_VALUE"""),2360)</f>
        <v>2360</v>
      </c>
      <c r="E212" s="54">
        <f ca="1">IFERROR(__xludf.DUMMYFUNCTION("""COMPUTED_VALUE"""),2360)</f>
        <v>2360</v>
      </c>
      <c r="F212" s="54">
        <f ca="1">IFERROR(__xludf.DUMMYFUNCTION("""COMPUTED_VALUE"""),2360)</f>
        <v>2360</v>
      </c>
      <c r="G212" s="55">
        <f ca="1">IFERROR(__xludf.DUMMYFUNCTION("""COMPUTED_VALUE"""),100)</f>
        <v>100</v>
      </c>
      <c r="H212" s="56">
        <f ca="1">IFERROR(__xludf.DUMMYFUNCTION("""COMPUTED_VALUE"""),2360)</f>
        <v>2360</v>
      </c>
      <c r="I212" s="45">
        <f ca="1">IFERROR(__xludf.DUMMYFUNCTION("""COMPUTED_VALUE"""),100)</f>
        <v>100</v>
      </c>
      <c r="J212" s="46">
        <f ca="1">IFERROR(__xludf.DUMMYFUNCTION("""COMPUTED_VALUE"""),2360)</f>
        <v>2360</v>
      </c>
      <c r="K212" s="45">
        <f ca="1">IFERROR(__xludf.DUMMYFUNCTION("""COMPUTED_VALUE"""),100)</f>
        <v>100</v>
      </c>
      <c r="L212" s="46">
        <f ca="1">IFERROR(__xludf.DUMMYFUNCTION("""COMPUTED_VALUE"""),0)</f>
        <v>0</v>
      </c>
      <c r="M212" s="45">
        <f ca="1">IFERROR(__xludf.DUMMYFUNCTION("""COMPUTED_VALUE"""),0)</f>
        <v>0</v>
      </c>
      <c r="N212" s="46">
        <f ca="1">IFERROR(__xludf.DUMMYFUNCTION("""COMPUTED_VALUE"""),2339)</f>
        <v>2339</v>
      </c>
      <c r="O212" s="45">
        <f ca="1">IFERROR(__xludf.DUMMYFUNCTION("""COMPUTED_VALUE"""),99.1101694915254)</f>
        <v>99.110169491525397</v>
      </c>
      <c r="P212" s="46">
        <f ca="1">IFERROR(__xludf.DUMMYFUNCTION("""COMPUTED_VALUE"""),21)</f>
        <v>21</v>
      </c>
      <c r="Q212" s="45">
        <f ca="1">IFERROR(__xludf.DUMMYFUNCTION("""COMPUTED_VALUE"""),0.889830508474576)</f>
        <v>0.88983050847457601</v>
      </c>
      <c r="R212" s="46">
        <f ca="1">IFERROR(__xludf.DUMMYFUNCTION("""COMPUTED_VALUE"""),0)</f>
        <v>0</v>
      </c>
      <c r="S212" s="45">
        <f ca="1">IFERROR(__xludf.DUMMYFUNCTION("""COMPUTED_VALUE"""),0)</f>
        <v>0</v>
      </c>
      <c r="T212" s="22"/>
      <c r="U212" s="24"/>
      <c r="V212" s="22"/>
      <c r="W212" s="22"/>
      <c r="X212" s="18" t="str">
        <f t="shared" ca="1" si="0"/>
        <v/>
      </c>
      <c r="Y212" s="18" t="str">
        <f t="shared" ca="1" si="1"/>
        <v/>
      </c>
      <c r="Z212" s="18" t="str">
        <f t="shared" ca="1" si="3"/>
        <v/>
      </c>
    </row>
    <row r="213" spans="1:26" ht="15.75" customHeight="1">
      <c r="A213" s="23"/>
      <c r="B213" s="45" t="str">
        <f ca="1">IFERROR(__xludf.DUMMYFUNCTION("""COMPUTED_VALUE"""),"Xã Tân Trung")</f>
        <v>Xã Tân Trung</v>
      </c>
      <c r="C213" s="46">
        <f ca="1">IFERROR(__xludf.DUMMYFUNCTION("""COMPUTED_VALUE"""),2416)</f>
        <v>2416</v>
      </c>
      <c r="D213" s="54">
        <f ca="1">IFERROR(__xludf.DUMMYFUNCTION("""COMPUTED_VALUE"""),2416)</f>
        <v>2416</v>
      </c>
      <c r="E213" s="54">
        <f ca="1">IFERROR(__xludf.DUMMYFUNCTION("""COMPUTED_VALUE"""),2316)</f>
        <v>2316</v>
      </c>
      <c r="F213" s="54">
        <f ca="1">IFERROR(__xludf.DUMMYFUNCTION("""COMPUTED_VALUE"""),2316)</f>
        <v>2316</v>
      </c>
      <c r="G213" s="55">
        <f ca="1">IFERROR(__xludf.DUMMYFUNCTION("""COMPUTED_VALUE"""),100)</f>
        <v>100</v>
      </c>
      <c r="H213" s="56">
        <f ca="1">IFERROR(__xludf.DUMMYFUNCTION("""COMPUTED_VALUE"""),2316)</f>
        <v>2316</v>
      </c>
      <c r="I213" s="45">
        <f ca="1">IFERROR(__xludf.DUMMYFUNCTION("""COMPUTED_VALUE"""),100)</f>
        <v>100</v>
      </c>
      <c r="J213" s="46">
        <f ca="1">IFERROR(__xludf.DUMMYFUNCTION("""COMPUTED_VALUE"""),2316)</f>
        <v>2316</v>
      </c>
      <c r="K213" s="45">
        <f ca="1">IFERROR(__xludf.DUMMYFUNCTION("""COMPUTED_VALUE"""),100)</f>
        <v>100</v>
      </c>
      <c r="L213" s="46">
        <f ca="1">IFERROR(__xludf.DUMMYFUNCTION("""COMPUTED_VALUE"""),0)</f>
        <v>0</v>
      </c>
      <c r="M213" s="45">
        <f ca="1">IFERROR(__xludf.DUMMYFUNCTION("""COMPUTED_VALUE"""),0)</f>
        <v>0</v>
      </c>
      <c r="N213" s="46">
        <f ca="1">IFERROR(__xludf.DUMMYFUNCTION("""COMPUTED_VALUE"""),2307)</f>
        <v>2307</v>
      </c>
      <c r="O213" s="45">
        <f ca="1">IFERROR(__xludf.DUMMYFUNCTION("""COMPUTED_VALUE"""),95.4884105960264)</f>
        <v>95.488410596026398</v>
      </c>
      <c r="P213" s="46">
        <f ca="1">IFERROR(__xludf.DUMMYFUNCTION("""COMPUTED_VALUE"""),9)</f>
        <v>9</v>
      </c>
      <c r="Q213" s="45">
        <f ca="1">IFERROR(__xludf.DUMMYFUNCTION("""COMPUTED_VALUE"""),0.37251655629139)</f>
        <v>0.37251655629139002</v>
      </c>
      <c r="R213" s="22"/>
      <c r="S213" s="45">
        <f ca="1">IFERROR(__xludf.DUMMYFUNCTION("""COMPUTED_VALUE"""),0)</f>
        <v>0</v>
      </c>
      <c r="T213" s="22"/>
      <c r="U213" s="24"/>
      <c r="V213" s="22"/>
      <c r="W213" s="22"/>
      <c r="X213" s="18" t="str">
        <f t="shared" ca="1" si="0"/>
        <v/>
      </c>
      <c r="Y213" s="18" t="str">
        <f t="shared" ca="1" si="1"/>
        <v/>
      </c>
      <c r="Z213" s="18" t="str">
        <f t="shared" ca="1" si="3"/>
        <v/>
      </c>
    </row>
    <row r="214" spans="1:26" ht="15.75" customHeight="1">
      <c r="A214" s="23"/>
      <c r="B214" s="45" t="str">
        <f ca="1">IFERROR(__xludf.DUMMYFUNCTION("""COMPUTED_VALUE"""),"Xã Liên Sơn")</f>
        <v>Xã Liên Sơn</v>
      </c>
      <c r="C214" s="46">
        <f ca="1">IFERROR(__xludf.DUMMYFUNCTION("""COMPUTED_VALUE"""),1710)</f>
        <v>1710</v>
      </c>
      <c r="D214" s="54">
        <f ca="1">IFERROR(__xludf.DUMMYFUNCTION("""COMPUTED_VALUE"""),1662)</f>
        <v>1662</v>
      </c>
      <c r="E214" s="54">
        <f ca="1">IFERROR(__xludf.DUMMYFUNCTION("""COMPUTED_VALUE"""),1652)</f>
        <v>1652</v>
      </c>
      <c r="F214" s="54">
        <f ca="1">IFERROR(__xludf.DUMMYFUNCTION("""COMPUTED_VALUE"""),1652)</f>
        <v>1652</v>
      </c>
      <c r="G214" s="55">
        <f ca="1">IFERROR(__xludf.DUMMYFUNCTION("""COMPUTED_VALUE"""),100)</f>
        <v>100</v>
      </c>
      <c r="H214" s="56">
        <f ca="1">IFERROR(__xludf.DUMMYFUNCTION("""COMPUTED_VALUE"""),1652)</f>
        <v>1652</v>
      </c>
      <c r="I214" s="45">
        <f ca="1">IFERROR(__xludf.DUMMYFUNCTION("""COMPUTED_VALUE"""),100)</f>
        <v>100</v>
      </c>
      <c r="J214" s="46">
        <f ca="1">IFERROR(__xludf.DUMMYFUNCTION("""COMPUTED_VALUE"""),1652)</f>
        <v>1652</v>
      </c>
      <c r="K214" s="45">
        <f ca="1">IFERROR(__xludf.DUMMYFUNCTION("""COMPUTED_VALUE"""),100)</f>
        <v>100</v>
      </c>
      <c r="L214" s="46">
        <f ca="1">IFERROR(__xludf.DUMMYFUNCTION("""COMPUTED_VALUE"""),0)</f>
        <v>0</v>
      </c>
      <c r="M214" s="45">
        <f ca="1">IFERROR(__xludf.DUMMYFUNCTION("""COMPUTED_VALUE"""),0)</f>
        <v>0</v>
      </c>
      <c r="N214" s="46">
        <f ca="1">IFERROR(__xludf.DUMMYFUNCTION("""COMPUTED_VALUE"""),1625)</f>
        <v>1625</v>
      </c>
      <c r="O214" s="45">
        <f ca="1">IFERROR(__xludf.DUMMYFUNCTION("""COMPUTED_VALUE"""),97.7737665463297)</f>
        <v>97.773766546329696</v>
      </c>
      <c r="P214" s="46">
        <f ca="1">IFERROR(__xludf.DUMMYFUNCTION("""COMPUTED_VALUE"""),27)</f>
        <v>27</v>
      </c>
      <c r="Q214" s="45">
        <f ca="1">IFERROR(__xludf.DUMMYFUNCTION("""COMPUTED_VALUE"""),1.62454873646209)</f>
        <v>1.6245487364620901</v>
      </c>
      <c r="R214" s="46">
        <f ca="1">IFERROR(__xludf.DUMMYFUNCTION("""COMPUTED_VALUE"""),94)</f>
        <v>94</v>
      </c>
      <c r="S214" s="45">
        <f ca="1">IFERROR(__xludf.DUMMYFUNCTION("""COMPUTED_VALUE"""),5.69007263922518)</f>
        <v>5.6900726392251801</v>
      </c>
      <c r="T214" s="22"/>
      <c r="U214" s="24"/>
      <c r="V214" s="22"/>
      <c r="W214" s="22"/>
      <c r="X214" s="18" t="str">
        <f t="shared" ca="1" si="0"/>
        <v/>
      </c>
      <c r="Y214" s="18" t="str">
        <f t="shared" ca="1" si="1"/>
        <v/>
      </c>
      <c r="Z214" s="18" t="str">
        <f t="shared" ca="1" si="3"/>
        <v/>
      </c>
    </row>
    <row r="215" spans="1:26" ht="15.75" customHeight="1">
      <c r="A215" s="23"/>
      <c r="B215" s="45" t="str">
        <f ca="1">IFERROR(__xludf.DUMMYFUNCTION("""COMPUTED_VALUE"""),"Xã An Dương")</f>
        <v>Xã An Dương</v>
      </c>
      <c r="C215" s="46">
        <f ca="1">IFERROR(__xludf.DUMMYFUNCTION("""COMPUTED_VALUE"""),1978)</f>
        <v>1978</v>
      </c>
      <c r="D215" s="54">
        <f ca="1">IFERROR(__xludf.DUMMYFUNCTION("""COMPUTED_VALUE"""),1978)</f>
        <v>1978</v>
      </c>
      <c r="E215" s="54">
        <f ca="1">IFERROR(__xludf.DUMMYFUNCTION("""COMPUTED_VALUE"""),1978)</f>
        <v>1978</v>
      </c>
      <c r="F215" s="54">
        <f ca="1">IFERROR(__xludf.DUMMYFUNCTION("""COMPUTED_VALUE"""),1978)</f>
        <v>1978</v>
      </c>
      <c r="G215" s="55">
        <f ca="1">IFERROR(__xludf.DUMMYFUNCTION("""COMPUTED_VALUE"""),100)</f>
        <v>100</v>
      </c>
      <c r="H215" s="56">
        <f ca="1">IFERROR(__xludf.DUMMYFUNCTION("""COMPUTED_VALUE"""),1978)</f>
        <v>1978</v>
      </c>
      <c r="I215" s="45">
        <f ca="1">IFERROR(__xludf.DUMMYFUNCTION("""COMPUTED_VALUE"""),100)</f>
        <v>100</v>
      </c>
      <c r="J215" s="46">
        <f ca="1">IFERROR(__xludf.DUMMYFUNCTION("""COMPUTED_VALUE"""),1978)</f>
        <v>1978</v>
      </c>
      <c r="K215" s="45">
        <f ca="1">IFERROR(__xludf.DUMMYFUNCTION("""COMPUTED_VALUE"""),100)</f>
        <v>100</v>
      </c>
      <c r="L215" s="46">
        <f ca="1">IFERROR(__xludf.DUMMYFUNCTION("""COMPUTED_VALUE"""),0)</f>
        <v>0</v>
      </c>
      <c r="M215" s="45">
        <f ca="1">IFERROR(__xludf.DUMMYFUNCTION("""COMPUTED_VALUE"""),0)</f>
        <v>0</v>
      </c>
      <c r="N215" s="46">
        <f ca="1">IFERROR(__xludf.DUMMYFUNCTION("""COMPUTED_VALUE"""),1959)</f>
        <v>1959</v>
      </c>
      <c r="O215" s="45">
        <f ca="1">IFERROR(__xludf.DUMMYFUNCTION("""COMPUTED_VALUE"""),99.0394337714863)</f>
        <v>99.039433771486301</v>
      </c>
      <c r="P215" s="46">
        <f ca="1">IFERROR(__xludf.DUMMYFUNCTION("""COMPUTED_VALUE"""),19)</f>
        <v>19</v>
      </c>
      <c r="Q215" s="45">
        <f ca="1">IFERROR(__xludf.DUMMYFUNCTION("""COMPUTED_VALUE"""),0.96056622851365)</f>
        <v>0.96056622851365003</v>
      </c>
      <c r="R215" s="46">
        <f ca="1">IFERROR(__xludf.DUMMYFUNCTION("""COMPUTED_VALUE"""),0)</f>
        <v>0</v>
      </c>
      <c r="S215" s="45">
        <f ca="1">IFERROR(__xludf.DUMMYFUNCTION("""COMPUTED_VALUE"""),0)</f>
        <v>0</v>
      </c>
      <c r="T215" s="22"/>
      <c r="U215" s="24"/>
      <c r="V215" s="22"/>
      <c r="W215" s="22"/>
      <c r="X215" s="18" t="str">
        <f t="shared" ca="1" si="0"/>
        <v/>
      </c>
      <c r="Y215" s="18" t="str">
        <f t="shared" ca="1" si="1"/>
        <v/>
      </c>
      <c r="Z215" s="18" t="str">
        <f t="shared" ca="1" si="3"/>
        <v/>
      </c>
    </row>
    <row r="216" spans="1:26" ht="15.75" customHeight="1">
      <c r="A216" s="36"/>
      <c r="B216" s="47" t="str">
        <f ca="1">IFERROR(__xludf.DUMMYFUNCTION("""COMPUTED_VALUE"""),"Cộng")</f>
        <v>Cộng</v>
      </c>
      <c r="C216" s="37"/>
      <c r="D216" s="21"/>
      <c r="E216" s="21"/>
      <c r="F216" s="21"/>
      <c r="G216" s="21"/>
      <c r="H216" s="19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8"/>
      <c r="V216" s="37"/>
      <c r="W216" s="37"/>
      <c r="X216" s="18" t="str">
        <f t="shared" si="0"/>
        <v/>
      </c>
      <c r="Y216" s="18" t="str">
        <f t="shared" si="1"/>
        <v/>
      </c>
      <c r="Z216" s="18" t="str">
        <f t="shared" si="3"/>
        <v/>
      </c>
    </row>
    <row r="217" spans="1:26" ht="15.75" customHeight="1">
      <c r="A217" s="30">
        <f ca="1">IFERROR(__xludf.DUMMYFUNCTION("""COMPUTED_VALUE"""),40)</f>
        <v>40</v>
      </c>
      <c r="B217" s="45" t="str">
        <f ca="1">IFERROR(__xludf.DUMMYFUNCTION("""COMPUTED_VALUE"""),"Nhập xã Phúc Hòa và xã Hợp Đức, xã Liên Chung để thành lập xã Phúc Hòa")</f>
        <v>Nhập xã Phúc Hòa và xã Hợp Đức, xã Liên Chung để thành lập xã Phúc Hòa</v>
      </c>
      <c r="C217" s="22"/>
      <c r="D217" s="31"/>
      <c r="E217" s="31"/>
      <c r="F217" s="31"/>
      <c r="G217" s="31"/>
      <c r="H217" s="20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4"/>
      <c r="V217" s="22"/>
      <c r="W217" s="22"/>
      <c r="X217" s="18" t="str">
        <f t="shared" si="0"/>
        <v/>
      </c>
      <c r="Y217" s="18" t="str">
        <f t="shared" si="1"/>
        <v/>
      </c>
      <c r="Z217" s="18" t="str">
        <f t="shared" si="3"/>
        <v/>
      </c>
    </row>
    <row r="218" spans="1:26" ht="15.75" customHeight="1">
      <c r="A218" s="23"/>
      <c r="B218" s="45" t="str">
        <f ca="1">IFERROR(__xludf.DUMMYFUNCTION("""COMPUTED_VALUE"""),"Xã Phúc Hòa")</f>
        <v>Xã Phúc Hòa</v>
      </c>
      <c r="C218" s="46">
        <f ca="1">IFERROR(__xludf.DUMMYFUNCTION("""COMPUTED_VALUE"""),2112)</f>
        <v>2112</v>
      </c>
      <c r="D218" s="54">
        <f ca="1">IFERROR(__xludf.DUMMYFUNCTION("""COMPUTED_VALUE"""),2112)</f>
        <v>2112</v>
      </c>
      <c r="E218" s="54">
        <f ca="1">IFERROR(__xludf.DUMMYFUNCTION("""COMPUTED_VALUE"""),2110)</f>
        <v>2110</v>
      </c>
      <c r="F218" s="54">
        <f ca="1">IFERROR(__xludf.DUMMYFUNCTION("""COMPUTED_VALUE"""),2110)</f>
        <v>2110</v>
      </c>
      <c r="G218" s="55">
        <f ca="1">IFERROR(__xludf.DUMMYFUNCTION("""COMPUTED_VALUE"""),100)</f>
        <v>100</v>
      </c>
      <c r="H218" s="56">
        <f ca="1">IFERROR(__xludf.DUMMYFUNCTION("""COMPUTED_VALUE"""),2110)</f>
        <v>2110</v>
      </c>
      <c r="I218" s="45">
        <f ca="1">IFERROR(__xludf.DUMMYFUNCTION("""COMPUTED_VALUE"""),100)</f>
        <v>100</v>
      </c>
      <c r="J218" s="46">
        <f ca="1">IFERROR(__xludf.DUMMYFUNCTION("""COMPUTED_VALUE"""),2110)</f>
        <v>2110</v>
      </c>
      <c r="K218" s="45">
        <f ca="1">IFERROR(__xludf.DUMMYFUNCTION("""COMPUTED_VALUE"""),100)</f>
        <v>100</v>
      </c>
      <c r="L218" s="46">
        <f ca="1">IFERROR(__xludf.DUMMYFUNCTION("""COMPUTED_VALUE"""),0)</f>
        <v>0</v>
      </c>
      <c r="M218" s="45">
        <f ca="1">IFERROR(__xludf.DUMMYFUNCTION("""COMPUTED_VALUE"""),0)</f>
        <v>0</v>
      </c>
      <c r="N218" s="46">
        <f ca="1">IFERROR(__xludf.DUMMYFUNCTION("""COMPUTED_VALUE"""),2090)</f>
        <v>2090</v>
      </c>
      <c r="O218" s="45">
        <f ca="1">IFERROR(__xludf.DUMMYFUNCTION("""COMPUTED_VALUE"""),98.9583333333333)</f>
        <v>98.9583333333333</v>
      </c>
      <c r="P218" s="46">
        <f ca="1">IFERROR(__xludf.DUMMYFUNCTION("""COMPUTED_VALUE"""),20)</f>
        <v>20</v>
      </c>
      <c r="Q218" s="45">
        <f ca="1">IFERROR(__xludf.DUMMYFUNCTION("""COMPUTED_VALUE"""),0.946969696969697)</f>
        <v>0.94696969696969702</v>
      </c>
      <c r="R218" s="46">
        <f ca="1">IFERROR(__xludf.DUMMYFUNCTION("""COMPUTED_VALUE"""),6)</f>
        <v>6</v>
      </c>
      <c r="S218" s="45">
        <f ca="1">IFERROR(__xludf.DUMMYFUNCTION("""COMPUTED_VALUE"""),0.284360189573459)</f>
        <v>0.28436018957345899</v>
      </c>
      <c r="T218" s="22"/>
      <c r="U218" s="24"/>
      <c r="V218" s="22"/>
      <c r="W218" s="22"/>
      <c r="X218" s="18" t="str">
        <f t="shared" ca="1" si="0"/>
        <v/>
      </c>
      <c r="Y218" s="18" t="str">
        <f t="shared" ca="1" si="1"/>
        <v/>
      </c>
      <c r="Z218" s="18" t="str">
        <f t="shared" ca="1" si="3"/>
        <v/>
      </c>
    </row>
    <row r="219" spans="1:26" ht="15.75" customHeight="1">
      <c r="A219" s="23"/>
      <c r="B219" s="45" t="str">
        <f ca="1">IFERROR(__xludf.DUMMYFUNCTION("""COMPUTED_VALUE"""),"Xã Hợp Đức")</f>
        <v>Xã Hợp Đức</v>
      </c>
      <c r="C219" s="46">
        <f ca="1">IFERROR(__xludf.DUMMYFUNCTION("""COMPUTED_VALUE"""),1944)</f>
        <v>1944</v>
      </c>
      <c r="D219" s="54">
        <f ca="1">IFERROR(__xludf.DUMMYFUNCTION("""COMPUTED_VALUE"""),1944)</f>
        <v>1944</v>
      </c>
      <c r="E219" s="54">
        <f ca="1">IFERROR(__xludf.DUMMYFUNCTION("""COMPUTED_VALUE"""),1941)</f>
        <v>1941</v>
      </c>
      <c r="F219" s="54">
        <f ca="1">IFERROR(__xludf.DUMMYFUNCTION("""COMPUTED_VALUE"""),1941)</f>
        <v>1941</v>
      </c>
      <c r="G219" s="55">
        <f ca="1">IFERROR(__xludf.DUMMYFUNCTION("""COMPUTED_VALUE"""),100)</f>
        <v>100</v>
      </c>
      <c r="H219" s="56">
        <f ca="1">IFERROR(__xludf.DUMMYFUNCTION("""COMPUTED_VALUE"""),1941)</f>
        <v>1941</v>
      </c>
      <c r="I219" s="45">
        <f ca="1">IFERROR(__xludf.DUMMYFUNCTION("""COMPUTED_VALUE"""),100)</f>
        <v>100</v>
      </c>
      <c r="J219" s="46">
        <f ca="1">IFERROR(__xludf.DUMMYFUNCTION("""COMPUTED_VALUE"""),1941)</f>
        <v>1941</v>
      </c>
      <c r="K219" s="45">
        <f ca="1">IFERROR(__xludf.DUMMYFUNCTION("""COMPUTED_VALUE"""),100)</f>
        <v>100</v>
      </c>
      <c r="L219" s="46">
        <f ca="1">IFERROR(__xludf.DUMMYFUNCTION("""COMPUTED_VALUE"""),0)</f>
        <v>0</v>
      </c>
      <c r="M219" s="45">
        <f ca="1">IFERROR(__xludf.DUMMYFUNCTION("""COMPUTED_VALUE"""),0)</f>
        <v>0</v>
      </c>
      <c r="N219" s="46">
        <f ca="1">IFERROR(__xludf.DUMMYFUNCTION("""COMPUTED_VALUE"""),1926)</f>
        <v>1926</v>
      </c>
      <c r="O219" s="45">
        <f ca="1">IFERROR(__xludf.DUMMYFUNCTION("""COMPUTED_VALUE"""),99.074074074074)</f>
        <v>99.074074074074005</v>
      </c>
      <c r="P219" s="46">
        <f ca="1">IFERROR(__xludf.DUMMYFUNCTION("""COMPUTED_VALUE"""),15)</f>
        <v>15</v>
      </c>
      <c r="Q219" s="45">
        <f ca="1">IFERROR(__xludf.DUMMYFUNCTION("""COMPUTED_VALUE"""),0.771604938271604)</f>
        <v>0.77160493827160404</v>
      </c>
      <c r="R219" s="22"/>
      <c r="S219" s="45">
        <f ca="1">IFERROR(__xludf.DUMMYFUNCTION("""COMPUTED_VALUE"""),0)</f>
        <v>0</v>
      </c>
      <c r="T219" s="22"/>
      <c r="U219" s="24"/>
      <c r="V219" s="22"/>
      <c r="W219" s="22"/>
      <c r="X219" s="18" t="str">
        <f t="shared" ca="1" si="0"/>
        <v/>
      </c>
      <c r="Y219" s="18" t="str">
        <f t="shared" ca="1" si="1"/>
        <v/>
      </c>
      <c r="Z219" s="18" t="str">
        <f t="shared" ca="1" si="3"/>
        <v/>
      </c>
    </row>
    <row r="220" spans="1:26" ht="15.75" customHeight="1">
      <c r="A220" s="23"/>
      <c r="B220" s="45" t="str">
        <f ca="1">IFERROR(__xludf.DUMMYFUNCTION("""COMPUTED_VALUE"""),"Xã Liên Chung")</f>
        <v>Xã Liên Chung</v>
      </c>
      <c r="C220" s="46">
        <f ca="1">IFERROR(__xludf.DUMMYFUNCTION("""COMPUTED_VALUE"""),1965)</f>
        <v>1965</v>
      </c>
      <c r="D220" s="54">
        <f ca="1">IFERROR(__xludf.DUMMYFUNCTION("""COMPUTED_VALUE"""),1965)</f>
        <v>1965</v>
      </c>
      <c r="E220" s="54">
        <f ca="1">IFERROR(__xludf.DUMMYFUNCTION("""COMPUTED_VALUE"""),1965)</f>
        <v>1965</v>
      </c>
      <c r="F220" s="54">
        <f ca="1">IFERROR(__xludf.DUMMYFUNCTION("""COMPUTED_VALUE"""),1965)</f>
        <v>1965</v>
      </c>
      <c r="G220" s="55">
        <f ca="1">IFERROR(__xludf.DUMMYFUNCTION("""COMPUTED_VALUE"""),100)</f>
        <v>100</v>
      </c>
      <c r="H220" s="56">
        <f ca="1">IFERROR(__xludf.DUMMYFUNCTION("""COMPUTED_VALUE"""),1965)</f>
        <v>1965</v>
      </c>
      <c r="I220" s="45">
        <f ca="1">IFERROR(__xludf.DUMMYFUNCTION("""COMPUTED_VALUE"""),100)</f>
        <v>100</v>
      </c>
      <c r="J220" s="46">
        <f ca="1">IFERROR(__xludf.DUMMYFUNCTION("""COMPUTED_VALUE"""),1965)</f>
        <v>1965</v>
      </c>
      <c r="K220" s="45">
        <f ca="1">IFERROR(__xludf.DUMMYFUNCTION("""COMPUTED_VALUE"""),100)</f>
        <v>100</v>
      </c>
      <c r="L220" s="46">
        <f ca="1">IFERROR(__xludf.DUMMYFUNCTION("""COMPUTED_VALUE"""),0)</f>
        <v>0</v>
      </c>
      <c r="M220" s="45">
        <f ca="1">IFERROR(__xludf.DUMMYFUNCTION("""COMPUTED_VALUE"""),0)</f>
        <v>0</v>
      </c>
      <c r="N220" s="46">
        <f ca="1">IFERROR(__xludf.DUMMYFUNCTION("""COMPUTED_VALUE"""),1850)</f>
        <v>1850</v>
      </c>
      <c r="O220" s="45">
        <f ca="1">IFERROR(__xludf.DUMMYFUNCTION("""COMPUTED_VALUE"""),94.147582697201)</f>
        <v>94.147582697201003</v>
      </c>
      <c r="P220" s="46">
        <f ca="1">IFERROR(__xludf.DUMMYFUNCTION("""COMPUTED_VALUE"""),115)</f>
        <v>115</v>
      </c>
      <c r="Q220" s="45">
        <f ca="1">IFERROR(__xludf.DUMMYFUNCTION("""COMPUTED_VALUE"""),5.85241730279898)</f>
        <v>5.8524173027989796</v>
      </c>
      <c r="R220" s="46">
        <f ca="1">IFERROR(__xludf.DUMMYFUNCTION("""COMPUTED_VALUE"""),0)</f>
        <v>0</v>
      </c>
      <c r="S220" s="45">
        <f ca="1">IFERROR(__xludf.DUMMYFUNCTION("""COMPUTED_VALUE"""),0)</f>
        <v>0</v>
      </c>
      <c r="T220" s="22"/>
      <c r="U220" s="24"/>
      <c r="V220" s="22"/>
      <c r="W220" s="22"/>
      <c r="X220" s="18" t="str">
        <f t="shared" ca="1" si="0"/>
        <v/>
      </c>
      <c r="Y220" s="18" t="str">
        <f t="shared" ca="1" si="1"/>
        <v/>
      </c>
      <c r="Z220" s="18" t="str">
        <f t="shared" ca="1" si="3"/>
        <v/>
      </c>
    </row>
    <row r="221" spans="1:26" ht="15.75" customHeight="1">
      <c r="A221" s="36"/>
      <c r="B221" s="47" t="str">
        <f ca="1">IFERROR(__xludf.DUMMYFUNCTION("""COMPUTED_VALUE"""),"Cộng")</f>
        <v>Cộng</v>
      </c>
      <c r="C221" s="37"/>
      <c r="D221" s="21"/>
      <c r="E221" s="21"/>
      <c r="F221" s="21"/>
      <c r="G221" s="21"/>
      <c r="H221" s="19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8"/>
      <c r="V221" s="37"/>
      <c r="W221" s="37"/>
      <c r="X221" s="18" t="str">
        <f t="shared" si="0"/>
        <v/>
      </c>
      <c r="Y221" s="18" t="str">
        <f t="shared" si="1"/>
        <v/>
      </c>
      <c r="Z221" s="18" t="str">
        <f t="shared" si="3"/>
        <v/>
      </c>
    </row>
    <row r="222" spans="1:26" ht="15.75" customHeight="1">
      <c r="A222" s="30">
        <f ca="1">IFERROR(__xludf.DUMMYFUNCTION("""COMPUTED_VALUE"""),41)</f>
        <v>41</v>
      </c>
      <c r="B222" s="45" t="str">
        <f ca="1">IFERROR(__xludf.DUMMYFUNCTION("""COMPUTED_VALUE"""),"Nhập xã Quang Trung và xã Lam Sơn để thành lập xã Quang Trung")</f>
        <v>Nhập xã Quang Trung và xã Lam Sơn để thành lập xã Quang Trung</v>
      </c>
      <c r="C222" s="22"/>
      <c r="D222" s="31"/>
      <c r="E222" s="31"/>
      <c r="F222" s="31"/>
      <c r="G222" s="31"/>
      <c r="H222" s="20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4"/>
      <c r="V222" s="22"/>
      <c r="W222" s="22"/>
      <c r="X222" s="18" t="str">
        <f t="shared" si="0"/>
        <v/>
      </c>
      <c r="Y222" s="18" t="str">
        <f t="shared" si="1"/>
        <v/>
      </c>
      <c r="Z222" s="18" t="str">
        <f t="shared" si="3"/>
        <v/>
      </c>
    </row>
    <row r="223" spans="1:26" ht="15.75" customHeight="1">
      <c r="A223" s="23"/>
      <c r="B223" s="45" t="str">
        <f ca="1">IFERROR(__xludf.DUMMYFUNCTION("""COMPUTED_VALUE"""),"Xã Quang Trung")</f>
        <v>Xã Quang Trung</v>
      </c>
      <c r="C223" s="46">
        <f ca="1">IFERROR(__xludf.DUMMYFUNCTION("""COMPUTED_VALUE"""),3730)</f>
        <v>3730</v>
      </c>
      <c r="D223" s="54">
        <f ca="1">IFERROR(__xludf.DUMMYFUNCTION("""COMPUTED_VALUE"""),3713)</f>
        <v>3713</v>
      </c>
      <c r="E223" s="54">
        <f ca="1">IFERROR(__xludf.DUMMYFUNCTION("""COMPUTED_VALUE"""),3713)</f>
        <v>3713</v>
      </c>
      <c r="F223" s="54">
        <f ca="1">IFERROR(__xludf.DUMMYFUNCTION("""COMPUTED_VALUE"""),3713)</f>
        <v>3713</v>
      </c>
      <c r="G223" s="55">
        <f ca="1">IFERROR(__xludf.DUMMYFUNCTION("""COMPUTED_VALUE"""),100)</f>
        <v>100</v>
      </c>
      <c r="H223" s="56">
        <f ca="1">IFERROR(__xludf.DUMMYFUNCTION("""COMPUTED_VALUE"""),3713)</f>
        <v>3713</v>
      </c>
      <c r="I223" s="45">
        <f ca="1">IFERROR(__xludf.DUMMYFUNCTION("""COMPUTED_VALUE"""),100)</f>
        <v>100</v>
      </c>
      <c r="J223" s="46">
        <f ca="1">IFERROR(__xludf.DUMMYFUNCTION("""COMPUTED_VALUE"""),3712)</f>
        <v>3712</v>
      </c>
      <c r="K223" s="45">
        <f ca="1">IFERROR(__xludf.DUMMYFUNCTION("""COMPUTED_VALUE"""),99.9730676003231)</f>
        <v>99.973067600323105</v>
      </c>
      <c r="L223" s="46">
        <f ca="1">IFERROR(__xludf.DUMMYFUNCTION("""COMPUTED_VALUE"""),1)</f>
        <v>1</v>
      </c>
      <c r="M223" s="45">
        <f ca="1">IFERROR(__xludf.DUMMYFUNCTION("""COMPUTED_VALUE"""),0.0269323996768112)</f>
        <v>2.69323996768112E-2</v>
      </c>
      <c r="N223" s="46">
        <f ca="1">IFERROR(__xludf.DUMMYFUNCTION("""COMPUTED_VALUE"""),3676)</f>
        <v>3676</v>
      </c>
      <c r="O223" s="45">
        <f ca="1">IFERROR(__xludf.DUMMYFUNCTION("""COMPUTED_VALUE"""),99.003501211958)</f>
        <v>99.003501211957996</v>
      </c>
      <c r="P223" s="46">
        <f ca="1">IFERROR(__xludf.DUMMYFUNCTION("""COMPUTED_VALUE"""),36)</f>
        <v>36</v>
      </c>
      <c r="Q223" s="45">
        <f ca="1">IFERROR(__xludf.DUMMYFUNCTION("""COMPUTED_VALUE"""),0.969566388365203)</f>
        <v>0.96956638836520304</v>
      </c>
      <c r="R223" s="22"/>
      <c r="S223" s="45">
        <f ca="1">IFERROR(__xludf.DUMMYFUNCTION("""COMPUTED_VALUE"""),0)</f>
        <v>0</v>
      </c>
      <c r="T223" s="22"/>
      <c r="U223" s="24"/>
      <c r="V223" s="22"/>
      <c r="W223" s="22"/>
      <c r="X223" s="18" t="str">
        <f t="shared" ca="1" si="0"/>
        <v/>
      </c>
      <c r="Y223" s="18" t="str">
        <f t="shared" ca="1" si="1"/>
        <v/>
      </c>
      <c r="Z223" s="18" t="str">
        <f t="shared" ca="1" si="3"/>
        <v/>
      </c>
    </row>
    <row r="224" spans="1:26" ht="15.75" customHeight="1">
      <c r="A224" s="23"/>
      <c r="B224" s="45" t="str">
        <f ca="1">IFERROR(__xludf.DUMMYFUNCTION("""COMPUTED_VALUE"""),"Xã Lam Sơn")</f>
        <v>Xã Lam Sơn</v>
      </c>
      <c r="C224" s="46">
        <f ca="1">IFERROR(__xludf.DUMMYFUNCTION("""COMPUTED_VALUE"""),3609)</f>
        <v>3609</v>
      </c>
      <c r="D224" s="54">
        <f ca="1">IFERROR(__xludf.DUMMYFUNCTION("""COMPUTED_VALUE"""),3609)</f>
        <v>3609</v>
      </c>
      <c r="E224" s="54">
        <f ca="1">IFERROR(__xludf.DUMMYFUNCTION("""COMPUTED_VALUE"""),3609)</f>
        <v>3609</v>
      </c>
      <c r="F224" s="54">
        <f ca="1">IFERROR(__xludf.DUMMYFUNCTION("""COMPUTED_VALUE"""),3609)</f>
        <v>3609</v>
      </c>
      <c r="G224" s="55">
        <f ca="1">IFERROR(__xludf.DUMMYFUNCTION("""COMPUTED_VALUE"""),100)</f>
        <v>100</v>
      </c>
      <c r="H224" s="56">
        <f ca="1">IFERROR(__xludf.DUMMYFUNCTION("""COMPUTED_VALUE"""),3609)</f>
        <v>3609</v>
      </c>
      <c r="I224" s="45">
        <f ca="1">IFERROR(__xludf.DUMMYFUNCTION("""COMPUTED_VALUE"""),100)</f>
        <v>100</v>
      </c>
      <c r="J224" s="46">
        <f ca="1">IFERROR(__xludf.DUMMYFUNCTION("""COMPUTED_VALUE"""),3608)</f>
        <v>3608</v>
      </c>
      <c r="K224" s="45">
        <f ca="1">IFERROR(__xludf.DUMMYFUNCTION("""COMPUTED_VALUE"""),99.9722914934885)</f>
        <v>99.972291493488498</v>
      </c>
      <c r="L224" s="46">
        <f ca="1">IFERROR(__xludf.DUMMYFUNCTION("""COMPUTED_VALUE"""),1)</f>
        <v>1</v>
      </c>
      <c r="M224" s="45">
        <f ca="1">IFERROR(__xludf.DUMMYFUNCTION("""COMPUTED_VALUE"""),0.027708506511499)</f>
        <v>2.7708506511499E-2</v>
      </c>
      <c r="N224" s="46">
        <f ca="1">IFERROR(__xludf.DUMMYFUNCTION("""COMPUTED_VALUE"""),3596)</f>
        <v>3596</v>
      </c>
      <c r="O224" s="45">
        <f ca="1">IFERROR(__xludf.DUMMYFUNCTION("""COMPUTED_VALUE"""),99.6397894153505)</f>
        <v>99.639789415350506</v>
      </c>
      <c r="P224" s="46">
        <f ca="1">IFERROR(__xludf.DUMMYFUNCTION("""COMPUTED_VALUE"""),12)</f>
        <v>12</v>
      </c>
      <c r="Q224" s="45">
        <f ca="1">IFERROR(__xludf.DUMMYFUNCTION("""COMPUTED_VALUE"""),0.332502078137988)</f>
        <v>0.33250207813798799</v>
      </c>
      <c r="R224" s="46">
        <f ca="1">IFERROR(__xludf.DUMMYFUNCTION("""COMPUTED_VALUE"""),0)</f>
        <v>0</v>
      </c>
      <c r="S224" s="45">
        <f ca="1">IFERROR(__xludf.DUMMYFUNCTION("""COMPUTED_VALUE"""),0)</f>
        <v>0</v>
      </c>
      <c r="T224" s="22"/>
      <c r="U224" s="24"/>
      <c r="V224" s="22"/>
      <c r="W224" s="22"/>
      <c r="X224" s="18" t="str">
        <f t="shared" ca="1" si="0"/>
        <v/>
      </c>
      <c r="Y224" s="18" t="str">
        <f t="shared" ca="1" si="1"/>
        <v/>
      </c>
      <c r="Z224" s="18" t="str">
        <f t="shared" ca="1" si="3"/>
        <v/>
      </c>
    </row>
    <row r="225" spans="1:26" ht="15.75" customHeight="1">
      <c r="A225" s="36"/>
      <c r="B225" s="47" t="str">
        <f ca="1">IFERROR(__xludf.DUMMYFUNCTION("""COMPUTED_VALUE"""),"Cộng")</f>
        <v>Cộng</v>
      </c>
      <c r="C225" s="37"/>
      <c r="D225" s="21"/>
      <c r="E225" s="21"/>
      <c r="F225" s="21"/>
      <c r="G225" s="21"/>
      <c r="H225" s="19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8"/>
      <c r="V225" s="37"/>
      <c r="W225" s="37"/>
      <c r="X225" s="18" t="str">
        <f t="shared" si="0"/>
        <v/>
      </c>
      <c r="Y225" s="18" t="str">
        <f t="shared" si="1"/>
        <v/>
      </c>
      <c r="Z225" s="18" t="str">
        <f t="shared" si="3"/>
        <v/>
      </c>
    </row>
    <row r="226" spans="1:26" ht="15.75" customHeight="1">
      <c r="A226" s="27" t="str">
        <f ca="1">IFERROR(__xludf.DUMMYFUNCTION("IMPORTRANGE(""https://docs.google.com/spreadsheets/d/1OywOsxiXtp4MER93jeY5V7QjOWP_eWFCMKxPaAXFQXY/edit?gid=298885668#gid=298885668"",""Sắp xếp ĐVHC xã!a12:w39"")"),"VIII")</f>
        <v>VIII</v>
      </c>
      <c r="B226" s="37" t="str">
        <f ca="1">IFERROR(__xludf.DUMMYFUNCTION("""COMPUTED_VALUE"""),"HIỆP HÒA")</f>
        <v>HIỆP HÒA</v>
      </c>
      <c r="C226" s="22"/>
      <c r="D226" s="31"/>
      <c r="E226" s="31"/>
      <c r="F226" s="31"/>
      <c r="G226" s="31"/>
      <c r="H226" s="20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4"/>
      <c r="V226" s="22"/>
      <c r="W226" s="22"/>
      <c r="X226" s="18" t="str">
        <f t="shared" si="0"/>
        <v/>
      </c>
      <c r="Y226" s="18" t="str">
        <f t="shared" si="1"/>
        <v/>
      </c>
      <c r="Z226" s="18" t="str">
        <f t="shared" si="3"/>
        <v/>
      </c>
    </row>
    <row r="227" spans="1:26" ht="15.75" customHeight="1">
      <c r="A227" s="30">
        <f ca="1">IFERROR(__xludf.DUMMYFUNCTION("""COMPUTED_VALUE"""),42)</f>
        <v>42</v>
      </c>
      <c r="B227" s="22" t="str">
        <f ca="1">IFERROR(__xludf.DUMMYFUNCTION("""COMPUTED_VALUE"""),"Nhập xã Hương Lâm và xã Mai Đình, xã Châu Minh, xã Xuân Cẩm, thị trấn Bắc Lý để thành lập xã Xuân Cẩm")</f>
        <v>Nhập xã Hương Lâm và xã Mai Đình, xã Châu Minh, xã Xuân Cẩm, thị trấn Bắc Lý để thành lập xã Xuân Cẩm</v>
      </c>
      <c r="C227" s="22"/>
      <c r="D227" s="31"/>
      <c r="E227" s="31"/>
      <c r="F227" s="31"/>
      <c r="G227" s="31"/>
      <c r="H227" s="20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4"/>
      <c r="V227" s="22"/>
      <c r="W227" s="22"/>
      <c r="X227" s="18" t="str">
        <f t="shared" si="0"/>
        <v/>
      </c>
      <c r="Y227" s="18" t="str">
        <f t="shared" si="1"/>
        <v/>
      </c>
      <c r="Z227" s="18" t="str">
        <f t="shared" si="3"/>
        <v/>
      </c>
    </row>
    <row r="228" spans="1:26" ht="15.75" customHeight="1">
      <c r="A228" s="23"/>
      <c r="B228" s="22" t="str">
        <f ca="1">IFERROR(__xludf.DUMMYFUNCTION("""COMPUTED_VALUE"""),"Xã Hương Lâm")</f>
        <v>Xã Hương Lâm</v>
      </c>
      <c r="C228" s="22">
        <f ca="1">IFERROR(__xludf.DUMMYFUNCTION("""COMPUTED_VALUE"""),3095)</f>
        <v>3095</v>
      </c>
      <c r="D228" s="31"/>
      <c r="E228" s="31">
        <f ca="1">IFERROR(__xludf.DUMMYFUNCTION("""COMPUTED_VALUE"""),3095)</f>
        <v>3095</v>
      </c>
      <c r="F228" s="31">
        <f ca="1">IFERROR(__xludf.DUMMYFUNCTION("""COMPUTED_VALUE"""),3095)</f>
        <v>3095</v>
      </c>
      <c r="G228" s="31">
        <f ca="1">IFERROR(__xludf.DUMMYFUNCTION("""COMPUTED_VALUE"""),100)</f>
        <v>100</v>
      </c>
      <c r="H228" s="20">
        <f ca="1">IFERROR(__xludf.DUMMYFUNCTION("""COMPUTED_VALUE"""),3095)</f>
        <v>3095</v>
      </c>
      <c r="I228" s="22">
        <f ca="1">IFERROR(__xludf.DUMMYFUNCTION("""COMPUTED_VALUE"""),100)</f>
        <v>100</v>
      </c>
      <c r="J228" s="22">
        <f ca="1">IFERROR(__xludf.DUMMYFUNCTION("""COMPUTED_VALUE"""),3095)</f>
        <v>3095</v>
      </c>
      <c r="K228" s="22">
        <f ca="1">IFERROR(__xludf.DUMMYFUNCTION("""COMPUTED_VALUE"""),100)</f>
        <v>100</v>
      </c>
      <c r="L228" s="22">
        <f ca="1">IFERROR(__xludf.DUMMYFUNCTION("""COMPUTED_VALUE"""),0)</f>
        <v>0</v>
      </c>
      <c r="M228" s="22">
        <f ca="1">IFERROR(__xludf.DUMMYFUNCTION("""COMPUTED_VALUE"""),0)</f>
        <v>0</v>
      </c>
      <c r="N228" s="22">
        <f ca="1">IFERROR(__xludf.DUMMYFUNCTION("""COMPUTED_VALUE"""),3054)</f>
        <v>3054</v>
      </c>
      <c r="O228" s="22">
        <f ca="1">IFERROR(__xludf.DUMMYFUNCTION("""COMPUTED_VALUE"""),98.68)</f>
        <v>98.68</v>
      </c>
      <c r="P228" s="22">
        <f ca="1">IFERROR(__xludf.DUMMYFUNCTION("""COMPUTED_VALUE"""),41)</f>
        <v>41</v>
      </c>
      <c r="Q228" s="22">
        <f ca="1">IFERROR(__xludf.DUMMYFUNCTION("""COMPUTED_VALUE"""),1.32)</f>
        <v>1.32</v>
      </c>
      <c r="R228" s="22">
        <f ca="1">IFERROR(__xludf.DUMMYFUNCTION("""COMPUTED_VALUE"""),0)</f>
        <v>0</v>
      </c>
      <c r="S228" s="22"/>
      <c r="T228" s="22"/>
      <c r="U228" s="24"/>
      <c r="V228" s="22"/>
      <c r="W228" s="22"/>
      <c r="X228" s="18" t="str">
        <f t="shared" ca="1" si="0"/>
        <v/>
      </c>
      <c r="Y228" s="18" t="str">
        <f t="shared" ca="1" si="1"/>
        <v/>
      </c>
      <c r="Z228" s="18" t="str">
        <f t="shared" ca="1" si="3"/>
        <v/>
      </c>
    </row>
    <row r="229" spans="1:26" ht="15.75" customHeight="1">
      <c r="A229" s="23"/>
      <c r="B229" s="22" t="str">
        <f ca="1">IFERROR(__xludf.DUMMYFUNCTION("""COMPUTED_VALUE"""),"Xã Mai Đình")</f>
        <v>Xã Mai Đình</v>
      </c>
      <c r="C229" s="22">
        <f ca="1">IFERROR(__xludf.DUMMYFUNCTION("""COMPUTED_VALUE"""),3497)</f>
        <v>3497</v>
      </c>
      <c r="D229" s="31"/>
      <c r="E229" s="31">
        <f ca="1">IFERROR(__xludf.DUMMYFUNCTION("""COMPUTED_VALUE"""),3497)</f>
        <v>3497</v>
      </c>
      <c r="F229" s="31">
        <f ca="1">IFERROR(__xludf.DUMMYFUNCTION("""COMPUTED_VALUE"""),3466)</f>
        <v>3466</v>
      </c>
      <c r="G229" s="31">
        <f ca="1">IFERROR(__xludf.DUMMYFUNCTION("""COMPUTED_VALUE"""),99.11)</f>
        <v>99.11</v>
      </c>
      <c r="H229" s="20">
        <f ca="1">IFERROR(__xludf.DUMMYFUNCTION("""COMPUTED_VALUE"""),3466)</f>
        <v>3466</v>
      </c>
      <c r="I229" s="22">
        <f ca="1">IFERROR(__xludf.DUMMYFUNCTION("""COMPUTED_VALUE"""),99.11)</f>
        <v>99.11</v>
      </c>
      <c r="J229" s="22">
        <f ca="1">IFERROR(__xludf.DUMMYFUNCTION("""COMPUTED_VALUE"""),3466)</f>
        <v>3466</v>
      </c>
      <c r="K229" s="22">
        <f ca="1">IFERROR(__xludf.DUMMYFUNCTION("""COMPUTED_VALUE"""),100)</f>
        <v>100</v>
      </c>
      <c r="L229" s="22">
        <f ca="1">IFERROR(__xludf.DUMMYFUNCTION("""COMPUTED_VALUE"""),0)</f>
        <v>0</v>
      </c>
      <c r="M229" s="22">
        <f ca="1">IFERROR(__xludf.DUMMYFUNCTION("""COMPUTED_VALUE"""),0)</f>
        <v>0</v>
      </c>
      <c r="N229" s="22">
        <f ca="1">IFERROR(__xludf.DUMMYFUNCTION("""COMPUTED_VALUE"""),3454)</f>
        <v>3454</v>
      </c>
      <c r="O229" s="22">
        <f ca="1">IFERROR(__xludf.DUMMYFUNCTION("""COMPUTED_VALUE"""),98.77)</f>
        <v>98.77</v>
      </c>
      <c r="P229" s="22">
        <f ca="1">IFERROR(__xludf.DUMMYFUNCTION("""COMPUTED_VALUE"""),12)</f>
        <v>12</v>
      </c>
      <c r="Q229" s="22">
        <f ca="1">IFERROR(__xludf.DUMMYFUNCTION("""COMPUTED_VALUE"""),0.34)</f>
        <v>0.34</v>
      </c>
      <c r="R229" s="22">
        <f ca="1">IFERROR(__xludf.DUMMYFUNCTION("""COMPUTED_VALUE"""),1)</f>
        <v>1</v>
      </c>
      <c r="S229" s="22"/>
      <c r="T229" s="22"/>
      <c r="U229" s="24"/>
      <c r="V229" s="22"/>
      <c r="W229" s="22"/>
      <c r="X229" s="18" t="str">
        <f t="shared" ca="1" si="0"/>
        <v/>
      </c>
      <c r="Y229" s="18" t="str">
        <f t="shared" ca="1" si="1"/>
        <v/>
      </c>
      <c r="Z229" s="18" t="str">
        <f t="shared" ca="1" si="3"/>
        <v/>
      </c>
    </row>
    <row r="230" spans="1:26" ht="15.75" customHeight="1">
      <c r="A230" s="23"/>
      <c r="B230" s="22" t="str">
        <f ca="1">IFERROR(__xludf.DUMMYFUNCTION("""COMPUTED_VALUE"""),"Xã Châu Minh")</f>
        <v>Xã Châu Minh</v>
      </c>
      <c r="C230" s="22">
        <f ca="1">IFERROR(__xludf.DUMMYFUNCTION("""COMPUTED_VALUE"""),2288)</f>
        <v>2288</v>
      </c>
      <c r="D230" s="31">
        <f ca="1">IFERROR(__xludf.DUMMYFUNCTION("""COMPUTED_VALUE"""),2247)</f>
        <v>2247</v>
      </c>
      <c r="E230" s="31">
        <f ca="1">IFERROR(__xludf.DUMMYFUNCTION("""COMPUTED_VALUE"""),2288)</f>
        <v>2288</v>
      </c>
      <c r="F230" s="31">
        <f ca="1">IFERROR(__xludf.DUMMYFUNCTION("""COMPUTED_VALUE"""),2212)</f>
        <v>2212</v>
      </c>
      <c r="G230" s="31">
        <f ca="1">IFERROR(__xludf.DUMMYFUNCTION("""COMPUTED_VALUE"""),96.68)</f>
        <v>96.68</v>
      </c>
      <c r="H230" s="20">
        <f ca="1">IFERROR(__xludf.DUMMYFUNCTION("""COMPUTED_VALUE"""),2212)</f>
        <v>2212</v>
      </c>
      <c r="I230" s="22">
        <f ca="1">IFERROR(__xludf.DUMMYFUNCTION("""COMPUTED_VALUE"""),96.68)</f>
        <v>96.68</v>
      </c>
      <c r="J230" s="22">
        <f ca="1">IFERROR(__xludf.DUMMYFUNCTION("""COMPUTED_VALUE"""),2209)</f>
        <v>2209</v>
      </c>
      <c r="K230" s="22">
        <f ca="1">IFERROR(__xludf.DUMMYFUNCTION("""COMPUTED_VALUE"""),99.86)</f>
        <v>99.86</v>
      </c>
      <c r="L230" s="22">
        <f ca="1">IFERROR(__xludf.DUMMYFUNCTION("""COMPUTED_VALUE"""),3)</f>
        <v>3</v>
      </c>
      <c r="M230" s="22">
        <f ca="1">IFERROR(__xludf.DUMMYFUNCTION("""COMPUTED_VALUE"""),0.14)</f>
        <v>0.14000000000000001</v>
      </c>
      <c r="N230" s="22">
        <f ca="1">IFERROR(__xludf.DUMMYFUNCTION("""COMPUTED_VALUE"""),2180)</f>
        <v>2180</v>
      </c>
      <c r="O230" s="22"/>
      <c r="P230" s="22">
        <f ca="1">IFERROR(__xludf.DUMMYFUNCTION("""COMPUTED_VALUE"""),29)</f>
        <v>29</v>
      </c>
      <c r="Q230" s="22">
        <f ca="1">IFERROR(__xludf.DUMMYFUNCTION("""COMPUTED_VALUE"""),1.27)</f>
        <v>1.27</v>
      </c>
      <c r="R230" s="22"/>
      <c r="S230" s="22"/>
      <c r="T230" s="22"/>
      <c r="U230" s="24"/>
      <c r="V230" s="22"/>
      <c r="W230" s="22"/>
      <c r="X230" s="18" t="str">
        <f t="shared" ca="1" si="0"/>
        <v/>
      </c>
      <c r="Y230" s="18" t="str">
        <f t="shared" ca="1" si="1"/>
        <v/>
      </c>
      <c r="Z230" s="18" t="str">
        <f t="shared" ca="1" si="3"/>
        <v/>
      </c>
    </row>
    <row r="231" spans="1:26" ht="15.75" customHeight="1">
      <c r="A231" s="23"/>
      <c r="B231" s="22" t="str">
        <f ca="1">IFERROR(__xludf.DUMMYFUNCTION("""COMPUTED_VALUE"""),"Xã Xuân Cẩm")</f>
        <v>Xã Xuân Cẩm</v>
      </c>
      <c r="C231" s="22">
        <f ca="1">IFERROR(__xludf.DUMMYFUNCTION("""COMPUTED_VALUE"""),2708)</f>
        <v>2708</v>
      </c>
      <c r="D231" s="31"/>
      <c r="E231" s="31">
        <f ca="1">IFERROR(__xludf.DUMMYFUNCTION("""COMPUTED_VALUE"""),2708)</f>
        <v>2708</v>
      </c>
      <c r="F231" s="31">
        <f ca="1">IFERROR(__xludf.DUMMYFUNCTION("""COMPUTED_VALUE"""),2708)</f>
        <v>2708</v>
      </c>
      <c r="G231" s="31">
        <f ca="1">IFERROR(__xludf.DUMMYFUNCTION("""COMPUTED_VALUE"""),100)</f>
        <v>100</v>
      </c>
      <c r="H231" s="20">
        <f ca="1">IFERROR(__xludf.DUMMYFUNCTION("""COMPUTED_VALUE"""),2708)</f>
        <v>2708</v>
      </c>
      <c r="I231" s="22">
        <f ca="1">IFERROR(__xludf.DUMMYFUNCTION("""COMPUTED_VALUE"""),100)</f>
        <v>100</v>
      </c>
      <c r="J231" s="22">
        <f ca="1">IFERROR(__xludf.DUMMYFUNCTION("""COMPUTED_VALUE"""),2708)</f>
        <v>2708</v>
      </c>
      <c r="K231" s="22">
        <f ca="1">IFERROR(__xludf.DUMMYFUNCTION("""COMPUTED_VALUE"""),100)</f>
        <v>100</v>
      </c>
      <c r="L231" s="22">
        <f ca="1">IFERROR(__xludf.DUMMYFUNCTION("""COMPUTED_VALUE"""),0)</f>
        <v>0</v>
      </c>
      <c r="M231" s="22">
        <f ca="1">IFERROR(__xludf.DUMMYFUNCTION("""COMPUTED_VALUE"""),0)</f>
        <v>0</v>
      </c>
      <c r="N231" s="22">
        <f ca="1">IFERROR(__xludf.DUMMYFUNCTION("""COMPUTED_VALUE"""),2708)</f>
        <v>2708</v>
      </c>
      <c r="O231" s="22"/>
      <c r="P231" s="22">
        <f ca="1">IFERROR(__xludf.DUMMYFUNCTION("""COMPUTED_VALUE"""),0)</f>
        <v>0</v>
      </c>
      <c r="Q231" s="22">
        <f ca="1">IFERROR(__xludf.DUMMYFUNCTION("""COMPUTED_VALUE"""),0)</f>
        <v>0</v>
      </c>
      <c r="R231" s="22">
        <f ca="1">IFERROR(__xludf.DUMMYFUNCTION("""COMPUTED_VALUE"""),0)</f>
        <v>0</v>
      </c>
      <c r="S231" s="22"/>
      <c r="T231" s="22"/>
      <c r="U231" s="24"/>
      <c r="V231" s="22"/>
      <c r="W231" s="22"/>
      <c r="X231" s="18" t="str">
        <f t="shared" ca="1" si="0"/>
        <v/>
      </c>
      <c r="Y231" s="18" t="str">
        <f t="shared" ca="1" si="1"/>
        <v/>
      </c>
      <c r="Z231" s="18" t="str">
        <f t="shared" ca="1" si="3"/>
        <v/>
      </c>
    </row>
    <row r="232" spans="1:26" ht="15.75" customHeight="1">
      <c r="A232" s="23"/>
      <c r="B232" s="22" t="str">
        <f ca="1">IFERROR(__xludf.DUMMYFUNCTION("""COMPUTED_VALUE"""),"Thị trấn Bắc Lý")</f>
        <v>Thị trấn Bắc Lý</v>
      </c>
      <c r="C232" s="22">
        <f ca="1">IFERROR(__xludf.DUMMYFUNCTION("""COMPUTED_VALUE"""),3220)</f>
        <v>3220</v>
      </c>
      <c r="D232" s="31"/>
      <c r="E232" s="31">
        <f ca="1">IFERROR(__xludf.DUMMYFUNCTION("""COMPUTED_VALUE"""),3220)</f>
        <v>3220</v>
      </c>
      <c r="F232" s="31">
        <f ca="1">IFERROR(__xludf.DUMMYFUNCTION("""COMPUTED_VALUE"""),3136)</f>
        <v>3136</v>
      </c>
      <c r="G232" s="31">
        <f ca="1">IFERROR(__xludf.DUMMYFUNCTION("""COMPUTED_VALUE"""),97.39)</f>
        <v>97.39</v>
      </c>
      <c r="H232" s="20">
        <f ca="1">IFERROR(__xludf.DUMMYFUNCTION("""COMPUTED_VALUE"""),3136)</f>
        <v>3136</v>
      </c>
      <c r="I232" s="22">
        <f ca="1">IFERROR(__xludf.DUMMYFUNCTION("""COMPUTED_VALUE"""),97.39)</f>
        <v>97.39</v>
      </c>
      <c r="J232" s="22">
        <f ca="1">IFERROR(__xludf.DUMMYFUNCTION("""COMPUTED_VALUE"""),3121)</f>
        <v>3121</v>
      </c>
      <c r="K232" s="22">
        <f ca="1">IFERROR(__xludf.DUMMYFUNCTION("""COMPUTED_VALUE"""),99.52)</f>
        <v>99.52</v>
      </c>
      <c r="L232" s="22">
        <f ca="1">IFERROR(__xludf.DUMMYFUNCTION("""COMPUTED_VALUE"""),15)</f>
        <v>15</v>
      </c>
      <c r="M232" s="22">
        <f ca="1">IFERROR(__xludf.DUMMYFUNCTION("""COMPUTED_VALUE"""),0.48)</f>
        <v>0.48</v>
      </c>
      <c r="N232" s="22">
        <f ca="1">IFERROR(__xludf.DUMMYFUNCTION("""COMPUTED_VALUE"""),3070)</f>
        <v>3070</v>
      </c>
      <c r="O232" s="22">
        <f ca="1">IFERROR(__xludf.DUMMYFUNCTION("""COMPUTED_VALUE"""),95.34)</f>
        <v>95.34</v>
      </c>
      <c r="P232" s="22">
        <f ca="1">IFERROR(__xludf.DUMMYFUNCTION("""COMPUTED_VALUE"""),51)</f>
        <v>51</v>
      </c>
      <c r="Q232" s="22">
        <f ca="1">IFERROR(__xludf.DUMMYFUNCTION("""COMPUTED_VALUE"""),1.58)</f>
        <v>1.58</v>
      </c>
      <c r="R232" s="22">
        <f ca="1">IFERROR(__xludf.DUMMYFUNCTION("""COMPUTED_VALUE"""),0)</f>
        <v>0</v>
      </c>
      <c r="S232" s="22"/>
      <c r="T232" s="22"/>
      <c r="U232" s="24"/>
      <c r="V232" s="22"/>
      <c r="W232" s="22"/>
      <c r="X232" s="18" t="str">
        <f t="shared" ca="1" si="0"/>
        <v/>
      </c>
      <c r="Y232" s="18" t="str">
        <f t="shared" ca="1" si="1"/>
        <v/>
      </c>
      <c r="Z232" s="18" t="str">
        <f t="shared" ca="1" si="3"/>
        <v/>
      </c>
    </row>
    <row r="233" spans="1:26" ht="15.75" customHeight="1">
      <c r="A233" s="27"/>
      <c r="B233" s="37" t="str">
        <f ca="1">IFERROR(__xludf.DUMMYFUNCTION("""COMPUTED_VALUE"""),"Cộng")</f>
        <v>Cộng</v>
      </c>
      <c r="C233" s="37">
        <f ca="1">IFERROR(__xludf.DUMMYFUNCTION("""COMPUTED_VALUE"""),14808)</f>
        <v>14808</v>
      </c>
      <c r="D233" s="21">
        <f ca="1">IFERROR(__xludf.DUMMYFUNCTION("""COMPUTED_VALUE"""),2247)</f>
        <v>2247</v>
      </c>
      <c r="E233" s="21">
        <f ca="1">IFERROR(__xludf.DUMMYFUNCTION("""COMPUTED_VALUE"""),14808)</f>
        <v>14808</v>
      </c>
      <c r="F233" s="21">
        <f ca="1">IFERROR(__xludf.DUMMYFUNCTION("""COMPUTED_VALUE"""),14617)</f>
        <v>14617</v>
      </c>
      <c r="G233" s="21">
        <f ca="1">IFERROR(__xludf.DUMMYFUNCTION("""COMPUTED_VALUE"""),98.71)</f>
        <v>98.71</v>
      </c>
      <c r="H233" s="19">
        <f ca="1">IFERROR(__xludf.DUMMYFUNCTION("""COMPUTED_VALUE"""),14617)</f>
        <v>14617</v>
      </c>
      <c r="I233" s="37">
        <f ca="1">IFERROR(__xludf.DUMMYFUNCTION("""COMPUTED_VALUE"""),98.71)</f>
        <v>98.71</v>
      </c>
      <c r="J233" s="37">
        <f ca="1">IFERROR(__xludf.DUMMYFUNCTION("""COMPUTED_VALUE"""),14599)</f>
        <v>14599</v>
      </c>
      <c r="K233" s="37">
        <f ca="1">IFERROR(__xludf.DUMMYFUNCTION("""COMPUTED_VALUE"""),99.88)</f>
        <v>99.88</v>
      </c>
      <c r="L233" s="37">
        <f ca="1">IFERROR(__xludf.DUMMYFUNCTION("""COMPUTED_VALUE"""),18)</f>
        <v>18</v>
      </c>
      <c r="M233" s="37">
        <f ca="1">IFERROR(__xludf.DUMMYFUNCTION("""COMPUTED_VALUE"""),0.12)</f>
        <v>0.12</v>
      </c>
      <c r="N233" s="37">
        <f ca="1">IFERROR(__xludf.DUMMYFUNCTION("""COMPUTED_VALUE"""),14466)</f>
        <v>14466</v>
      </c>
      <c r="O233" s="37">
        <f ca="1">IFERROR(__xludf.DUMMYFUNCTION("""COMPUTED_VALUE"""),97.69)</f>
        <v>97.69</v>
      </c>
      <c r="P233" s="37">
        <f ca="1">IFERROR(__xludf.DUMMYFUNCTION("""COMPUTED_VALUE"""),133)</f>
        <v>133</v>
      </c>
      <c r="Q233" s="37">
        <f ca="1">IFERROR(__xludf.DUMMYFUNCTION("""COMPUTED_VALUE"""),0.9)</f>
        <v>0.9</v>
      </c>
      <c r="R233" s="37">
        <f ca="1">IFERROR(__xludf.DUMMYFUNCTION("""COMPUTED_VALUE"""),1)</f>
        <v>1</v>
      </c>
      <c r="S233" s="37"/>
      <c r="T233" s="37"/>
      <c r="U233" s="38"/>
      <c r="V233" s="37"/>
      <c r="W233" s="37"/>
      <c r="X233" s="18" t="str">
        <f t="shared" ca="1" si="0"/>
        <v/>
      </c>
      <c r="Y233" s="18" t="str">
        <f t="shared" ca="1" si="1"/>
        <v/>
      </c>
      <c r="Z233" s="18" t="str">
        <f t="shared" ca="1" si="3"/>
        <v/>
      </c>
    </row>
    <row r="234" spans="1:26" ht="15.75" customHeight="1">
      <c r="A234" s="30">
        <f ca="1">IFERROR(__xludf.DUMMYFUNCTION("""COMPUTED_VALUE"""),43)</f>
        <v>43</v>
      </c>
      <c r="B234" s="22" t="str">
        <f ca="1">IFERROR(__xludf.DUMMYFUNCTION("""COMPUTED_VALUE"""),"Nhập xã Đông Lỗ và xã Đoan Bái, xã Danh Thắng, xã Lương Phong, thị trấn Thắng để thành lập xã Hiệp Hòa")</f>
        <v>Nhập xã Đông Lỗ và xã Đoan Bái, xã Danh Thắng, xã Lương Phong, thị trấn Thắng để thành lập xã Hiệp Hòa</v>
      </c>
      <c r="C234" s="22"/>
      <c r="D234" s="31"/>
      <c r="E234" s="31"/>
      <c r="F234" s="31"/>
      <c r="G234" s="31"/>
      <c r="H234" s="20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4"/>
      <c r="V234" s="22"/>
      <c r="W234" s="22"/>
      <c r="X234" s="18" t="str">
        <f t="shared" si="0"/>
        <v/>
      </c>
      <c r="Y234" s="18" t="str">
        <f t="shared" si="1"/>
        <v/>
      </c>
      <c r="Z234" s="18" t="str">
        <f t="shared" si="3"/>
        <v/>
      </c>
    </row>
    <row r="235" spans="1:26" ht="15.75" customHeight="1">
      <c r="A235" s="23"/>
      <c r="B235" s="22" t="str">
        <f ca="1">IFERROR(__xludf.DUMMYFUNCTION("""COMPUTED_VALUE"""),"Xã Đông Lỗ")</f>
        <v>Xã Đông Lỗ</v>
      </c>
      <c r="C235" s="22">
        <f ca="1">IFERROR(__xludf.DUMMYFUNCTION("""COMPUTED_VALUE"""),3775)</f>
        <v>3775</v>
      </c>
      <c r="D235" s="31"/>
      <c r="E235" s="31">
        <f ca="1">IFERROR(__xludf.DUMMYFUNCTION("""COMPUTED_VALUE"""),3775)</f>
        <v>3775</v>
      </c>
      <c r="F235" s="31">
        <f ca="1">IFERROR(__xludf.DUMMYFUNCTION("""COMPUTED_VALUE"""),3724)</f>
        <v>3724</v>
      </c>
      <c r="G235" s="31">
        <f ca="1">IFERROR(__xludf.DUMMYFUNCTION("""COMPUTED_VALUE"""),98.65)</f>
        <v>98.65</v>
      </c>
      <c r="H235" s="20">
        <f ca="1">IFERROR(__xludf.DUMMYFUNCTION("""COMPUTED_VALUE"""),3724)</f>
        <v>3724</v>
      </c>
      <c r="I235" s="22">
        <f ca="1">IFERROR(__xludf.DUMMYFUNCTION("""COMPUTED_VALUE"""),98.65)</f>
        <v>98.65</v>
      </c>
      <c r="J235" s="22">
        <f ca="1">IFERROR(__xludf.DUMMYFUNCTION("""COMPUTED_VALUE"""),3690)</f>
        <v>3690</v>
      </c>
      <c r="K235" s="22">
        <f ca="1">IFERROR(__xludf.DUMMYFUNCTION("""COMPUTED_VALUE"""),99.09)</f>
        <v>99.09</v>
      </c>
      <c r="L235" s="22">
        <f ca="1">IFERROR(__xludf.DUMMYFUNCTION("""COMPUTED_VALUE"""),34)</f>
        <v>34</v>
      </c>
      <c r="M235" s="22">
        <f ca="1">IFERROR(__xludf.DUMMYFUNCTION("""COMPUTED_VALUE"""),0.91)</f>
        <v>0.91</v>
      </c>
      <c r="N235" s="22">
        <f ca="1">IFERROR(__xludf.DUMMYFUNCTION("""COMPUTED_VALUE"""),3645)</f>
        <v>3645</v>
      </c>
      <c r="O235" s="22">
        <f ca="1">IFERROR(__xludf.DUMMYFUNCTION("""COMPUTED_VALUE"""),96.56)</f>
        <v>96.56</v>
      </c>
      <c r="P235" s="22">
        <f ca="1">IFERROR(__xludf.DUMMYFUNCTION("""COMPUTED_VALUE"""),45)</f>
        <v>45</v>
      </c>
      <c r="Q235" s="22">
        <f ca="1">IFERROR(__xludf.DUMMYFUNCTION("""COMPUTED_VALUE"""),1.19)</f>
        <v>1.19</v>
      </c>
      <c r="R235" s="22">
        <f ca="1">IFERROR(__xludf.DUMMYFUNCTION("""COMPUTED_VALUE"""),0)</f>
        <v>0</v>
      </c>
      <c r="S235" s="22"/>
      <c r="T235" s="22"/>
      <c r="U235" s="24"/>
      <c r="V235" s="22"/>
      <c r="W235" s="22"/>
      <c r="X235" s="18" t="str">
        <f t="shared" ca="1" si="0"/>
        <v/>
      </c>
      <c r="Y235" s="18" t="str">
        <f t="shared" ca="1" si="1"/>
        <v/>
      </c>
      <c r="Z235" s="18" t="str">
        <f t="shared" ca="1" si="3"/>
        <v/>
      </c>
    </row>
    <row r="236" spans="1:26" ht="15.75" customHeight="1">
      <c r="A236" s="23"/>
      <c r="B236" s="22" t="str">
        <f ca="1">IFERROR(__xludf.DUMMYFUNCTION("""COMPUTED_VALUE"""),"Xã Đoan Bái")</f>
        <v>Xã Đoan Bái</v>
      </c>
      <c r="C236" s="22">
        <f ca="1">IFERROR(__xludf.DUMMYFUNCTION("""COMPUTED_VALUE"""),3226)</f>
        <v>3226</v>
      </c>
      <c r="D236" s="31"/>
      <c r="E236" s="31">
        <f ca="1">IFERROR(__xludf.DUMMYFUNCTION("""COMPUTED_VALUE"""),3226)</f>
        <v>3226</v>
      </c>
      <c r="F236" s="31">
        <f ca="1">IFERROR(__xludf.DUMMYFUNCTION("""COMPUTED_VALUE"""),3147)</f>
        <v>3147</v>
      </c>
      <c r="G236" s="31">
        <f ca="1">IFERROR(__xludf.DUMMYFUNCTION("""COMPUTED_VALUE"""),97.55)</f>
        <v>97.55</v>
      </c>
      <c r="H236" s="20">
        <f ca="1">IFERROR(__xludf.DUMMYFUNCTION("""COMPUTED_VALUE"""),3147)</f>
        <v>3147</v>
      </c>
      <c r="I236" s="22">
        <f ca="1">IFERROR(__xludf.DUMMYFUNCTION("""COMPUTED_VALUE"""),97.55)</f>
        <v>97.55</v>
      </c>
      <c r="J236" s="22">
        <f ca="1">IFERROR(__xludf.DUMMYFUNCTION("""COMPUTED_VALUE"""),3142)</f>
        <v>3142</v>
      </c>
      <c r="K236" s="22">
        <f ca="1">IFERROR(__xludf.DUMMYFUNCTION("""COMPUTED_VALUE"""),99.84)</f>
        <v>99.84</v>
      </c>
      <c r="L236" s="22">
        <f ca="1">IFERROR(__xludf.DUMMYFUNCTION("""COMPUTED_VALUE"""),5)</f>
        <v>5</v>
      </c>
      <c r="M236" s="22">
        <f ca="1">IFERROR(__xludf.DUMMYFUNCTION("""COMPUTED_VALUE"""),0.16)</f>
        <v>0.16</v>
      </c>
      <c r="N236" s="22">
        <f ca="1">IFERROR(__xludf.DUMMYFUNCTION("""COMPUTED_VALUE"""),3105)</f>
        <v>3105</v>
      </c>
      <c r="O236" s="22">
        <f ca="1">IFERROR(__xludf.DUMMYFUNCTION("""COMPUTED_VALUE"""),96.25)</f>
        <v>96.25</v>
      </c>
      <c r="P236" s="22">
        <f ca="1">IFERROR(__xludf.DUMMYFUNCTION("""COMPUTED_VALUE"""),37)</f>
        <v>37</v>
      </c>
      <c r="Q236" s="22">
        <f ca="1">IFERROR(__xludf.DUMMYFUNCTION("""COMPUTED_VALUE"""),1.15)</f>
        <v>1.1499999999999999</v>
      </c>
      <c r="R236" s="22">
        <f ca="1">IFERROR(__xludf.DUMMYFUNCTION("""COMPUTED_VALUE"""),1)</f>
        <v>1</v>
      </c>
      <c r="S236" s="22"/>
      <c r="T236" s="22"/>
      <c r="U236" s="24"/>
      <c r="V236" s="22"/>
      <c r="W236" s="22"/>
      <c r="X236" s="18" t="str">
        <f t="shared" ca="1" si="0"/>
        <v/>
      </c>
      <c r="Y236" s="18" t="str">
        <f t="shared" ca="1" si="1"/>
        <v/>
      </c>
      <c r="Z236" s="18" t="str">
        <f t="shared" ca="1" si="3"/>
        <v/>
      </c>
    </row>
    <row r="237" spans="1:26" ht="15.75" customHeight="1">
      <c r="A237" s="23"/>
      <c r="B237" s="22" t="str">
        <f ca="1">IFERROR(__xludf.DUMMYFUNCTION("""COMPUTED_VALUE"""),"Xã Danh Thắng")</f>
        <v>Xã Danh Thắng</v>
      </c>
      <c r="C237" s="22">
        <f ca="1">IFERROR(__xludf.DUMMYFUNCTION("""COMPUTED_VALUE"""),2039)</f>
        <v>2039</v>
      </c>
      <c r="D237" s="31"/>
      <c r="E237" s="31">
        <f ca="1">IFERROR(__xludf.DUMMYFUNCTION("""COMPUTED_VALUE"""),2039)</f>
        <v>2039</v>
      </c>
      <c r="F237" s="31">
        <f ca="1">IFERROR(__xludf.DUMMYFUNCTION("""COMPUTED_VALUE"""),2025)</f>
        <v>2025</v>
      </c>
      <c r="G237" s="31">
        <f ca="1">IFERROR(__xludf.DUMMYFUNCTION("""COMPUTED_VALUE"""),99.31)</f>
        <v>99.31</v>
      </c>
      <c r="H237" s="20">
        <f ca="1">IFERROR(__xludf.DUMMYFUNCTION("""COMPUTED_VALUE"""),2025)</f>
        <v>2025</v>
      </c>
      <c r="I237" s="22">
        <f ca="1">IFERROR(__xludf.DUMMYFUNCTION("""COMPUTED_VALUE"""),99.31)</f>
        <v>99.31</v>
      </c>
      <c r="J237" s="22">
        <f ca="1">IFERROR(__xludf.DUMMYFUNCTION("""COMPUTED_VALUE"""),2020)</f>
        <v>2020</v>
      </c>
      <c r="K237" s="22">
        <f ca="1">IFERROR(__xludf.DUMMYFUNCTION("""COMPUTED_VALUE"""),99.75)</f>
        <v>99.75</v>
      </c>
      <c r="L237" s="22">
        <f ca="1">IFERROR(__xludf.DUMMYFUNCTION("""COMPUTED_VALUE"""),5)</f>
        <v>5</v>
      </c>
      <c r="M237" s="22">
        <f ca="1">IFERROR(__xludf.DUMMYFUNCTION("""COMPUTED_VALUE"""),0.25)</f>
        <v>0.25</v>
      </c>
      <c r="N237" s="22">
        <f ca="1">IFERROR(__xludf.DUMMYFUNCTION("""COMPUTED_VALUE"""),2013)</f>
        <v>2013</v>
      </c>
      <c r="O237" s="22">
        <f ca="1">IFERROR(__xludf.DUMMYFUNCTION("""COMPUTED_VALUE"""),98.72)</f>
        <v>98.72</v>
      </c>
      <c r="P237" s="22">
        <f ca="1">IFERROR(__xludf.DUMMYFUNCTION("""COMPUTED_VALUE"""),7)</f>
        <v>7</v>
      </c>
      <c r="Q237" s="22">
        <f ca="1">IFERROR(__xludf.DUMMYFUNCTION("""COMPUTED_VALUE"""),0.34)</f>
        <v>0.34</v>
      </c>
      <c r="R237" s="22"/>
      <c r="S237" s="22"/>
      <c r="T237" s="22"/>
      <c r="U237" s="24"/>
      <c r="V237" s="22"/>
      <c r="W237" s="22"/>
      <c r="X237" s="18" t="str">
        <f t="shared" ca="1" si="0"/>
        <v/>
      </c>
      <c r="Y237" s="18" t="str">
        <f t="shared" ca="1" si="1"/>
        <v/>
      </c>
      <c r="Z237" s="18" t="str">
        <f t="shared" ca="1" si="3"/>
        <v/>
      </c>
    </row>
    <row r="238" spans="1:26" ht="15.75" customHeight="1">
      <c r="A238" s="23"/>
      <c r="B238" s="22" t="str">
        <f ca="1">IFERROR(__xludf.DUMMYFUNCTION("""COMPUTED_VALUE"""),"Xã Lương Phong")</f>
        <v>Xã Lương Phong</v>
      </c>
      <c r="C238" s="22">
        <f ca="1">IFERROR(__xludf.DUMMYFUNCTION("""COMPUTED_VALUE"""),4344)</f>
        <v>4344</v>
      </c>
      <c r="D238" s="31"/>
      <c r="E238" s="31">
        <f ca="1">IFERROR(__xludf.DUMMYFUNCTION("""COMPUTED_VALUE"""),4344)</f>
        <v>4344</v>
      </c>
      <c r="F238" s="31">
        <f ca="1">IFERROR(__xludf.DUMMYFUNCTION("""COMPUTED_VALUE"""),4262)</f>
        <v>4262</v>
      </c>
      <c r="G238" s="31">
        <f ca="1">IFERROR(__xludf.DUMMYFUNCTION("""COMPUTED_VALUE"""),98.11)</f>
        <v>98.11</v>
      </c>
      <c r="H238" s="20">
        <f ca="1">IFERROR(__xludf.DUMMYFUNCTION("""COMPUTED_VALUE"""),4262)</f>
        <v>4262</v>
      </c>
      <c r="I238" s="22">
        <f ca="1">IFERROR(__xludf.DUMMYFUNCTION("""COMPUTED_VALUE"""),98.11)</f>
        <v>98.11</v>
      </c>
      <c r="J238" s="22">
        <f ca="1">IFERROR(__xludf.DUMMYFUNCTION("""COMPUTED_VALUE"""),4237)</f>
        <v>4237</v>
      </c>
      <c r="K238" s="22">
        <f ca="1">IFERROR(__xludf.DUMMYFUNCTION("""COMPUTED_VALUE"""),99.41)</f>
        <v>99.41</v>
      </c>
      <c r="L238" s="22">
        <f ca="1">IFERROR(__xludf.DUMMYFUNCTION("""COMPUTED_VALUE"""),25)</f>
        <v>25</v>
      </c>
      <c r="M238" s="22">
        <f ca="1">IFERROR(__xludf.DUMMYFUNCTION("""COMPUTED_VALUE"""),0.59)</f>
        <v>0.59</v>
      </c>
      <c r="N238" s="22">
        <f ca="1">IFERROR(__xludf.DUMMYFUNCTION("""COMPUTED_VALUE"""),4217)</f>
        <v>4217</v>
      </c>
      <c r="O238" s="22">
        <f ca="1">IFERROR(__xludf.DUMMYFUNCTION("""COMPUTED_VALUE"""),97.08)</f>
        <v>97.08</v>
      </c>
      <c r="P238" s="22">
        <f ca="1">IFERROR(__xludf.DUMMYFUNCTION("""COMPUTED_VALUE"""),20)</f>
        <v>20</v>
      </c>
      <c r="Q238" s="22">
        <f ca="1">IFERROR(__xludf.DUMMYFUNCTION("""COMPUTED_VALUE"""),0.46)</f>
        <v>0.46</v>
      </c>
      <c r="R238" s="22">
        <f ca="1">IFERROR(__xludf.DUMMYFUNCTION("""COMPUTED_VALUE"""),0)</f>
        <v>0</v>
      </c>
      <c r="S238" s="22"/>
      <c r="T238" s="22"/>
      <c r="U238" s="24"/>
      <c r="V238" s="22"/>
      <c r="W238" s="22"/>
      <c r="X238" s="18" t="str">
        <f t="shared" ca="1" si="0"/>
        <v/>
      </c>
      <c r="Y238" s="18" t="str">
        <f t="shared" ca="1" si="1"/>
        <v/>
      </c>
      <c r="Z238" s="18" t="str">
        <f t="shared" ca="1" si="3"/>
        <v/>
      </c>
    </row>
    <row r="239" spans="1:26" ht="15.75" customHeight="1">
      <c r="A239" s="23"/>
      <c r="B239" s="22" t="str">
        <f ca="1">IFERROR(__xludf.DUMMYFUNCTION("""COMPUTED_VALUE"""),"Thị trấn Thắng")</f>
        <v>Thị trấn Thắng</v>
      </c>
      <c r="C239" s="33">
        <f ca="1">IFERROR(__xludf.DUMMYFUNCTION("""COMPUTED_VALUE"""),5141)</f>
        <v>5141</v>
      </c>
      <c r="D239" s="31"/>
      <c r="E239" s="34">
        <f ca="1">IFERROR(__xludf.DUMMYFUNCTION("""COMPUTED_VALUE"""),5141)</f>
        <v>5141</v>
      </c>
      <c r="F239" s="31">
        <f ca="1">IFERROR(__xludf.DUMMYFUNCTION("""COMPUTED_VALUE"""),5133)</f>
        <v>5133</v>
      </c>
      <c r="G239" s="31">
        <f ca="1">IFERROR(__xludf.DUMMYFUNCTION("""COMPUTED_VALUE"""),99.84)</f>
        <v>99.84</v>
      </c>
      <c r="H239" s="35">
        <f ca="1">IFERROR(__xludf.DUMMYFUNCTION("""COMPUTED_VALUE"""),5133)</f>
        <v>5133</v>
      </c>
      <c r="I239" s="22">
        <f ca="1">IFERROR(__xludf.DUMMYFUNCTION("""COMPUTED_VALUE"""),99.84)</f>
        <v>99.84</v>
      </c>
      <c r="J239" s="33">
        <f ca="1">IFERROR(__xludf.DUMMYFUNCTION("""COMPUTED_VALUE"""),5129)</f>
        <v>5129</v>
      </c>
      <c r="K239" s="22">
        <f ca="1">IFERROR(__xludf.DUMMYFUNCTION("""COMPUTED_VALUE"""),99.92)</f>
        <v>99.92</v>
      </c>
      <c r="L239" s="22">
        <f ca="1">IFERROR(__xludf.DUMMYFUNCTION("""COMPUTED_VALUE"""),4)</f>
        <v>4</v>
      </c>
      <c r="M239" s="22">
        <f ca="1">IFERROR(__xludf.DUMMYFUNCTION("""COMPUTED_VALUE"""),0.08)</f>
        <v>0.08</v>
      </c>
      <c r="N239" s="33">
        <f ca="1">IFERROR(__xludf.DUMMYFUNCTION("""COMPUTED_VALUE"""),5110)</f>
        <v>5110</v>
      </c>
      <c r="O239" s="22">
        <f ca="1">IFERROR(__xludf.DUMMYFUNCTION("""COMPUTED_VALUE"""),99.4)</f>
        <v>99.4</v>
      </c>
      <c r="P239" s="22">
        <f ca="1">IFERROR(__xludf.DUMMYFUNCTION("""COMPUTED_VALUE"""),19)</f>
        <v>19</v>
      </c>
      <c r="Q239" s="22">
        <f ca="1">IFERROR(__xludf.DUMMYFUNCTION("""COMPUTED_VALUE"""),0.37)</f>
        <v>0.37</v>
      </c>
      <c r="R239" s="22">
        <f ca="1">IFERROR(__xludf.DUMMYFUNCTION("""COMPUTED_VALUE"""),1)</f>
        <v>1</v>
      </c>
      <c r="S239" s="22"/>
      <c r="T239" s="22"/>
      <c r="U239" s="24"/>
      <c r="V239" s="22"/>
      <c r="W239" s="22"/>
      <c r="X239" s="18" t="str">
        <f t="shared" ca="1" si="0"/>
        <v/>
      </c>
      <c r="Y239" s="18" t="str">
        <f t="shared" ca="1" si="1"/>
        <v/>
      </c>
      <c r="Z239" s="18" t="str">
        <f t="shared" ca="1" si="3"/>
        <v/>
      </c>
    </row>
    <row r="240" spans="1:26" ht="15.75" customHeight="1">
      <c r="A240" s="36"/>
      <c r="B240" s="37" t="str">
        <f ca="1">IFERROR(__xludf.DUMMYFUNCTION("""COMPUTED_VALUE"""),"Cộng")</f>
        <v>Cộng</v>
      </c>
      <c r="C240" s="37">
        <f ca="1">IFERROR(__xludf.DUMMYFUNCTION("""COMPUTED_VALUE"""),18525)</f>
        <v>18525</v>
      </c>
      <c r="D240" s="21">
        <f ca="1">IFERROR(__xludf.DUMMYFUNCTION("""COMPUTED_VALUE"""),0)</f>
        <v>0</v>
      </c>
      <c r="E240" s="21">
        <f ca="1">IFERROR(__xludf.DUMMYFUNCTION("""COMPUTED_VALUE"""),18525)</f>
        <v>18525</v>
      </c>
      <c r="F240" s="21">
        <f ca="1">IFERROR(__xludf.DUMMYFUNCTION("""COMPUTED_VALUE"""),18291)</f>
        <v>18291</v>
      </c>
      <c r="G240" s="21">
        <f ca="1">IFERROR(__xludf.DUMMYFUNCTION("""COMPUTED_VALUE"""),98.74)</f>
        <v>98.74</v>
      </c>
      <c r="H240" s="19">
        <f ca="1">IFERROR(__xludf.DUMMYFUNCTION("""COMPUTED_VALUE"""),18291)</f>
        <v>18291</v>
      </c>
      <c r="I240" s="37">
        <f ca="1">IFERROR(__xludf.DUMMYFUNCTION("""COMPUTED_VALUE"""),98.74)</f>
        <v>98.74</v>
      </c>
      <c r="J240" s="37">
        <f ca="1">IFERROR(__xludf.DUMMYFUNCTION("""COMPUTED_VALUE"""),18218)</f>
        <v>18218</v>
      </c>
      <c r="K240" s="37">
        <f ca="1">IFERROR(__xludf.DUMMYFUNCTION("""COMPUTED_VALUE"""),99.6)</f>
        <v>99.6</v>
      </c>
      <c r="L240" s="37">
        <f ca="1">IFERROR(__xludf.DUMMYFUNCTION("""COMPUTED_VALUE"""),73)</f>
        <v>73</v>
      </c>
      <c r="M240" s="37">
        <f ca="1">IFERROR(__xludf.DUMMYFUNCTION("""COMPUTED_VALUE"""),0.4)</f>
        <v>0.4</v>
      </c>
      <c r="N240" s="37">
        <f ca="1">IFERROR(__xludf.DUMMYFUNCTION("""COMPUTED_VALUE"""),18090)</f>
        <v>18090</v>
      </c>
      <c r="O240" s="37">
        <f ca="1">IFERROR(__xludf.DUMMYFUNCTION("""COMPUTED_VALUE"""),97.65)</f>
        <v>97.65</v>
      </c>
      <c r="P240" s="37">
        <f ca="1">IFERROR(__xludf.DUMMYFUNCTION("""COMPUTED_VALUE"""),128)</f>
        <v>128</v>
      </c>
      <c r="Q240" s="37">
        <f ca="1">IFERROR(__xludf.DUMMYFUNCTION("""COMPUTED_VALUE"""),0.69)</f>
        <v>0.69</v>
      </c>
      <c r="R240" s="37">
        <f ca="1">IFERROR(__xludf.DUMMYFUNCTION("""COMPUTED_VALUE"""),2)</f>
        <v>2</v>
      </c>
      <c r="S240" s="37"/>
      <c r="T240" s="37"/>
      <c r="U240" s="38"/>
      <c r="V240" s="37"/>
      <c r="W240" s="37"/>
      <c r="X240" s="18" t="str">
        <f t="shared" ca="1" si="0"/>
        <v/>
      </c>
      <c r="Y240" s="18" t="str">
        <f t="shared" ca="1" si="1"/>
        <v/>
      </c>
      <c r="Z240" s="18" t="str">
        <f t="shared" ca="1" si="3"/>
        <v/>
      </c>
    </row>
    <row r="241" spans="1:26" ht="15.75" customHeight="1">
      <c r="A241" s="30">
        <f ca="1">IFERROR(__xludf.DUMMYFUNCTION("""COMPUTED_VALUE"""),44)</f>
        <v>44</v>
      </c>
      <c r="B241" s="22" t="str">
        <f ca="1">IFERROR(__xludf.DUMMYFUNCTION("""COMPUTED_VALUE"""),"Nhập xã Thường Thắng và xã Mai Trung, xã Hùng Thái, xã Hợp Thịnh, xã Sơn Thịnh để thành lập xã Hợp Thịnh")</f>
        <v>Nhập xã Thường Thắng và xã Mai Trung, xã Hùng Thái, xã Hợp Thịnh, xã Sơn Thịnh để thành lập xã Hợp Thịnh</v>
      </c>
      <c r="C241" s="22"/>
      <c r="D241" s="31"/>
      <c r="E241" s="31"/>
      <c r="F241" s="31"/>
      <c r="G241" s="31"/>
      <c r="H241" s="20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4"/>
      <c r="V241" s="22"/>
      <c r="W241" s="22"/>
      <c r="X241" s="18" t="str">
        <f t="shared" si="0"/>
        <v/>
      </c>
      <c r="Y241" s="18" t="str">
        <f t="shared" si="1"/>
        <v/>
      </c>
      <c r="Z241" s="18" t="str">
        <f t="shared" si="3"/>
        <v/>
      </c>
    </row>
    <row r="242" spans="1:26" ht="15.75" customHeight="1">
      <c r="A242" s="23"/>
      <c r="B242" s="22" t="str">
        <f ca="1">IFERROR(__xludf.DUMMYFUNCTION("""COMPUTED_VALUE"""),"Xã Thường Thắng")</f>
        <v>Xã Thường Thắng</v>
      </c>
      <c r="C242" s="22">
        <f ca="1">IFERROR(__xludf.DUMMYFUNCTION("""COMPUTED_VALUE"""),2426)</f>
        <v>2426</v>
      </c>
      <c r="D242" s="31"/>
      <c r="E242" s="31">
        <f ca="1">IFERROR(__xludf.DUMMYFUNCTION("""COMPUTED_VALUE"""),2426)</f>
        <v>2426</v>
      </c>
      <c r="F242" s="31">
        <f ca="1">IFERROR(__xludf.DUMMYFUNCTION("""COMPUTED_VALUE"""),2426)</f>
        <v>2426</v>
      </c>
      <c r="G242" s="31">
        <f ca="1">IFERROR(__xludf.DUMMYFUNCTION("""COMPUTED_VALUE"""),100)</f>
        <v>100</v>
      </c>
      <c r="H242" s="20">
        <f ca="1">IFERROR(__xludf.DUMMYFUNCTION("""COMPUTED_VALUE"""),2426)</f>
        <v>2426</v>
      </c>
      <c r="I242" s="22">
        <f ca="1">IFERROR(__xludf.DUMMYFUNCTION("""COMPUTED_VALUE"""),100)</f>
        <v>100</v>
      </c>
      <c r="J242" s="22">
        <f ca="1">IFERROR(__xludf.DUMMYFUNCTION("""COMPUTED_VALUE"""),2424)</f>
        <v>2424</v>
      </c>
      <c r="K242" s="22">
        <f ca="1">IFERROR(__xludf.DUMMYFUNCTION("""COMPUTED_VALUE"""),99.92)</f>
        <v>99.92</v>
      </c>
      <c r="L242" s="22">
        <f ca="1">IFERROR(__xludf.DUMMYFUNCTION("""COMPUTED_VALUE"""),2)</f>
        <v>2</v>
      </c>
      <c r="M242" s="22">
        <f ca="1">IFERROR(__xludf.DUMMYFUNCTION("""COMPUTED_VALUE"""),0.08)</f>
        <v>0.08</v>
      </c>
      <c r="N242" s="22">
        <f ca="1">IFERROR(__xludf.DUMMYFUNCTION("""COMPUTED_VALUE"""),2396)</f>
        <v>2396</v>
      </c>
      <c r="O242" s="22">
        <f ca="1">IFERROR(__xludf.DUMMYFUNCTION("""COMPUTED_VALUE"""),98.76)</f>
        <v>98.76</v>
      </c>
      <c r="P242" s="22">
        <f ca="1">IFERROR(__xludf.DUMMYFUNCTION("""COMPUTED_VALUE"""),28)</f>
        <v>28</v>
      </c>
      <c r="Q242" s="22">
        <f ca="1">IFERROR(__xludf.DUMMYFUNCTION("""COMPUTED_VALUE"""),1.15)</f>
        <v>1.1499999999999999</v>
      </c>
      <c r="R242" s="22">
        <f ca="1">IFERROR(__xludf.DUMMYFUNCTION("""COMPUTED_VALUE"""),3)</f>
        <v>3</v>
      </c>
      <c r="S242" s="22"/>
      <c r="T242" s="22"/>
      <c r="U242" s="24"/>
      <c r="V242" s="22"/>
      <c r="W242" s="22"/>
      <c r="X242" s="18" t="str">
        <f t="shared" ca="1" si="0"/>
        <v/>
      </c>
      <c r="Y242" s="18" t="str">
        <f t="shared" ca="1" si="1"/>
        <v/>
      </c>
      <c r="Z242" s="18" t="str">
        <f t="shared" ca="1" si="3"/>
        <v/>
      </c>
    </row>
    <row r="243" spans="1:26" ht="15.75" customHeight="1">
      <c r="A243" s="23"/>
      <c r="B243" s="22" t="str">
        <f ca="1">IFERROR(__xludf.DUMMYFUNCTION("""COMPUTED_VALUE"""),"Xã Mai Trung")</f>
        <v>Xã Mai Trung</v>
      </c>
      <c r="C243" s="22">
        <f ca="1">IFERROR(__xludf.DUMMYFUNCTION("""COMPUTED_VALUE"""),3458)</f>
        <v>3458</v>
      </c>
      <c r="D243" s="31"/>
      <c r="E243" s="31">
        <f ca="1">IFERROR(__xludf.DUMMYFUNCTION("""COMPUTED_VALUE"""),3458)</f>
        <v>3458</v>
      </c>
      <c r="F243" s="31">
        <f ca="1">IFERROR(__xludf.DUMMYFUNCTION("""COMPUTED_VALUE"""),3326)</f>
        <v>3326</v>
      </c>
      <c r="G243" s="31">
        <f ca="1">IFERROR(__xludf.DUMMYFUNCTION("""COMPUTED_VALUE"""),96.18)</f>
        <v>96.18</v>
      </c>
      <c r="H243" s="20">
        <f ca="1">IFERROR(__xludf.DUMMYFUNCTION("""COMPUTED_VALUE"""),3326)</f>
        <v>3326</v>
      </c>
      <c r="I243" s="22">
        <f ca="1">IFERROR(__xludf.DUMMYFUNCTION("""COMPUTED_VALUE"""),96.18)</f>
        <v>96.18</v>
      </c>
      <c r="J243" s="22">
        <f ca="1">IFERROR(__xludf.DUMMYFUNCTION("""COMPUTED_VALUE"""),3319)</f>
        <v>3319</v>
      </c>
      <c r="K243" s="22">
        <f ca="1">IFERROR(__xludf.DUMMYFUNCTION("""COMPUTED_VALUE"""),99.79)</f>
        <v>99.79</v>
      </c>
      <c r="L243" s="22">
        <f ca="1">IFERROR(__xludf.DUMMYFUNCTION("""COMPUTED_VALUE"""),7)</f>
        <v>7</v>
      </c>
      <c r="M243" s="22">
        <f ca="1">IFERROR(__xludf.DUMMYFUNCTION("""COMPUTED_VALUE"""),0.21)</f>
        <v>0.21</v>
      </c>
      <c r="N243" s="22">
        <f ca="1">IFERROR(__xludf.DUMMYFUNCTION("""COMPUTED_VALUE"""),3213)</f>
        <v>3213</v>
      </c>
      <c r="O243" s="22">
        <f ca="1">IFERROR(__xludf.DUMMYFUNCTION("""COMPUTED_VALUE"""),92.91)</f>
        <v>92.91</v>
      </c>
      <c r="P243" s="22">
        <f ca="1">IFERROR(__xludf.DUMMYFUNCTION("""COMPUTED_VALUE"""),106)</f>
        <v>106</v>
      </c>
      <c r="Q243" s="22">
        <f ca="1">IFERROR(__xludf.DUMMYFUNCTION("""COMPUTED_VALUE"""),3.07)</f>
        <v>3.07</v>
      </c>
      <c r="R243" s="22">
        <f ca="1">IFERROR(__xludf.DUMMYFUNCTION("""COMPUTED_VALUE"""),15)</f>
        <v>15</v>
      </c>
      <c r="S243" s="22"/>
      <c r="T243" s="22"/>
      <c r="U243" s="24"/>
      <c r="V243" s="22"/>
      <c r="W243" s="22"/>
      <c r="X243" s="18" t="str">
        <f t="shared" ca="1" si="0"/>
        <v/>
      </c>
      <c r="Y243" s="18" t="str">
        <f t="shared" ca="1" si="1"/>
        <v/>
      </c>
      <c r="Z243" s="18" t="str">
        <f t="shared" ca="1" si="3"/>
        <v/>
      </c>
    </row>
    <row r="244" spans="1:26" ht="15.75" customHeight="1">
      <c r="A244" s="23"/>
      <c r="B244" s="22" t="str">
        <f ca="1">IFERROR(__xludf.DUMMYFUNCTION("""COMPUTED_VALUE"""),"Xã Hùng Thái")</f>
        <v>Xã Hùng Thái</v>
      </c>
      <c r="C244" s="22">
        <f ca="1">IFERROR(__xludf.DUMMYFUNCTION("""COMPUTED_VALUE"""),2506)</f>
        <v>2506</v>
      </c>
      <c r="D244" s="31"/>
      <c r="E244" s="31">
        <f ca="1">IFERROR(__xludf.DUMMYFUNCTION("""COMPUTED_VALUE"""),2506)</f>
        <v>2506</v>
      </c>
      <c r="F244" s="31">
        <f ca="1">IFERROR(__xludf.DUMMYFUNCTION("""COMPUTED_VALUE"""),2506)</f>
        <v>2506</v>
      </c>
      <c r="G244" s="31">
        <f ca="1">IFERROR(__xludf.DUMMYFUNCTION("""COMPUTED_VALUE"""),100)</f>
        <v>100</v>
      </c>
      <c r="H244" s="20">
        <f ca="1">IFERROR(__xludf.DUMMYFUNCTION("""COMPUTED_VALUE"""),2506)</f>
        <v>2506</v>
      </c>
      <c r="I244" s="22">
        <f ca="1">IFERROR(__xludf.DUMMYFUNCTION("""COMPUTED_VALUE"""),100)</f>
        <v>100</v>
      </c>
      <c r="J244" s="22">
        <f ca="1">IFERROR(__xludf.DUMMYFUNCTION("""COMPUTED_VALUE"""),2502)</f>
        <v>2502</v>
      </c>
      <c r="K244" s="22">
        <f ca="1">IFERROR(__xludf.DUMMYFUNCTION("""COMPUTED_VALUE"""),99.84)</f>
        <v>99.84</v>
      </c>
      <c r="L244" s="22">
        <f ca="1">IFERROR(__xludf.DUMMYFUNCTION("""COMPUTED_VALUE"""),4)</f>
        <v>4</v>
      </c>
      <c r="M244" s="22">
        <f ca="1">IFERROR(__xludf.DUMMYFUNCTION("""COMPUTED_VALUE"""),0.16)</f>
        <v>0.16</v>
      </c>
      <c r="N244" s="22">
        <f ca="1">IFERROR(__xludf.DUMMYFUNCTION("""COMPUTED_VALUE"""),2465)</f>
        <v>2465</v>
      </c>
      <c r="O244" s="22">
        <f ca="1">IFERROR(__xludf.DUMMYFUNCTION("""COMPUTED_VALUE"""),98.36)</f>
        <v>98.36</v>
      </c>
      <c r="P244" s="22">
        <f ca="1">IFERROR(__xludf.DUMMYFUNCTION("""COMPUTED_VALUE"""),37)</f>
        <v>37</v>
      </c>
      <c r="Q244" s="22">
        <f ca="1">IFERROR(__xludf.DUMMYFUNCTION("""COMPUTED_VALUE"""),1.48)</f>
        <v>1.48</v>
      </c>
      <c r="R244" s="22">
        <f ca="1">IFERROR(__xludf.DUMMYFUNCTION("""COMPUTED_VALUE"""),7)</f>
        <v>7</v>
      </c>
      <c r="S244" s="22"/>
      <c r="T244" s="22"/>
      <c r="U244" s="24"/>
      <c r="V244" s="22"/>
      <c r="W244" s="22"/>
      <c r="X244" s="18" t="str">
        <f t="shared" ca="1" si="0"/>
        <v/>
      </c>
      <c r="Y244" s="18" t="str">
        <f t="shared" ca="1" si="1"/>
        <v/>
      </c>
      <c r="Z244" s="18" t="str">
        <f t="shared" ca="1" si="3"/>
        <v/>
      </c>
    </row>
    <row r="245" spans="1:26" ht="15.75" customHeight="1">
      <c r="A245" s="23"/>
      <c r="B245" s="22" t="str">
        <f ca="1">IFERROR(__xludf.DUMMYFUNCTION("""COMPUTED_VALUE"""),"xã Hợp Thịnh")</f>
        <v>xã Hợp Thịnh</v>
      </c>
      <c r="C245" s="22">
        <f ca="1">IFERROR(__xludf.DUMMYFUNCTION("""COMPUTED_VALUE"""),2707)</f>
        <v>2707</v>
      </c>
      <c r="D245" s="31"/>
      <c r="E245" s="31">
        <f ca="1">IFERROR(__xludf.DUMMYFUNCTION("""COMPUTED_VALUE"""),2707)</f>
        <v>2707</v>
      </c>
      <c r="F245" s="31">
        <f ca="1">IFERROR(__xludf.DUMMYFUNCTION("""COMPUTED_VALUE"""),2667)</f>
        <v>2667</v>
      </c>
      <c r="G245" s="31">
        <f ca="1">IFERROR(__xludf.DUMMYFUNCTION("""COMPUTED_VALUE"""),98.52)</f>
        <v>98.52</v>
      </c>
      <c r="H245" s="20">
        <f ca="1">IFERROR(__xludf.DUMMYFUNCTION("""COMPUTED_VALUE"""),2667)</f>
        <v>2667</v>
      </c>
      <c r="I245" s="22">
        <f ca="1">IFERROR(__xludf.DUMMYFUNCTION("""COMPUTED_VALUE"""),98.52)</f>
        <v>98.52</v>
      </c>
      <c r="J245" s="22">
        <f ca="1">IFERROR(__xludf.DUMMYFUNCTION("""COMPUTED_VALUE"""),2631)</f>
        <v>2631</v>
      </c>
      <c r="K245" s="22">
        <f ca="1">IFERROR(__xludf.DUMMYFUNCTION("""COMPUTED_VALUE"""),98.65)</f>
        <v>98.65</v>
      </c>
      <c r="L245" s="22">
        <f ca="1">IFERROR(__xludf.DUMMYFUNCTION("""COMPUTED_VALUE"""),36)</f>
        <v>36</v>
      </c>
      <c r="M245" s="22">
        <f ca="1">IFERROR(__xludf.DUMMYFUNCTION("""COMPUTED_VALUE"""),1.35)</f>
        <v>1.35</v>
      </c>
      <c r="N245" s="22">
        <f ca="1">IFERROR(__xludf.DUMMYFUNCTION("""COMPUTED_VALUE"""),2611)</f>
        <v>2611</v>
      </c>
      <c r="O245" s="22">
        <f ca="1">IFERROR(__xludf.DUMMYFUNCTION("""COMPUTED_VALUE"""),96.45)</f>
        <v>96.45</v>
      </c>
      <c r="P245" s="22">
        <f ca="1">IFERROR(__xludf.DUMMYFUNCTION("""COMPUTED_VALUE"""),20)</f>
        <v>20</v>
      </c>
      <c r="Q245" s="22">
        <f ca="1">IFERROR(__xludf.DUMMYFUNCTION("""COMPUTED_VALUE"""),0.74)</f>
        <v>0.74</v>
      </c>
      <c r="R245" s="22">
        <f ca="1">IFERROR(__xludf.DUMMYFUNCTION("""COMPUTED_VALUE"""),0)</f>
        <v>0</v>
      </c>
      <c r="S245" s="22"/>
      <c r="T245" s="22"/>
      <c r="U245" s="24"/>
      <c r="V245" s="22"/>
      <c r="W245" s="22"/>
      <c r="X245" s="18" t="str">
        <f t="shared" ca="1" si="0"/>
        <v/>
      </c>
      <c r="Y245" s="18" t="str">
        <f t="shared" ca="1" si="1"/>
        <v/>
      </c>
      <c r="Z245" s="18" t="str">
        <f t="shared" ca="1" si="3"/>
        <v/>
      </c>
    </row>
    <row r="246" spans="1:26" ht="15.75" customHeight="1">
      <c r="A246" s="23"/>
      <c r="B246" s="22" t="str">
        <f ca="1">IFERROR(__xludf.DUMMYFUNCTION("""COMPUTED_VALUE"""),"Xã Sơn Thịnh")</f>
        <v>Xã Sơn Thịnh</v>
      </c>
      <c r="C246" s="22">
        <f ca="1">IFERROR(__xludf.DUMMYFUNCTION("""COMPUTED_VALUE"""),3702)</f>
        <v>3702</v>
      </c>
      <c r="D246" s="31"/>
      <c r="E246" s="31">
        <f ca="1">IFERROR(__xludf.DUMMYFUNCTION("""COMPUTED_VALUE"""),3702)</f>
        <v>3702</v>
      </c>
      <c r="F246" s="31">
        <f ca="1">IFERROR(__xludf.DUMMYFUNCTION("""COMPUTED_VALUE"""),3702)</f>
        <v>3702</v>
      </c>
      <c r="G246" s="31">
        <f ca="1">IFERROR(__xludf.DUMMYFUNCTION("""COMPUTED_VALUE"""),100)</f>
        <v>100</v>
      </c>
      <c r="H246" s="20">
        <f ca="1">IFERROR(__xludf.DUMMYFUNCTION("""COMPUTED_VALUE"""),3702)</f>
        <v>3702</v>
      </c>
      <c r="I246" s="22">
        <f ca="1">IFERROR(__xludf.DUMMYFUNCTION("""COMPUTED_VALUE"""),100)</f>
        <v>100</v>
      </c>
      <c r="J246" s="22">
        <f ca="1">IFERROR(__xludf.DUMMYFUNCTION("""COMPUTED_VALUE"""),3701)</f>
        <v>3701</v>
      </c>
      <c r="K246" s="22">
        <f ca="1">IFERROR(__xludf.DUMMYFUNCTION("""COMPUTED_VALUE"""),99.97)</f>
        <v>99.97</v>
      </c>
      <c r="L246" s="22">
        <f ca="1">IFERROR(__xludf.DUMMYFUNCTION("""COMPUTED_VALUE"""),1)</f>
        <v>1</v>
      </c>
      <c r="M246" s="22">
        <f ca="1">IFERROR(__xludf.DUMMYFUNCTION("""COMPUTED_VALUE"""),0.03)</f>
        <v>0.03</v>
      </c>
      <c r="N246" s="22">
        <f ca="1">IFERROR(__xludf.DUMMYFUNCTION("""COMPUTED_VALUE"""),3679)</f>
        <v>3679</v>
      </c>
      <c r="O246" s="22">
        <f ca="1">IFERROR(__xludf.DUMMYFUNCTION("""COMPUTED_VALUE"""),99.38)</f>
        <v>99.38</v>
      </c>
      <c r="P246" s="22">
        <f ca="1">IFERROR(__xludf.DUMMYFUNCTION("""COMPUTED_VALUE"""),22)</f>
        <v>22</v>
      </c>
      <c r="Q246" s="22">
        <f ca="1">IFERROR(__xludf.DUMMYFUNCTION("""COMPUTED_VALUE"""),0.59)</f>
        <v>0.59</v>
      </c>
      <c r="R246" s="22">
        <f ca="1">IFERROR(__xludf.DUMMYFUNCTION("""COMPUTED_VALUE"""),0)</f>
        <v>0</v>
      </c>
      <c r="S246" s="22"/>
      <c r="T246" s="22"/>
      <c r="U246" s="24"/>
      <c r="V246" s="22"/>
      <c r="W246" s="22"/>
      <c r="X246" s="18" t="str">
        <f t="shared" ca="1" si="0"/>
        <v/>
      </c>
      <c r="Y246" s="18" t="str">
        <f t="shared" ca="1" si="1"/>
        <v/>
      </c>
      <c r="Z246" s="18" t="str">
        <f t="shared" ca="1" si="3"/>
        <v/>
      </c>
    </row>
    <row r="247" spans="1:26" ht="15.75" customHeight="1">
      <c r="A247" s="36"/>
      <c r="B247" s="37" t="str">
        <f ca="1">IFERROR(__xludf.DUMMYFUNCTION("""COMPUTED_VALUE"""),"Cộng")</f>
        <v>Cộng</v>
      </c>
      <c r="C247" s="37">
        <f ca="1">IFERROR(__xludf.DUMMYFUNCTION("""COMPUTED_VALUE"""),14799)</f>
        <v>14799</v>
      </c>
      <c r="D247" s="21">
        <f ca="1">IFERROR(__xludf.DUMMYFUNCTION("""COMPUTED_VALUE"""),0)</f>
        <v>0</v>
      </c>
      <c r="E247" s="21">
        <f ca="1">IFERROR(__xludf.DUMMYFUNCTION("""COMPUTED_VALUE"""),14799)</f>
        <v>14799</v>
      </c>
      <c r="F247" s="21">
        <f ca="1">IFERROR(__xludf.DUMMYFUNCTION("""COMPUTED_VALUE"""),14627)</f>
        <v>14627</v>
      </c>
      <c r="G247" s="21">
        <f ca="1">IFERROR(__xludf.DUMMYFUNCTION("""COMPUTED_VALUE"""),98.84)</f>
        <v>98.84</v>
      </c>
      <c r="H247" s="19">
        <f ca="1">IFERROR(__xludf.DUMMYFUNCTION("""COMPUTED_VALUE"""),14627)</f>
        <v>14627</v>
      </c>
      <c r="I247" s="37">
        <f ca="1">IFERROR(__xludf.DUMMYFUNCTION("""COMPUTED_VALUE"""),98.84)</f>
        <v>98.84</v>
      </c>
      <c r="J247" s="37">
        <f ca="1">IFERROR(__xludf.DUMMYFUNCTION("""COMPUTED_VALUE"""),14577)</f>
        <v>14577</v>
      </c>
      <c r="K247" s="37">
        <f ca="1">IFERROR(__xludf.DUMMYFUNCTION("""COMPUTED_VALUE"""),99.66)</f>
        <v>99.66</v>
      </c>
      <c r="L247" s="37">
        <f ca="1">IFERROR(__xludf.DUMMYFUNCTION("""COMPUTED_VALUE"""),50)</f>
        <v>50</v>
      </c>
      <c r="M247" s="37">
        <f ca="1">IFERROR(__xludf.DUMMYFUNCTION("""COMPUTED_VALUE"""),0.34)</f>
        <v>0.34</v>
      </c>
      <c r="N247" s="37">
        <f ca="1">IFERROR(__xludf.DUMMYFUNCTION("""COMPUTED_VALUE"""),14364)</f>
        <v>14364</v>
      </c>
      <c r="O247" s="37">
        <f ca="1">IFERROR(__xludf.DUMMYFUNCTION("""COMPUTED_VALUE"""),97.06)</f>
        <v>97.06</v>
      </c>
      <c r="P247" s="37">
        <f ca="1">IFERROR(__xludf.DUMMYFUNCTION("""COMPUTED_VALUE"""),213)</f>
        <v>213</v>
      </c>
      <c r="Q247" s="37">
        <f ca="1">IFERROR(__xludf.DUMMYFUNCTION("""COMPUTED_VALUE"""),1.44)</f>
        <v>1.44</v>
      </c>
      <c r="R247" s="37">
        <f ca="1">IFERROR(__xludf.DUMMYFUNCTION("""COMPUTED_VALUE"""),25)</f>
        <v>25</v>
      </c>
      <c r="S247" s="37"/>
      <c r="T247" s="37"/>
      <c r="U247" s="38"/>
      <c r="V247" s="37"/>
      <c r="W247" s="37"/>
      <c r="X247" s="18" t="str">
        <f t="shared" ca="1" si="0"/>
        <v/>
      </c>
      <c r="Y247" s="18" t="str">
        <f t="shared" ca="1" si="1"/>
        <v/>
      </c>
      <c r="Z247" s="18" t="str">
        <f t="shared" ca="1" si="3"/>
        <v/>
      </c>
    </row>
    <row r="248" spans="1:26" ht="15.75" customHeight="1">
      <c r="A248" s="30">
        <f ca="1">IFERROR(__xludf.DUMMYFUNCTION("""COMPUTED_VALUE"""),45)</f>
        <v>45</v>
      </c>
      <c r="B248" s="22" t="str">
        <f ca="1">IFERROR(__xludf.DUMMYFUNCTION("""COMPUTED_VALUE"""),"Nhập xã Đồng Tiến và xã Toàn Thắng, xã Hoàng Vân, xã Ngọc Sơnđể thành lập xã Hoàng Vân")</f>
        <v>Nhập xã Đồng Tiến và xã Toàn Thắng, xã Hoàng Vân, xã Ngọc Sơnđể thành lập xã Hoàng Vân</v>
      </c>
      <c r="C248" s="22"/>
      <c r="D248" s="31"/>
      <c r="E248" s="31"/>
      <c r="F248" s="31"/>
      <c r="G248" s="31"/>
      <c r="H248" s="20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4"/>
      <c r="V248" s="22"/>
      <c r="W248" s="22"/>
      <c r="X248" s="18" t="str">
        <f t="shared" si="0"/>
        <v/>
      </c>
      <c r="Y248" s="18" t="str">
        <f t="shared" si="1"/>
        <v/>
      </c>
      <c r="Z248" s="18" t="str">
        <f t="shared" si="3"/>
        <v/>
      </c>
    </row>
    <row r="249" spans="1:26" ht="15.75" customHeight="1">
      <c r="A249" s="23"/>
      <c r="B249" s="22" t="str">
        <f ca="1">IFERROR(__xludf.DUMMYFUNCTION("""COMPUTED_VALUE"""),"Xã Đồng Tiến")</f>
        <v>Xã Đồng Tiến</v>
      </c>
      <c r="C249" s="22">
        <f ca="1">IFERROR(__xludf.DUMMYFUNCTION("""COMPUTED_VALUE"""),2111)</f>
        <v>2111</v>
      </c>
      <c r="D249" s="31">
        <f ca="1">IFERROR(__xludf.DUMMYFUNCTION("""COMPUTED_VALUE"""),2111)</f>
        <v>2111</v>
      </c>
      <c r="E249" s="31">
        <f ca="1">IFERROR(__xludf.DUMMYFUNCTION("""COMPUTED_VALUE"""),2111)</f>
        <v>2111</v>
      </c>
      <c r="F249" s="31">
        <f ca="1">IFERROR(__xludf.DUMMYFUNCTION("""COMPUTED_VALUE"""),2111)</f>
        <v>2111</v>
      </c>
      <c r="G249" s="31">
        <f ca="1">IFERROR(__xludf.DUMMYFUNCTION("""COMPUTED_VALUE"""),100)</f>
        <v>100</v>
      </c>
      <c r="H249" s="20">
        <f ca="1">IFERROR(__xludf.DUMMYFUNCTION("""COMPUTED_VALUE"""),2111)</f>
        <v>2111</v>
      </c>
      <c r="I249" s="22">
        <f ca="1">IFERROR(__xludf.DUMMYFUNCTION("""COMPUTED_VALUE"""),100)</f>
        <v>100</v>
      </c>
      <c r="J249" s="22">
        <f ca="1">IFERROR(__xludf.DUMMYFUNCTION("""COMPUTED_VALUE"""),2111)</f>
        <v>2111</v>
      </c>
      <c r="K249" s="22">
        <f ca="1">IFERROR(__xludf.DUMMYFUNCTION("""COMPUTED_VALUE"""),100)</f>
        <v>100</v>
      </c>
      <c r="L249" s="22">
        <f ca="1">IFERROR(__xludf.DUMMYFUNCTION("""COMPUTED_VALUE"""),0)</f>
        <v>0</v>
      </c>
      <c r="M249" s="22">
        <f ca="1">IFERROR(__xludf.DUMMYFUNCTION("""COMPUTED_VALUE"""),0)</f>
        <v>0</v>
      </c>
      <c r="N249" s="22">
        <f ca="1">IFERROR(__xludf.DUMMYFUNCTION("""COMPUTED_VALUE"""),2108)</f>
        <v>2108</v>
      </c>
      <c r="O249" s="22">
        <f ca="1">IFERROR(__xludf.DUMMYFUNCTION("""COMPUTED_VALUE"""),99.86)</f>
        <v>99.86</v>
      </c>
      <c r="P249" s="22">
        <f ca="1">IFERROR(__xludf.DUMMYFUNCTION("""COMPUTED_VALUE"""),3)</f>
        <v>3</v>
      </c>
      <c r="Q249" s="22">
        <f ca="1">IFERROR(__xludf.DUMMYFUNCTION("""COMPUTED_VALUE"""),0.14)</f>
        <v>0.14000000000000001</v>
      </c>
      <c r="R249" s="22">
        <f ca="1">IFERROR(__xludf.DUMMYFUNCTION("""COMPUTED_VALUE"""),0)</f>
        <v>0</v>
      </c>
      <c r="S249" s="22"/>
      <c r="T249" s="22"/>
      <c r="U249" s="24"/>
      <c r="V249" s="22"/>
      <c r="W249" s="22"/>
      <c r="X249" s="18" t="str">
        <f t="shared" ca="1" si="0"/>
        <v/>
      </c>
      <c r="Y249" s="18" t="str">
        <f t="shared" ca="1" si="1"/>
        <v/>
      </c>
      <c r="Z249" s="18" t="str">
        <f t="shared" ca="1" si="3"/>
        <v/>
      </c>
    </row>
    <row r="250" spans="1:26" ht="15.75" customHeight="1">
      <c r="A250" s="23"/>
      <c r="B250" s="22" t="str">
        <f ca="1">IFERROR(__xludf.DUMMYFUNCTION("""COMPUTED_VALUE"""),"Xã Toàn Thắng")</f>
        <v>Xã Toàn Thắng</v>
      </c>
      <c r="C250" s="33">
        <f ca="1">IFERROR(__xludf.DUMMYFUNCTION("""COMPUTED_VALUE"""),3012)</f>
        <v>3012</v>
      </c>
      <c r="D250" s="34">
        <f ca="1">IFERROR(__xludf.DUMMYFUNCTION("""COMPUTED_VALUE"""),3012)</f>
        <v>3012</v>
      </c>
      <c r="E250" s="34">
        <f ca="1">IFERROR(__xludf.DUMMYFUNCTION("""COMPUTED_VALUE"""),3012)</f>
        <v>3012</v>
      </c>
      <c r="F250" s="31">
        <f ca="1">IFERROR(__xludf.DUMMYFUNCTION("""COMPUTED_VALUE"""),3012)</f>
        <v>3012</v>
      </c>
      <c r="G250" s="31">
        <f ca="1">IFERROR(__xludf.DUMMYFUNCTION("""COMPUTED_VALUE"""),100)</f>
        <v>100</v>
      </c>
      <c r="H250" s="20">
        <f ca="1">IFERROR(__xludf.DUMMYFUNCTION("""COMPUTED_VALUE"""),3012)</f>
        <v>3012</v>
      </c>
      <c r="I250" s="22">
        <f ca="1">IFERROR(__xludf.DUMMYFUNCTION("""COMPUTED_VALUE"""),100)</f>
        <v>100</v>
      </c>
      <c r="J250" s="22">
        <f ca="1">IFERROR(__xludf.DUMMYFUNCTION("""COMPUTED_VALUE"""),3003)</f>
        <v>3003</v>
      </c>
      <c r="K250" s="22">
        <f ca="1">IFERROR(__xludf.DUMMYFUNCTION("""COMPUTED_VALUE"""),99.7)</f>
        <v>99.7</v>
      </c>
      <c r="L250" s="22">
        <f ca="1">IFERROR(__xludf.DUMMYFUNCTION("""COMPUTED_VALUE"""),9)</f>
        <v>9</v>
      </c>
      <c r="M250" s="22">
        <f ca="1">IFERROR(__xludf.DUMMYFUNCTION("""COMPUTED_VALUE"""),0.3)</f>
        <v>0.3</v>
      </c>
      <c r="N250" s="22">
        <f ca="1">IFERROR(__xludf.DUMMYFUNCTION("""COMPUTED_VALUE"""),2977)</f>
        <v>2977</v>
      </c>
      <c r="O250" s="22">
        <f ca="1">IFERROR(__xludf.DUMMYFUNCTION("""COMPUTED_VALUE"""),98.84)</f>
        <v>98.84</v>
      </c>
      <c r="P250" s="22">
        <f ca="1">IFERROR(__xludf.DUMMYFUNCTION("""COMPUTED_VALUE"""),26)</f>
        <v>26</v>
      </c>
      <c r="Q250" s="22">
        <f ca="1">IFERROR(__xludf.DUMMYFUNCTION("""COMPUTED_VALUE"""),0.86)</f>
        <v>0.86</v>
      </c>
      <c r="R250" s="22">
        <f ca="1">IFERROR(__xludf.DUMMYFUNCTION("""COMPUTED_VALUE"""),0)</f>
        <v>0</v>
      </c>
      <c r="S250" s="22"/>
      <c r="T250" s="22"/>
      <c r="U250" s="24"/>
      <c r="V250" s="22"/>
      <c r="W250" s="22"/>
      <c r="X250" s="18" t="str">
        <f t="shared" ca="1" si="0"/>
        <v/>
      </c>
      <c r="Y250" s="18" t="str">
        <f t="shared" ca="1" si="1"/>
        <v/>
      </c>
      <c r="Z250" s="18" t="str">
        <f t="shared" ca="1" si="3"/>
        <v/>
      </c>
    </row>
    <row r="251" spans="1:26" ht="15.75" customHeight="1">
      <c r="A251" s="23"/>
      <c r="B251" s="22" t="str">
        <f ca="1">IFERROR(__xludf.DUMMYFUNCTION("""COMPUTED_VALUE"""),"Xã Hoàng Vân")</f>
        <v>Xã Hoàng Vân</v>
      </c>
      <c r="C251" s="22">
        <f ca="1">IFERROR(__xludf.DUMMYFUNCTION("""COMPUTED_VALUE"""),3318)</f>
        <v>3318</v>
      </c>
      <c r="D251" s="31"/>
      <c r="E251" s="31">
        <f ca="1">IFERROR(__xludf.DUMMYFUNCTION("""COMPUTED_VALUE"""),3318)</f>
        <v>3318</v>
      </c>
      <c r="F251" s="31">
        <f ca="1">IFERROR(__xludf.DUMMYFUNCTION("""COMPUTED_VALUE"""),3318)</f>
        <v>3318</v>
      </c>
      <c r="G251" s="31">
        <f ca="1">IFERROR(__xludf.DUMMYFUNCTION("""COMPUTED_VALUE"""),100)</f>
        <v>100</v>
      </c>
      <c r="H251" s="20">
        <f ca="1">IFERROR(__xludf.DUMMYFUNCTION("""COMPUTED_VALUE"""),3318)</f>
        <v>3318</v>
      </c>
      <c r="I251" s="22">
        <f ca="1">IFERROR(__xludf.DUMMYFUNCTION("""COMPUTED_VALUE"""),100)</f>
        <v>100</v>
      </c>
      <c r="J251" s="22">
        <f ca="1">IFERROR(__xludf.DUMMYFUNCTION("""COMPUTED_VALUE"""),3314)</f>
        <v>3314</v>
      </c>
      <c r="K251" s="22">
        <f ca="1">IFERROR(__xludf.DUMMYFUNCTION("""COMPUTED_VALUE"""),99.88)</f>
        <v>99.88</v>
      </c>
      <c r="L251" s="22">
        <f ca="1">IFERROR(__xludf.DUMMYFUNCTION("""COMPUTED_VALUE"""),4)</f>
        <v>4</v>
      </c>
      <c r="M251" s="22">
        <f ca="1">IFERROR(__xludf.DUMMYFUNCTION("""COMPUTED_VALUE"""),0.12)</f>
        <v>0.12</v>
      </c>
      <c r="N251" s="22">
        <f ca="1">IFERROR(__xludf.DUMMYFUNCTION("""COMPUTED_VALUE"""),3302)</f>
        <v>3302</v>
      </c>
      <c r="O251" s="22">
        <f ca="1">IFERROR(__xludf.DUMMYFUNCTION("""COMPUTED_VALUE"""),99.52)</f>
        <v>99.52</v>
      </c>
      <c r="P251" s="22">
        <f ca="1">IFERROR(__xludf.DUMMYFUNCTION("""COMPUTED_VALUE"""),12)</f>
        <v>12</v>
      </c>
      <c r="Q251" s="22">
        <f ca="1">IFERROR(__xludf.DUMMYFUNCTION("""COMPUTED_VALUE"""),0.36)</f>
        <v>0.36</v>
      </c>
      <c r="R251" s="22">
        <f ca="1">IFERROR(__xludf.DUMMYFUNCTION("""COMPUTED_VALUE"""),0)</f>
        <v>0</v>
      </c>
      <c r="S251" s="22"/>
      <c r="T251" s="22"/>
      <c r="U251" s="24"/>
      <c r="V251" s="22"/>
      <c r="W251" s="22"/>
      <c r="X251" s="18" t="str">
        <f t="shared" ca="1" si="0"/>
        <v/>
      </c>
      <c r="Y251" s="18" t="str">
        <f t="shared" ca="1" si="1"/>
        <v/>
      </c>
      <c r="Z251" s="18" t="str">
        <f t="shared" ca="1" si="3"/>
        <v/>
      </c>
    </row>
    <row r="252" spans="1:26" ht="15.75" customHeight="1">
      <c r="A252" s="23"/>
      <c r="B252" s="22" t="str">
        <f ca="1">IFERROR(__xludf.DUMMYFUNCTION("""COMPUTED_VALUE"""),"Xã Ngọc Sơn")</f>
        <v>Xã Ngọc Sơn</v>
      </c>
      <c r="C252" s="22">
        <f ca="1">IFERROR(__xludf.DUMMYFUNCTION("""COMPUTED_VALUE"""),2715)</f>
        <v>2715</v>
      </c>
      <c r="D252" s="31"/>
      <c r="E252" s="31">
        <f ca="1">IFERROR(__xludf.DUMMYFUNCTION("""COMPUTED_VALUE"""),2715)</f>
        <v>2715</v>
      </c>
      <c r="F252" s="31">
        <f ca="1">IFERROR(__xludf.DUMMYFUNCTION("""COMPUTED_VALUE"""),2697)</f>
        <v>2697</v>
      </c>
      <c r="G252" s="31">
        <f ca="1">IFERROR(__xludf.DUMMYFUNCTION("""COMPUTED_VALUE"""),99.34)</f>
        <v>99.34</v>
      </c>
      <c r="H252" s="20">
        <f ca="1">IFERROR(__xludf.DUMMYFUNCTION("""COMPUTED_VALUE"""),2697)</f>
        <v>2697</v>
      </c>
      <c r="I252" s="22">
        <f ca="1">IFERROR(__xludf.DUMMYFUNCTION("""COMPUTED_VALUE"""),99.34)</f>
        <v>99.34</v>
      </c>
      <c r="J252" s="22">
        <f ca="1">IFERROR(__xludf.DUMMYFUNCTION("""COMPUTED_VALUE"""),2654)</f>
        <v>2654</v>
      </c>
      <c r="K252" s="22">
        <f ca="1">IFERROR(__xludf.DUMMYFUNCTION("""COMPUTED_VALUE"""),98.41)</f>
        <v>98.41</v>
      </c>
      <c r="L252" s="22">
        <f ca="1">IFERROR(__xludf.DUMMYFUNCTION("""COMPUTED_VALUE"""),43)</f>
        <v>43</v>
      </c>
      <c r="M252" s="22">
        <f ca="1">IFERROR(__xludf.DUMMYFUNCTION("""COMPUTED_VALUE"""),1.59)</f>
        <v>1.59</v>
      </c>
      <c r="N252" s="22">
        <f ca="1">IFERROR(__xludf.DUMMYFUNCTION("""COMPUTED_VALUE"""),2625)</f>
        <v>2625</v>
      </c>
      <c r="O252" s="22">
        <f ca="1">IFERROR(__xludf.DUMMYFUNCTION("""COMPUTED_VALUE"""),96.69)</f>
        <v>96.69</v>
      </c>
      <c r="P252" s="22">
        <f ca="1">IFERROR(__xludf.DUMMYFUNCTION("""COMPUTED_VALUE"""),29)</f>
        <v>29</v>
      </c>
      <c r="Q252" s="22">
        <f ca="1">IFERROR(__xludf.DUMMYFUNCTION("""COMPUTED_VALUE"""),1.07)</f>
        <v>1.07</v>
      </c>
      <c r="R252" s="22">
        <f ca="1">IFERROR(__xludf.DUMMYFUNCTION("""COMPUTED_VALUE"""),0)</f>
        <v>0</v>
      </c>
      <c r="S252" s="22"/>
      <c r="T252" s="22"/>
      <c r="U252" s="24"/>
      <c r="V252" s="22"/>
      <c r="W252" s="22"/>
      <c r="X252" s="18" t="str">
        <f t="shared" ca="1" si="0"/>
        <v/>
      </c>
      <c r="Y252" s="18" t="str">
        <f t="shared" ca="1" si="1"/>
        <v/>
      </c>
      <c r="Z252" s="18" t="str">
        <f t="shared" ca="1" si="3"/>
        <v/>
      </c>
    </row>
    <row r="253" spans="1:26" ht="15.75" customHeight="1">
      <c r="A253" s="36"/>
      <c r="B253" s="37" t="str">
        <f ca="1">IFERROR(__xludf.DUMMYFUNCTION("""COMPUTED_VALUE"""),"Cộng")</f>
        <v>Cộng</v>
      </c>
      <c r="C253" s="37">
        <f ca="1">IFERROR(__xludf.DUMMYFUNCTION("""COMPUTED_VALUE"""),11156)</f>
        <v>11156</v>
      </c>
      <c r="D253" s="21">
        <f ca="1">IFERROR(__xludf.DUMMYFUNCTION("""COMPUTED_VALUE"""),5123)</f>
        <v>5123</v>
      </c>
      <c r="E253" s="21">
        <f ca="1">IFERROR(__xludf.DUMMYFUNCTION("""COMPUTED_VALUE"""),11156)</f>
        <v>11156</v>
      </c>
      <c r="F253" s="21">
        <f ca="1">IFERROR(__xludf.DUMMYFUNCTION("""COMPUTED_VALUE"""),11138)</f>
        <v>11138</v>
      </c>
      <c r="G253" s="21">
        <f ca="1">IFERROR(__xludf.DUMMYFUNCTION("""COMPUTED_VALUE"""),99.84)</f>
        <v>99.84</v>
      </c>
      <c r="H253" s="19">
        <f ca="1">IFERROR(__xludf.DUMMYFUNCTION("""COMPUTED_VALUE"""),11138)</f>
        <v>11138</v>
      </c>
      <c r="I253" s="37">
        <f ca="1">IFERROR(__xludf.DUMMYFUNCTION("""COMPUTED_VALUE"""),99.84)</f>
        <v>99.84</v>
      </c>
      <c r="J253" s="37">
        <f ca="1">IFERROR(__xludf.DUMMYFUNCTION("""COMPUTED_VALUE"""),11082)</f>
        <v>11082</v>
      </c>
      <c r="K253" s="37">
        <f ca="1">IFERROR(__xludf.DUMMYFUNCTION("""COMPUTED_VALUE"""),99.5)</f>
        <v>99.5</v>
      </c>
      <c r="L253" s="37">
        <f ca="1">IFERROR(__xludf.DUMMYFUNCTION("""COMPUTED_VALUE"""),56)</f>
        <v>56</v>
      </c>
      <c r="M253" s="37">
        <f ca="1">IFERROR(__xludf.DUMMYFUNCTION("""COMPUTED_VALUE"""),0.5)</f>
        <v>0.5</v>
      </c>
      <c r="N253" s="37">
        <f ca="1">IFERROR(__xludf.DUMMYFUNCTION("""COMPUTED_VALUE"""),11012)</f>
        <v>11012</v>
      </c>
      <c r="O253" s="37">
        <f ca="1">IFERROR(__xludf.DUMMYFUNCTION("""COMPUTED_VALUE"""),98.71)</f>
        <v>98.71</v>
      </c>
      <c r="P253" s="37">
        <f ca="1">IFERROR(__xludf.DUMMYFUNCTION("""COMPUTED_VALUE"""),70)</f>
        <v>70</v>
      </c>
      <c r="Q253" s="37">
        <f ca="1">IFERROR(__xludf.DUMMYFUNCTION("""COMPUTED_VALUE"""),0.63)</f>
        <v>0.63</v>
      </c>
      <c r="R253" s="37">
        <f ca="1">IFERROR(__xludf.DUMMYFUNCTION("""COMPUTED_VALUE"""),0)</f>
        <v>0</v>
      </c>
      <c r="S253" s="37"/>
      <c r="T253" s="37"/>
      <c r="U253" s="38"/>
      <c r="V253" s="37"/>
      <c r="W253" s="37"/>
      <c r="X253" s="18" t="str">
        <f t="shared" ca="1" si="0"/>
        <v/>
      </c>
      <c r="Y253" s="18" t="str">
        <f t="shared" ca="1" si="1"/>
        <v/>
      </c>
      <c r="Z253" s="18" t="str">
        <f t="shared" ca="1" si="3"/>
        <v/>
      </c>
    </row>
    <row r="254" spans="1:26" ht="15.75" customHeight="1">
      <c r="A254" s="27" t="str">
        <f ca="1">IFERROR(__xludf.DUMMYFUNCTION("IMPORTRANGE(""https://docs.google.com/spreadsheets/d/1f7Iv04gqHGfN1vxt0gcFCtDnFr0llnjvHunSNcx170g/edit?gid=298885668#gid=298885668"",""Sắp xếp ĐVHC xã!a12:w37"")"),"IX")</f>
        <v>IX</v>
      </c>
      <c r="B254" s="37" t="str">
        <f ca="1">IFERROR(__xludf.DUMMYFUNCTION("""COMPUTED_VALUE"""),"THỊ XÃ VIỆT YÊN")</f>
        <v>THỊ XÃ VIỆT YÊN</v>
      </c>
      <c r="C254" s="22"/>
      <c r="D254" s="31"/>
      <c r="E254" s="31"/>
      <c r="F254" s="31"/>
      <c r="G254" s="31"/>
      <c r="H254" s="20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4"/>
      <c r="V254" s="22"/>
      <c r="W254" s="22"/>
      <c r="X254" s="18" t="str">
        <f t="shared" si="0"/>
        <v/>
      </c>
      <c r="Y254" s="18" t="str">
        <f t="shared" si="1"/>
        <v/>
      </c>
      <c r="Z254" s="18" t="str">
        <f t="shared" si="3"/>
        <v/>
      </c>
    </row>
    <row r="255" spans="1:26" ht="15.75" customHeight="1">
      <c r="A255" s="30">
        <f ca="1">IFERROR(__xludf.DUMMYFUNCTION("""COMPUTED_VALUE"""),46)</f>
        <v>46</v>
      </c>
      <c r="B255" s="22" t="str">
        <f ca="1">IFERROR(__xludf.DUMMYFUNCTION("""COMPUTED_VALUE"""),"Nhập phường Tự Lạn và xã Việt Tiến, xã Thượng Lan, xã Hương Mai để thành lập phường Tự Lạn")</f>
        <v>Nhập phường Tự Lạn và xã Việt Tiến, xã Thượng Lan, xã Hương Mai để thành lập phường Tự Lạn</v>
      </c>
      <c r="C255" s="22"/>
      <c r="D255" s="31"/>
      <c r="E255" s="31"/>
      <c r="F255" s="31"/>
      <c r="G255" s="31"/>
      <c r="H255" s="20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4"/>
      <c r="V255" s="22"/>
      <c r="W255" s="22"/>
      <c r="X255" s="18" t="str">
        <f t="shared" si="0"/>
        <v/>
      </c>
      <c r="Y255" s="18" t="str">
        <f t="shared" si="1"/>
        <v/>
      </c>
      <c r="Z255" s="18" t="str">
        <f t="shared" si="3"/>
        <v/>
      </c>
    </row>
    <row r="256" spans="1:26" ht="15.75" customHeight="1">
      <c r="A256" s="23"/>
      <c r="B256" s="22" t="str">
        <f ca="1">IFERROR(__xludf.DUMMYFUNCTION("""COMPUTED_VALUE"""),"Phường Tự Lạn")</f>
        <v>Phường Tự Lạn</v>
      </c>
      <c r="C256" s="22">
        <f ca="1">IFERROR(__xludf.DUMMYFUNCTION("""COMPUTED_VALUE"""),2112)</f>
        <v>2112</v>
      </c>
      <c r="D256" s="31"/>
      <c r="E256" s="31">
        <f ca="1">IFERROR(__xludf.DUMMYFUNCTION("""COMPUTED_VALUE"""),2112)</f>
        <v>2112</v>
      </c>
      <c r="F256" s="31">
        <f ca="1">IFERROR(__xludf.DUMMYFUNCTION("""COMPUTED_VALUE"""),2111)</f>
        <v>2111</v>
      </c>
      <c r="G256" s="55">
        <f ca="1">IFERROR(__xludf.DUMMYFUNCTION("""COMPUTED_VALUE"""),99.9526515151515)</f>
        <v>99.952651515151501</v>
      </c>
      <c r="H256" s="20">
        <f ca="1">IFERROR(__xludf.DUMMYFUNCTION("""COMPUTED_VALUE"""),2111)</f>
        <v>2111</v>
      </c>
      <c r="I256" s="45">
        <f ca="1">IFERROR(__xludf.DUMMYFUNCTION("""COMPUTED_VALUE"""),99.9526515151515)</f>
        <v>99.952651515151501</v>
      </c>
      <c r="J256" s="22">
        <f ca="1">IFERROR(__xludf.DUMMYFUNCTION("""COMPUTED_VALUE"""),2111)</f>
        <v>2111</v>
      </c>
      <c r="K256" s="45">
        <f ca="1">IFERROR(__xludf.DUMMYFUNCTION("""COMPUTED_VALUE"""),100)</f>
        <v>100</v>
      </c>
      <c r="L256" s="22">
        <f ca="1">IFERROR(__xludf.DUMMYFUNCTION("""COMPUTED_VALUE"""),0)</f>
        <v>0</v>
      </c>
      <c r="M256" s="45">
        <f ca="1">IFERROR(__xludf.DUMMYFUNCTION("""COMPUTED_VALUE"""),0)</f>
        <v>0</v>
      </c>
      <c r="N256" s="22">
        <f ca="1">IFERROR(__xludf.DUMMYFUNCTION("""COMPUTED_VALUE"""),2099)</f>
        <v>2099</v>
      </c>
      <c r="O256" s="45">
        <f ca="1">IFERROR(__xludf.DUMMYFUNCTION("""COMPUTED_VALUE"""),99.3844696969697)</f>
        <v>99.384469696969703</v>
      </c>
      <c r="P256" s="22">
        <f ca="1">IFERROR(__xludf.DUMMYFUNCTION("""COMPUTED_VALUE"""),12)</f>
        <v>12</v>
      </c>
      <c r="Q256" s="45">
        <f ca="1">IFERROR(__xludf.DUMMYFUNCTION("""COMPUTED_VALUE"""),0.568181818181818)</f>
        <v>0.56818181818181801</v>
      </c>
      <c r="R256" s="22">
        <f ca="1">IFERROR(__xludf.DUMMYFUNCTION("""COMPUTED_VALUE"""),0)</f>
        <v>0</v>
      </c>
      <c r="S256" s="22"/>
      <c r="T256" s="22"/>
      <c r="U256" s="24"/>
      <c r="V256" s="22"/>
      <c r="W256" s="22"/>
      <c r="X256" s="18" t="str">
        <f t="shared" ca="1" si="0"/>
        <v/>
      </c>
      <c r="Y256" s="18" t="str">
        <f t="shared" ca="1" si="1"/>
        <v/>
      </c>
      <c r="Z256" s="18" t="str">
        <f t="shared" ca="1" si="3"/>
        <v/>
      </c>
    </row>
    <row r="257" spans="1:26" ht="15.75" customHeight="1">
      <c r="A257" s="23"/>
      <c r="B257" s="22" t="str">
        <f ca="1">IFERROR(__xludf.DUMMYFUNCTION("""COMPUTED_VALUE"""),"Xã Việt Tiến")</f>
        <v>Xã Việt Tiến</v>
      </c>
      <c r="C257" s="22">
        <f ca="1">IFERROR(__xludf.DUMMYFUNCTION("""COMPUTED_VALUE"""),2647)</f>
        <v>2647</v>
      </c>
      <c r="D257" s="31"/>
      <c r="E257" s="31">
        <f ca="1">IFERROR(__xludf.DUMMYFUNCTION("""COMPUTED_VALUE"""),2647)</f>
        <v>2647</v>
      </c>
      <c r="F257" s="31">
        <f ca="1">IFERROR(__xludf.DUMMYFUNCTION("""COMPUTED_VALUE"""),2581)</f>
        <v>2581</v>
      </c>
      <c r="G257" s="55">
        <f ca="1">IFERROR(__xludf.DUMMYFUNCTION("""COMPUTED_VALUE"""),97.5066112580279)</f>
        <v>97.506611258027903</v>
      </c>
      <c r="H257" s="20">
        <f ca="1">IFERROR(__xludf.DUMMYFUNCTION("""COMPUTED_VALUE"""),2581)</f>
        <v>2581</v>
      </c>
      <c r="I257" s="45">
        <f ca="1">IFERROR(__xludf.DUMMYFUNCTION("""COMPUTED_VALUE"""),97.5066112580279)</f>
        <v>97.506611258027903</v>
      </c>
      <c r="J257" s="22">
        <f ca="1">IFERROR(__xludf.DUMMYFUNCTION("""COMPUTED_VALUE"""),2575)</f>
        <v>2575</v>
      </c>
      <c r="K257" s="45">
        <f ca="1">IFERROR(__xludf.DUMMYFUNCTION("""COMPUTED_VALUE"""),99.7675319643549)</f>
        <v>99.767531964354902</v>
      </c>
      <c r="L257" s="22">
        <f ca="1">IFERROR(__xludf.DUMMYFUNCTION("""COMPUTED_VALUE"""),6)</f>
        <v>6</v>
      </c>
      <c r="M257" s="45">
        <f ca="1">IFERROR(__xludf.DUMMYFUNCTION("""COMPUTED_VALUE"""),0.232468035645098)</f>
        <v>0.23246803564509799</v>
      </c>
      <c r="N257" s="22">
        <f ca="1">IFERROR(__xludf.DUMMYFUNCTION("""COMPUTED_VALUE"""),2507)</f>
        <v>2507</v>
      </c>
      <c r="O257" s="45">
        <f ca="1">IFERROR(__xludf.DUMMYFUNCTION("""COMPUTED_VALUE"""),94.710993577635)</f>
        <v>94.710993577634994</v>
      </c>
      <c r="P257" s="22">
        <f ca="1">IFERROR(__xludf.DUMMYFUNCTION("""COMPUTED_VALUE"""),68)</f>
        <v>68</v>
      </c>
      <c r="Q257" s="45">
        <f ca="1">IFERROR(__xludf.DUMMYFUNCTION("""COMPUTED_VALUE"""),2.56894597657725)</f>
        <v>2.56894597657725</v>
      </c>
      <c r="R257" s="22">
        <f ca="1">IFERROR(__xludf.DUMMYFUNCTION("""COMPUTED_VALUE"""),0)</f>
        <v>0</v>
      </c>
      <c r="S257" s="22"/>
      <c r="T257" s="22"/>
      <c r="U257" s="24"/>
      <c r="V257" s="22"/>
      <c r="W257" s="22"/>
      <c r="X257" s="18" t="str">
        <f t="shared" ca="1" si="0"/>
        <v/>
      </c>
      <c r="Y257" s="18" t="str">
        <f t="shared" ca="1" si="1"/>
        <v/>
      </c>
      <c r="Z257" s="18" t="str">
        <f t="shared" ca="1" si="3"/>
        <v/>
      </c>
    </row>
    <row r="258" spans="1:26" ht="15.75" customHeight="1">
      <c r="A258" s="23"/>
      <c r="B258" s="22" t="str">
        <f ca="1">IFERROR(__xludf.DUMMYFUNCTION("""COMPUTED_VALUE"""),"Xã Thượng Lan")</f>
        <v>Xã Thượng Lan</v>
      </c>
      <c r="C258" s="22">
        <f ca="1">IFERROR(__xludf.DUMMYFUNCTION("""COMPUTED_VALUE"""),2253)</f>
        <v>2253</v>
      </c>
      <c r="D258" s="31"/>
      <c r="E258" s="31">
        <f ca="1">IFERROR(__xludf.DUMMYFUNCTION("""COMPUTED_VALUE"""),2253)</f>
        <v>2253</v>
      </c>
      <c r="F258" s="31">
        <f ca="1">IFERROR(__xludf.DUMMYFUNCTION("""COMPUTED_VALUE"""),2253)</f>
        <v>2253</v>
      </c>
      <c r="G258" s="54">
        <f ca="1">IFERROR(__xludf.DUMMYFUNCTION("""COMPUTED_VALUE"""),100)</f>
        <v>100</v>
      </c>
      <c r="H258" s="20">
        <f ca="1">IFERROR(__xludf.DUMMYFUNCTION("""COMPUTED_VALUE"""),2253)</f>
        <v>2253</v>
      </c>
      <c r="I258" s="46">
        <f ca="1">IFERROR(__xludf.DUMMYFUNCTION("""COMPUTED_VALUE"""),100)</f>
        <v>100</v>
      </c>
      <c r="J258" s="22">
        <f ca="1">IFERROR(__xludf.DUMMYFUNCTION("""COMPUTED_VALUE"""),2253)</f>
        <v>2253</v>
      </c>
      <c r="K258" s="45">
        <f ca="1">IFERROR(__xludf.DUMMYFUNCTION("""COMPUTED_VALUE"""),100)</f>
        <v>100</v>
      </c>
      <c r="L258" s="22">
        <f ca="1">IFERROR(__xludf.DUMMYFUNCTION("""COMPUTED_VALUE"""),0)</f>
        <v>0</v>
      </c>
      <c r="M258" s="45">
        <f ca="1">IFERROR(__xludf.DUMMYFUNCTION("""COMPUTED_VALUE"""),0)</f>
        <v>0</v>
      </c>
      <c r="N258" s="22">
        <f ca="1">IFERROR(__xludf.DUMMYFUNCTION("""COMPUTED_VALUE"""),2230)</f>
        <v>2230</v>
      </c>
      <c r="O258" s="45">
        <f ca="1">IFERROR(__xludf.DUMMYFUNCTION("""COMPUTED_VALUE"""),98.9791389258766)</f>
        <v>98.979138925876597</v>
      </c>
      <c r="P258" s="22">
        <f ca="1">IFERROR(__xludf.DUMMYFUNCTION("""COMPUTED_VALUE"""),23)</f>
        <v>23</v>
      </c>
      <c r="Q258" s="45">
        <f ca="1">IFERROR(__xludf.DUMMYFUNCTION("""COMPUTED_VALUE"""),1.02086107412339)</f>
        <v>1.0208610741233901</v>
      </c>
      <c r="R258" s="22">
        <f ca="1">IFERROR(__xludf.DUMMYFUNCTION("""COMPUTED_VALUE"""),0)</f>
        <v>0</v>
      </c>
      <c r="S258" s="22"/>
      <c r="T258" s="22"/>
      <c r="U258" s="24"/>
      <c r="V258" s="22"/>
      <c r="W258" s="22"/>
      <c r="X258" s="18" t="str">
        <f t="shared" ca="1" si="0"/>
        <v/>
      </c>
      <c r="Y258" s="18" t="str">
        <f t="shared" ca="1" si="1"/>
        <v/>
      </c>
      <c r="Z258" s="18" t="str">
        <f t="shared" ca="1" si="3"/>
        <v/>
      </c>
    </row>
    <row r="259" spans="1:26" ht="15.75" customHeight="1">
      <c r="A259" s="23"/>
      <c r="B259" s="22" t="str">
        <f ca="1">IFERROR(__xludf.DUMMYFUNCTION("""COMPUTED_VALUE"""),"Xã Hương Mai")</f>
        <v>Xã Hương Mai</v>
      </c>
      <c r="C259" s="22">
        <f ca="1">IFERROR(__xludf.DUMMYFUNCTION("""COMPUTED_VALUE"""),2963)</f>
        <v>2963</v>
      </c>
      <c r="D259" s="31"/>
      <c r="E259" s="31">
        <f ca="1">IFERROR(__xludf.DUMMYFUNCTION("""COMPUTED_VALUE"""),2963)</f>
        <v>2963</v>
      </c>
      <c r="F259" s="31">
        <f ca="1">IFERROR(__xludf.DUMMYFUNCTION("""COMPUTED_VALUE"""),2963)</f>
        <v>2963</v>
      </c>
      <c r="G259" s="54">
        <f ca="1">IFERROR(__xludf.DUMMYFUNCTION("""COMPUTED_VALUE"""),100)</f>
        <v>100</v>
      </c>
      <c r="H259" s="20">
        <f ca="1">IFERROR(__xludf.DUMMYFUNCTION("""COMPUTED_VALUE"""),2963)</f>
        <v>2963</v>
      </c>
      <c r="I259" s="45">
        <f ca="1">IFERROR(__xludf.DUMMYFUNCTION("""COMPUTED_VALUE"""),100)</f>
        <v>100</v>
      </c>
      <c r="J259" s="22">
        <f ca="1">IFERROR(__xludf.DUMMYFUNCTION("""COMPUTED_VALUE"""),2936)</f>
        <v>2936</v>
      </c>
      <c r="K259" s="45">
        <f ca="1">IFERROR(__xludf.DUMMYFUNCTION("""COMPUTED_VALUE"""),99.0887613904826)</f>
        <v>99.088761390482603</v>
      </c>
      <c r="L259" s="22">
        <f ca="1">IFERROR(__xludf.DUMMYFUNCTION("""COMPUTED_VALUE"""),27)</f>
        <v>27</v>
      </c>
      <c r="M259" s="45">
        <f ca="1">IFERROR(__xludf.DUMMYFUNCTION("""COMPUTED_VALUE"""),0.911238609517381)</f>
        <v>0.911238609517381</v>
      </c>
      <c r="N259" s="22">
        <f ca="1">IFERROR(__xludf.DUMMYFUNCTION("""COMPUTED_VALUE"""),2901)</f>
        <v>2901</v>
      </c>
      <c r="O259" s="45">
        <f ca="1">IFERROR(__xludf.DUMMYFUNCTION("""COMPUTED_VALUE"""),97.907526155923)</f>
        <v>97.907526155922994</v>
      </c>
      <c r="P259" s="22">
        <f ca="1">IFERROR(__xludf.DUMMYFUNCTION("""COMPUTED_VALUE"""),35)</f>
        <v>35</v>
      </c>
      <c r="Q259" s="45">
        <f ca="1">IFERROR(__xludf.DUMMYFUNCTION("""COMPUTED_VALUE"""),1.18123523455956)</f>
        <v>1.18123523455956</v>
      </c>
      <c r="R259" s="22">
        <f ca="1">IFERROR(__xludf.DUMMYFUNCTION("""COMPUTED_VALUE"""),0)</f>
        <v>0</v>
      </c>
      <c r="S259" s="22"/>
      <c r="T259" s="22"/>
      <c r="U259" s="24"/>
      <c r="V259" s="22"/>
      <c r="W259" s="22"/>
      <c r="X259" s="18" t="str">
        <f t="shared" ca="1" si="0"/>
        <v/>
      </c>
      <c r="Y259" s="18" t="str">
        <f t="shared" ca="1" si="1"/>
        <v/>
      </c>
      <c r="Z259" s="18" t="str">
        <f t="shared" ca="1" si="3"/>
        <v/>
      </c>
    </row>
    <row r="260" spans="1:26" ht="15.75" customHeight="1">
      <c r="A260" s="36"/>
      <c r="B260" s="37" t="str">
        <f ca="1">IFERROR(__xludf.DUMMYFUNCTION("""COMPUTED_VALUE"""),"Cộng")</f>
        <v>Cộng</v>
      </c>
      <c r="C260" s="37">
        <f ca="1">IFERROR(__xludf.DUMMYFUNCTION("""COMPUTED_VALUE"""),9975)</f>
        <v>9975</v>
      </c>
      <c r="D260" s="21">
        <f ca="1">IFERROR(__xludf.DUMMYFUNCTION("""COMPUTED_VALUE"""),0)</f>
        <v>0</v>
      </c>
      <c r="E260" s="21">
        <f ca="1">IFERROR(__xludf.DUMMYFUNCTION("""COMPUTED_VALUE"""),9975)</f>
        <v>9975</v>
      </c>
      <c r="F260" s="21">
        <f ca="1">IFERROR(__xludf.DUMMYFUNCTION("""COMPUTED_VALUE"""),9908)</f>
        <v>9908</v>
      </c>
      <c r="G260" s="57">
        <f ca="1">IFERROR(__xludf.DUMMYFUNCTION("""COMPUTED_VALUE"""),99.328320802005)</f>
        <v>99.328320802004995</v>
      </c>
      <c r="H260" s="19">
        <f ca="1">IFERROR(__xludf.DUMMYFUNCTION("""COMPUTED_VALUE"""),9908)</f>
        <v>9908</v>
      </c>
      <c r="I260" s="47">
        <f ca="1">IFERROR(__xludf.DUMMYFUNCTION("""COMPUTED_VALUE"""),99.328320802005)</f>
        <v>99.328320802004995</v>
      </c>
      <c r="J260" s="37">
        <f ca="1">IFERROR(__xludf.DUMMYFUNCTION("""COMPUTED_VALUE"""),9875)</f>
        <v>9875</v>
      </c>
      <c r="K260" s="47">
        <f ca="1">IFERROR(__xludf.DUMMYFUNCTION("""COMPUTED_VALUE"""),99.6669358094469)</f>
        <v>99.666935809446898</v>
      </c>
      <c r="L260" s="37">
        <f ca="1">IFERROR(__xludf.DUMMYFUNCTION("""COMPUTED_VALUE"""),33)</f>
        <v>33</v>
      </c>
      <c r="M260" s="47">
        <f ca="1">IFERROR(__xludf.DUMMYFUNCTION("""COMPUTED_VALUE"""),0.333064190553088)</f>
        <v>0.333064190553088</v>
      </c>
      <c r="N260" s="37">
        <f ca="1">IFERROR(__xludf.DUMMYFUNCTION("""COMPUTED_VALUE"""),9737)</f>
        <v>9737</v>
      </c>
      <c r="O260" s="47">
        <f ca="1">IFERROR(__xludf.DUMMYFUNCTION("""COMPUTED_VALUE"""),97.6140350877193)</f>
        <v>97.614035087719301</v>
      </c>
      <c r="P260" s="37">
        <f ca="1">IFERROR(__xludf.DUMMYFUNCTION("""COMPUTED_VALUE"""),138)</f>
        <v>138</v>
      </c>
      <c r="Q260" s="47">
        <f ca="1">IFERROR(__xludf.DUMMYFUNCTION("""COMPUTED_VALUE"""),1.38345864661654)</f>
        <v>1.3834586466165399</v>
      </c>
      <c r="R260" s="37">
        <f ca="1">IFERROR(__xludf.DUMMYFUNCTION("""COMPUTED_VALUE"""),0)</f>
        <v>0</v>
      </c>
      <c r="S260" s="37">
        <f ca="1">IFERROR(__xludf.DUMMYFUNCTION("""COMPUTED_VALUE"""),0)</f>
        <v>0</v>
      </c>
      <c r="T260" s="37"/>
      <c r="U260" s="38"/>
      <c r="V260" s="37"/>
      <c r="W260" s="37"/>
      <c r="X260" s="18" t="str">
        <f t="shared" ca="1" si="0"/>
        <v/>
      </c>
      <c r="Y260" s="18" t="str">
        <f t="shared" ca="1" si="1"/>
        <v/>
      </c>
      <c r="Z260" s="18" t="str">
        <f t="shared" ca="1" si="3"/>
        <v/>
      </c>
    </row>
    <row r="261" spans="1:26" ht="15.75" customHeight="1">
      <c r="A261" s="30">
        <f ca="1">IFERROR(__xludf.DUMMYFUNCTION("""COMPUTED_VALUE"""),47)</f>
        <v>47</v>
      </c>
      <c r="B261" s="22" t="str">
        <f ca="1">IFERROR(__xludf.DUMMYFUNCTION("""COMPUTED_VALUE"""),"Nhập xã Minh Đức và xã Nghĩa Trung, phường Bích Động, phường Hồng Thái để thành lập phường Việt Yên")</f>
        <v>Nhập xã Minh Đức và xã Nghĩa Trung, phường Bích Động, phường Hồng Thái để thành lập phường Việt Yên</v>
      </c>
      <c r="C261" s="22"/>
      <c r="D261" s="31"/>
      <c r="E261" s="31"/>
      <c r="F261" s="31"/>
      <c r="G261" s="31"/>
      <c r="H261" s="20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4"/>
      <c r="V261" s="22"/>
      <c r="W261" s="22"/>
      <c r="X261" s="18" t="str">
        <f t="shared" si="0"/>
        <v/>
      </c>
      <c r="Y261" s="18" t="str">
        <f t="shared" si="1"/>
        <v/>
      </c>
      <c r="Z261" s="18" t="str">
        <f t="shared" si="3"/>
        <v/>
      </c>
    </row>
    <row r="262" spans="1:26" ht="15.75" customHeight="1">
      <c r="A262" s="23"/>
      <c r="B262" s="22" t="str">
        <f ca="1">IFERROR(__xludf.DUMMYFUNCTION("""COMPUTED_VALUE"""),"Xã Minh Đức")</f>
        <v>Xã Minh Đức</v>
      </c>
      <c r="C262" s="22">
        <f ca="1">IFERROR(__xludf.DUMMYFUNCTION("""COMPUTED_VALUE"""),4125)</f>
        <v>4125</v>
      </c>
      <c r="D262" s="31"/>
      <c r="E262" s="31">
        <f ca="1">IFERROR(__xludf.DUMMYFUNCTION("""COMPUTED_VALUE"""),4125)</f>
        <v>4125</v>
      </c>
      <c r="F262" s="31">
        <f ca="1">IFERROR(__xludf.DUMMYFUNCTION("""COMPUTED_VALUE"""),4125)</f>
        <v>4125</v>
      </c>
      <c r="G262" s="31">
        <f ca="1">IFERROR(__xludf.DUMMYFUNCTION("""COMPUTED_VALUE"""),100)</f>
        <v>100</v>
      </c>
      <c r="H262" s="20">
        <f ca="1">IFERROR(__xludf.DUMMYFUNCTION("""COMPUTED_VALUE"""),4125)</f>
        <v>4125</v>
      </c>
      <c r="I262" s="45">
        <f ca="1">IFERROR(__xludf.DUMMYFUNCTION("""COMPUTED_VALUE"""),100)</f>
        <v>100</v>
      </c>
      <c r="J262" s="22">
        <f ca="1">IFERROR(__xludf.DUMMYFUNCTION("""COMPUTED_VALUE"""),4123)</f>
        <v>4123</v>
      </c>
      <c r="K262" s="45">
        <f ca="1">IFERROR(__xludf.DUMMYFUNCTION("""COMPUTED_VALUE"""),99.9515151515151)</f>
        <v>99.951515151515096</v>
      </c>
      <c r="L262" s="22">
        <f ca="1">IFERROR(__xludf.DUMMYFUNCTION("""COMPUTED_VALUE"""),2)</f>
        <v>2</v>
      </c>
      <c r="M262" s="45">
        <f ca="1">IFERROR(__xludf.DUMMYFUNCTION("""COMPUTED_VALUE"""),0.0484848484848484)</f>
        <v>4.8484848484848402E-2</v>
      </c>
      <c r="N262" s="22">
        <f ca="1">IFERROR(__xludf.DUMMYFUNCTION("""COMPUTED_VALUE"""),4012)</f>
        <v>4012</v>
      </c>
      <c r="O262" s="45">
        <f ca="1">IFERROR(__xludf.DUMMYFUNCTION("""COMPUTED_VALUE"""),97.260606060606)</f>
        <v>97.260606060605994</v>
      </c>
      <c r="P262" s="22">
        <f ca="1">IFERROR(__xludf.DUMMYFUNCTION("""COMPUTED_VALUE"""),111)</f>
        <v>111</v>
      </c>
      <c r="Q262" s="45">
        <f ca="1">IFERROR(__xludf.DUMMYFUNCTION("""COMPUTED_VALUE"""),2.69090909090909)</f>
        <v>2.69090909090909</v>
      </c>
      <c r="R262" s="22">
        <f ca="1">IFERROR(__xludf.DUMMYFUNCTION("""COMPUTED_VALUE"""),0)</f>
        <v>0</v>
      </c>
      <c r="S262" s="22"/>
      <c r="T262" s="22"/>
      <c r="U262" s="24"/>
      <c r="V262" s="22"/>
      <c r="W262" s="22"/>
      <c r="X262" s="18" t="str">
        <f t="shared" ca="1" si="0"/>
        <v/>
      </c>
      <c r="Y262" s="18" t="str">
        <f t="shared" ca="1" si="1"/>
        <v/>
      </c>
      <c r="Z262" s="18" t="str">
        <f t="shared" ca="1" si="3"/>
        <v/>
      </c>
    </row>
    <row r="263" spans="1:26" ht="15.75" customHeight="1">
      <c r="A263" s="23"/>
      <c r="B263" s="22" t="str">
        <f ca="1">IFERROR(__xludf.DUMMYFUNCTION("""COMPUTED_VALUE"""),"Xã Nghĩa Trung")</f>
        <v>Xã Nghĩa Trung</v>
      </c>
      <c r="C263" s="22">
        <f ca="1">IFERROR(__xludf.DUMMYFUNCTION("""COMPUTED_VALUE"""),2975)</f>
        <v>2975</v>
      </c>
      <c r="D263" s="31"/>
      <c r="E263" s="31">
        <f ca="1">IFERROR(__xludf.DUMMYFUNCTION("""COMPUTED_VALUE"""),2975)</f>
        <v>2975</v>
      </c>
      <c r="F263" s="31">
        <f ca="1">IFERROR(__xludf.DUMMYFUNCTION("""COMPUTED_VALUE"""),2975)</f>
        <v>2975</v>
      </c>
      <c r="G263" s="31">
        <f ca="1">IFERROR(__xludf.DUMMYFUNCTION("""COMPUTED_VALUE"""),100)</f>
        <v>100</v>
      </c>
      <c r="H263" s="20">
        <f ca="1">IFERROR(__xludf.DUMMYFUNCTION("""COMPUTED_VALUE"""),2975)</f>
        <v>2975</v>
      </c>
      <c r="I263" s="46">
        <f ca="1">IFERROR(__xludf.DUMMYFUNCTION("""COMPUTED_VALUE"""),100)</f>
        <v>100</v>
      </c>
      <c r="J263" s="22">
        <f ca="1">IFERROR(__xludf.DUMMYFUNCTION("""COMPUTED_VALUE"""),2975)</f>
        <v>2975</v>
      </c>
      <c r="K263" s="46">
        <f ca="1">IFERROR(__xludf.DUMMYFUNCTION("""COMPUTED_VALUE"""),100)</f>
        <v>100</v>
      </c>
      <c r="L263" s="22">
        <f ca="1">IFERROR(__xludf.DUMMYFUNCTION("""COMPUTED_VALUE"""),0)</f>
        <v>0</v>
      </c>
      <c r="M263" s="45">
        <f ca="1">IFERROR(__xludf.DUMMYFUNCTION("""COMPUTED_VALUE"""),0)</f>
        <v>0</v>
      </c>
      <c r="N263" s="22">
        <f ca="1">IFERROR(__xludf.DUMMYFUNCTION("""COMPUTED_VALUE"""),2904)</f>
        <v>2904</v>
      </c>
      <c r="O263" s="45">
        <f ca="1">IFERROR(__xludf.DUMMYFUNCTION("""COMPUTED_VALUE"""),97.6134453781512)</f>
        <v>97.613445378151198</v>
      </c>
      <c r="P263" s="22">
        <f ca="1">IFERROR(__xludf.DUMMYFUNCTION("""COMPUTED_VALUE"""),71)</f>
        <v>71</v>
      </c>
      <c r="Q263" s="45">
        <f ca="1">IFERROR(__xludf.DUMMYFUNCTION("""COMPUTED_VALUE"""),2.38655462184873)</f>
        <v>2.3865546218487301</v>
      </c>
      <c r="R263" s="22">
        <f ca="1">IFERROR(__xludf.DUMMYFUNCTION("""COMPUTED_VALUE"""),0)</f>
        <v>0</v>
      </c>
      <c r="S263" s="22"/>
      <c r="T263" s="22"/>
      <c r="U263" s="24"/>
      <c r="V263" s="22"/>
      <c r="W263" s="22"/>
      <c r="X263" s="18" t="str">
        <f t="shared" ca="1" si="0"/>
        <v/>
      </c>
      <c r="Y263" s="18" t="str">
        <f t="shared" ca="1" si="1"/>
        <v/>
      </c>
      <c r="Z263" s="18" t="str">
        <f t="shared" ca="1" si="3"/>
        <v/>
      </c>
    </row>
    <row r="264" spans="1:26" ht="15.75" customHeight="1">
      <c r="A264" s="27"/>
      <c r="B264" s="22" t="str">
        <f ca="1">IFERROR(__xludf.DUMMYFUNCTION("""COMPUTED_VALUE"""),"Phường Bích Động")</f>
        <v>Phường Bích Động</v>
      </c>
      <c r="C264" s="22">
        <f ca="1">IFERROR(__xludf.DUMMYFUNCTION("""COMPUTED_VALUE"""),4300)</f>
        <v>4300</v>
      </c>
      <c r="D264" s="31"/>
      <c r="E264" s="31">
        <f ca="1">IFERROR(__xludf.DUMMYFUNCTION("""COMPUTED_VALUE"""),4300)</f>
        <v>4300</v>
      </c>
      <c r="F264" s="31">
        <f ca="1">IFERROR(__xludf.DUMMYFUNCTION("""COMPUTED_VALUE"""),4300)</f>
        <v>4300</v>
      </c>
      <c r="G264" s="31">
        <f ca="1">IFERROR(__xludf.DUMMYFUNCTION("""COMPUTED_VALUE"""),100)</f>
        <v>100</v>
      </c>
      <c r="H264" s="20">
        <f ca="1">IFERROR(__xludf.DUMMYFUNCTION("""COMPUTED_VALUE"""),4300)</f>
        <v>4300</v>
      </c>
      <c r="I264" s="46">
        <f ca="1">IFERROR(__xludf.DUMMYFUNCTION("""COMPUTED_VALUE"""),100)</f>
        <v>100</v>
      </c>
      <c r="J264" s="22">
        <f ca="1">IFERROR(__xludf.DUMMYFUNCTION("""COMPUTED_VALUE"""),4300)</f>
        <v>4300</v>
      </c>
      <c r="K264" s="45">
        <f ca="1">IFERROR(__xludf.DUMMYFUNCTION("""COMPUTED_VALUE"""),100)</f>
        <v>100</v>
      </c>
      <c r="L264" s="22">
        <f ca="1">IFERROR(__xludf.DUMMYFUNCTION("""COMPUTED_VALUE"""),0)</f>
        <v>0</v>
      </c>
      <c r="M264" s="45">
        <f ca="1">IFERROR(__xludf.DUMMYFUNCTION("""COMPUTED_VALUE"""),0)</f>
        <v>0</v>
      </c>
      <c r="N264" s="22">
        <f ca="1">IFERROR(__xludf.DUMMYFUNCTION("""COMPUTED_VALUE"""),4292)</f>
        <v>4292</v>
      </c>
      <c r="O264" s="45">
        <f ca="1">IFERROR(__xludf.DUMMYFUNCTION("""COMPUTED_VALUE"""),99.813953488372)</f>
        <v>99.813953488371993</v>
      </c>
      <c r="P264" s="22">
        <f ca="1">IFERROR(__xludf.DUMMYFUNCTION("""COMPUTED_VALUE"""),8)</f>
        <v>8</v>
      </c>
      <c r="Q264" s="45">
        <f ca="1">IFERROR(__xludf.DUMMYFUNCTION("""COMPUTED_VALUE"""),0.186046511627906)</f>
        <v>0.186046511627906</v>
      </c>
      <c r="R264" s="22">
        <f ca="1">IFERROR(__xludf.DUMMYFUNCTION("""COMPUTED_VALUE"""),0)</f>
        <v>0</v>
      </c>
      <c r="S264" s="22"/>
      <c r="T264" s="22"/>
      <c r="U264" s="24"/>
      <c r="V264" s="22"/>
      <c r="W264" s="22"/>
      <c r="X264" s="18" t="str">
        <f t="shared" ca="1" si="0"/>
        <v/>
      </c>
      <c r="Y264" s="18" t="str">
        <f t="shared" ca="1" si="1"/>
        <v/>
      </c>
      <c r="Z264" s="18" t="str">
        <f t="shared" ca="1" si="3"/>
        <v/>
      </c>
    </row>
    <row r="265" spans="1:26" ht="15.75" customHeight="1">
      <c r="A265" s="23"/>
      <c r="B265" s="22" t="str">
        <f ca="1">IFERROR(__xludf.DUMMYFUNCTION("""COMPUTED_VALUE"""),"Phường Hồng Thái")</f>
        <v>Phường Hồng Thái</v>
      </c>
      <c r="C265" s="22">
        <f ca="1">IFERROR(__xludf.DUMMYFUNCTION("""COMPUTED_VALUE"""),2542)</f>
        <v>2542</v>
      </c>
      <c r="D265" s="31"/>
      <c r="E265" s="31">
        <f ca="1">IFERROR(__xludf.DUMMYFUNCTION("""COMPUTED_VALUE"""),2542)</f>
        <v>2542</v>
      </c>
      <c r="F265" s="31">
        <f ca="1">IFERROR(__xludf.DUMMYFUNCTION("""COMPUTED_VALUE"""),2540)</f>
        <v>2540</v>
      </c>
      <c r="G265" s="55">
        <f ca="1">IFERROR(__xludf.DUMMYFUNCTION("""COMPUTED_VALUE"""),99.9213217938631)</f>
        <v>99.9213217938631</v>
      </c>
      <c r="H265" s="20">
        <f ca="1">IFERROR(__xludf.DUMMYFUNCTION("""COMPUTED_VALUE"""),2540)</f>
        <v>2540</v>
      </c>
      <c r="I265" s="45">
        <f ca="1">IFERROR(__xludf.DUMMYFUNCTION("""COMPUTED_VALUE"""),99.9213217938631)</f>
        <v>99.9213217938631</v>
      </c>
      <c r="J265" s="22">
        <f ca="1">IFERROR(__xludf.DUMMYFUNCTION("""COMPUTED_VALUE"""),2527)</f>
        <v>2527</v>
      </c>
      <c r="K265" s="45">
        <f ca="1">IFERROR(__xludf.DUMMYFUNCTION("""COMPUTED_VALUE"""),99.4881889763779)</f>
        <v>99.488188976377899</v>
      </c>
      <c r="L265" s="22">
        <f ca="1">IFERROR(__xludf.DUMMYFUNCTION("""COMPUTED_VALUE"""),13)</f>
        <v>13</v>
      </c>
      <c r="M265" s="45">
        <f ca="1">IFERROR(__xludf.DUMMYFUNCTION("""COMPUTED_VALUE"""),0.511811023622047)</f>
        <v>0.511811023622047</v>
      </c>
      <c r="N265" s="22">
        <f ca="1">IFERROR(__xludf.DUMMYFUNCTION("""COMPUTED_VALUE"""),2467)</f>
        <v>2467</v>
      </c>
      <c r="O265" s="45">
        <f ca="1">IFERROR(__xludf.DUMMYFUNCTION("""COMPUTED_VALUE"""),97.0495672698662)</f>
        <v>97.049567269866202</v>
      </c>
      <c r="P265" s="22">
        <f ca="1">IFERROR(__xludf.DUMMYFUNCTION("""COMPUTED_VALUE"""),60)</f>
        <v>60</v>
      </c>
      <c r="Q265" s="45">
        <f ca="1">IFERROR(__xludf.DUMMYFUNCTION("""COMPUTED_VALUE"""),2.360346184107)</f>
        <v>2.3603461841070001</v>
      </c>
      <c r="R265" s="22">
        <f ca="1">IFERROR(__xludf.DUMMYFUNCTION("""COMPUTED_VALUE"""),0)</f>
        <v>0</v>
      </c>
      <c r="S265" s="22"/>
      <c r="T265" s="22"/>
      <c r="U265" s="24"/>
      <c r="V265" s="22"/>
      <c r="W265" s="22"/>
      <c r="X265" s="18" t="str">
        <f t="shared" ca="1" si="0"/>
        <v/>
      </c>
      <c r="Y265" s="18" t="str">
        <f t="shared" ca="1" si="1"/>
        <v/>
      </c>
      <c r="Z265" s="18" t="str">
        <f t="shared" ca="1" si="3"/>
        <v/>
      </c>
    </row>
    <row r="266" spans="1:26" ht="15.75" customHeight="1">
      <c r="A266" s="36"/>
      <c r="B266" s="37" t="str">
        <f ca="1">IFERROR(__xludf.DUMMYFUNCTION("""COMPUTED_VALUE"""),"Cộng")</f>
        <v>Cộng</v>
      </c>
      <c r="C266" s="37">
        <f ca="1">IFERROR(__xludf.DUMMYFUNCTION("""COMPUTED_VALUE"""),13942)</f>
        <v>13942</v>
      </c>
      <c r="D266" s="21">
        <f ca="1">IFERROR(__xludf.DUMMYFUNCTION("""COMPUTED_VALUE"""),0)</f>
        <v>0</v>
      </c>
      <c r="E266" s="21">
        <f ca="1">IFERROR(__xludf.DUMMYFUNCTION("""COMPUTED_VALUE"""),13942)</f>
        <v>13942</v>
      </c>
      <c r="F266" s="21">
        <f ca="1">IFERROR(__xludf.DUMMYFUNCTION("""COMPUTED_VALUE"""),13940)</f>
        <v>13940</v>
      </c>
      <c r="G266" s="21">
        <f ca="1">IFERROR(__xludf.DUMMYFUNCTION("""COMPUTED_VALUE"""),99.9856548558313)</f>
        <v>99.985654855831299</v>
      </c>
      <c r="H266" s="19">
        <f ca="1">IFERROR(__xludf.DUMMYFUNCTION("""COMPUTED_VALUE"""),13940)</f>
        <v>13940</v>
      </c>
      <c r="I266" s="47">
        <f ca="1">IFERROR(__xludf.DUMMYFUNCTION("""COMPUTED_VALUE"""),99.9856548558313)</f>
        <v>99.985654855831299</v>
      </c>
      <c r="J266" s="37">
        <f ca="1">IFERROR(__xludf.DUMMYFUNCTION("""COMPUTED_VALUE"""),13925)</f>
        <v>13925</v>
      </c>
      <c r="K266" s="47">
        <f ca="1">IFERROR(__xludf.DUMMYFUNCTION("""COMPUTED_VALUE"""),99.8923959827833)</f>
        <v>99.892395982783299</v>
      </c>
      <c r="L266" s="37">
        <f ca="1">IFERROR(__xludf.DUMMYFUNCTION("""COMPUTED_VALUE"""),15)</f>
        <v>15</v>
      </c>
      <c r="M266" s="47">
        <f ca="1">IFERROR(__xludf.DUMMYFUNCTION("""COMPUTED_VALUE"""),0.107604017216642)</f>
        <v>0.10760401721664201</v>
      </c>
      <c r="N266" s="37">
        <f ca="1">IFERROR(__xludf.DUMMYFUNCTION("""COMPUTED_VALUE"""),13675)</f>
        <v>13675</v>
      </c>
      <c r="O266" s="47">
        <f ca="1">IFERROR(__xludf.DUMMYFUNCTION("""COMPUTED_VALUE"""),98.0849232534786)</f>
        <v>98.084923253478607</v>
      </c>
      <c r="P266" s="37">
        <f ca="1">IFERROR(__xludf.DUMMYFUNCTION("""COMPUTED_VALUE"""),250)</f>
        <v>250</v>
      </c>
      <c r="Q266" s="47">
        <f ca="1">IFERROR(__xludf.DUMMYFUNCTION("""COMPUTED_VALUE"""),1.79314302108736)</f>
        <v>1.79314302108736</v>
      </c>
      <c r="R266" s="37">
        <f ca="1">IFERROR(__xludf.DUMMYFUNCTION("""COMPUTED_VALUE"""),0)</f>
        <v>0</v>
      </c>
      <c r="S266" s="37"/>
      <c r="T266" s="37"/>
      <c r="U266" s="38"/>
      <c r="V266" s="37"/>
      <c r="W266" s="37"/>
      <c r="X266" s="18" t="str">
        <f t="shared" ca="1" si="0"/>
        <v/>
      </c>
      <c r="Y266" s="18" t="str">
        <f t="shared" ca="1" si="1"/>
        <v/>
      </c>
      <c r="Z266" s="18" t="str">
        <f t="shared" ca="1" si="3"/>
        <v/>
      </c>
    </row>
    <row r="267" spans="1:26" ht="15.75" customHeight="1">
      <c r="A267" s="30">
        <f ca="1">IFERROR(__xludf.DUMMYFUNCTION("""COMPUTED_VALUE"""),48)</f>
        <v>48</v>
      </c>
      <c r="B267" s="22" t="str">
        <f ca="1">IFERROR(__xludf.DUMMYFUNCTION("""COMPUTED_VALUE"""),"Nhập phường Quang Châu và phường Nếnh, phường Vân Trung, phường Tăng Tiến để thành lập phường Nếnh")</f>
        <v>Nhập phường Quang Châu và phường Nếnh, phường Vân Trung, phường Tăng Tiến để thành lập phường Nếnh</v>
      </c>
      <c r="C267" s="22"/>
      <c r="D267" s="31"/>
      <c r="E267" s="31"/>
      <c r="F267" s="31"/>
      <c r="G267" s="31"/>
      <c r="H267" s="20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4"/>
      <c r="V267" s="22"/>
      <c r="W267" s="22"/>
      <c r="X267" s="18" t="str">
        <f t="shared" si="0"/>
        <v/>
      </c>
      <c r="Y267" s="18" t="str">
        <f t="shared" si="1"/>
        <v/>
      </c>
      <c r="Z267" s="18" t="str">
        <f t="shared" si="3"/>
        <v/>
      </c>
    </row>
    <row r="268" spans="1:26" ht="15.75" customHeight="1">
      <c r="A268" s="23"/>
      <c r="B268" s="22" t="str">
        <f ca="1">IFERROR(__xludf.DUMMYFUNCTION("""COMPUTED_VALUE"""),"Phường Quang Châu")</f>
        <v>Phường Quang Châu</v>
      </c>
      <c r="C268" s="22">
        <f ca="1">IFERROR(__xludf.DUMMYFUNCTION("""COMPUTED_VALUE"""),2891)</f>
        <v>2891</v>
      </c>
      <c r="D268" s="31"/>
      <c r="E268" s="31">
        <f ca="1">IFERROR(__xludf.DUMMYFUNCTION("""COMPUTED_VALUE"""),2891)</f>
        <v>2891</v>
      </c>
      <c r="F268" s="31">
        <f ca="1">IFERROR(__xludf.DUMMYFUNCTION("""COMPUTED_VALUE"""),2891)</f>
        <v>2891</v>
      </c>
      <c r="G268" s="31">
        <f ca="1">IFERROR(__xludf.DUMMYFUNCTION("""COMPUTED_VALUE"""),100)</f>
        <v>100</v>
      </c>
      <c r="H268" s="20">
        <f ca="1">IFERROR(__xludf.DUMMYFUNCTION("""COMPUTED_VALUE"""),2891)</f>
        <v>2891</v>
      </c>
      <c r="I268" s="46">
        <f ca="1">IFERROR(__xludf.DUMMYFUNCTION("""COMPUTED_VALUE"""),100)</f>
        <v>100</v>
      </c>
      <c r="J268" s="22">
        <f ca="1">IFERROR(__xludf.DUMMYFUNCTION("""COMPUTED_VALUE"""),2891)</f>
        <v>2891</v>
      </c>
      <c r="K268" s="22">
        <f ca="1">IFERROR(__xludf.DUMMYFUNCTION("""COMPUTED_VALUE"""),100)</f>
        <v>100</v>
      </c>
      <c r="L268" s="22">
        <f ca="1">IFERROR(__xludf.DUMMYFUNCTION("""COMPUTED_VALUE"""),0)</f>
        <v>0</v>
      </c>
      <c r="M268" s="22">
        <f ca="1">IFERROR(__xludf.DUMMYFUNCTION("""COMPUTED_VALUE"""),0)</f>
        <v>0</v>
      </c>
      <c r="N268" s="22">
        <f ca="1">IFERROR(__xludf.DUMMYFUNCTION("""COMPUTED_VALUE"""),2878)</f>
        <v>2878</v>
      </c>
      <c r="O268" s="45">
        <f ca="1">IFERROR(__xludf.DUMMYFUNCTION("""COMPUTED_VALUE"""),99.5503286060186)</f>
        <v>99.550328606018596</v>
      </c>
      <c r="P268" s="22">
        <f ca="1">IFERROR(__xludf.DUMMYFUNCTION("""COMPUTED_VALUE"""),13)</f>
        <v>13</v>
      </c>
      <c r="Q268" s="45">
        <f ca="1">IFERROR(__xludf.DUMMYFUNCTION("""COMPUTED_VALUE"""),0.449671393981321)</f>
        <v>0.449671393981321</v>
      </c>
      <c r="R268" s="22">
        <f ca="1">IFERROR(__xludf.DUMMYFUNCTION("""COMPUTED_VALUE"""),0)</f>
        <v>0</v>
      </c>
      <c r="S268" s="22"/>
      <c r="T268" s="22"/>
      <c r="U268" s="24"/>
      <c r="V268" s="22"/>
      <c r="W268" s="22"/>
      <c r="X268" s="18" t="str">
        <f t="shared" ca="1" si="0"/>
        <v/>
      </c>
      <c r="Y268" s="18" t="str">
        <f t="shared" ca="1" si="1"/>
        <v/>
      </c>
      <c r="Z268" s="18" t="str">
        <f t="shared" ca="1" si="3"/>
        <v/>
      </c>
    </row>
    <row r="269" spans="1:26" ht="15.75" customHeight="1">
      <c r="A269" s="23"/>
      <c r="B269" s="22" t="str">
        <f ca="1">IFERROR(__xludf.DUMMYFUNCTION("""COMPUTED_VALUE"""),"Phường Nếnh")</f>
        <v>Phường Nếnh</v>
      </c>
      <c r="C269" s="22">
        <f ca="1">IFERROR(__xludf.DUMMYFUNCTION("""COMPUTED_VALUE"""),5544)</f>
        <v>5544</v>
      </c>
      <c r="D269" s="31"/>
      <c r="E269" s="31">
        <f ca="1">IFERROR(__xludf.DUMMYFUNCTION("""COMPUTED_VALUE"""),5544)</f>
        <v>5544</v>
      </c>
      <c r="F269" s="31">
        <f ca="1">IFERROR(__xludf.DUMMYFUNCTION("""COMPUTED_VALUE"""),5536)</f>
        <v>5536</v>
      </c>
      <c r="G269" s="55">
        <f ca="1">IFERROR(__xludf.DUMMYFUNCTION("""COMPUTED_VALUE"""),99.8556998556998)</f>
        <v>99.855699855699797</v>
      </c>
      <c r="H269" s="20">
        <f ca="1">IFERROR(__xludf.DUMMYFUNCTION("""COMPUTED_VALUE"""),5536)</f>
        <v>5536</v>
      </c>
      <c r="I269" s="46">
        <f ca="1">IFERROR(__xludf.DUMMYFUNCTION("""COMPUTED_VALUE"""),99.8556998556998)</f>
        <v>99.855699855699797</v>
      </c>
      <c r="J269" s="22">
        <f ca="1">IFERROR(__xludf.DUMMYFUNCTION("""COMPUTED_VALUE"""),5534)</f>
        <v>5534</v>
      </c>
      <c r="K269" s="45">
        <f ca="1">IFERROR(__xludf.DUMMYFUNCTION("""COMPUTED_VALUE"""),99.9638728323699)</f>
        <v>99.963872832369901</v>
      </c>
      <c r="L269" s="22">
        <f ca="1">IFERROR(__xludf.DUMMYFUNCTION("""COMPUTED_VALUE"""),2)</f>
        <v>2</v>
      </c>
      <c r="M269" s="45">
        <f ca="1">IFERROR(__xludf.DUMMYFUNCTION("""COMPUTED_VALUE"""),0.0361271676300578)</f>
        <v>3.6127167630057799E-2</v>
      </c>
      <c r="N269" s="22">
        <f ca="1">IFERROR(__xludf.DUMMYFUNCTION("""COMPUTED_VALUE"""),5484)</f>
        <v>5484</v>
      </c>
      <c r="O269" s="45">
        <f ca="1">IFERROR(__xludf.DUMMYFUNCTION("""COMPUTED_VALUE"""),98.9177489177489)</f>
        <v>98.917748917748895</v>
      </c>
      <c r="P269" s="22">
        <f ca="1">IFERROR(__xludf.DUMMYFUNCTION("""COMPUTED_VALUE"""),50)</f>
        <v>50</v>
      </c>
      <c r="Q269" s="45">
        <f ca="1">IFERROR(__xludf.DUMMYFUNCTION("""COMPUTED_VALUE"""),0.901875901875901)</f>
        <v>0.90187590187590105</v>
      </c>
      <c r="R269" s="22">
        <f ca="1">IFERROR(__xludf.DUMMYFUNCTION("""COMPUTED_VALUE"""),0)</f>
        <v>0</v>
      </c>
      <c r="S269" s="22"/>
      <c r="T269" s="22"/>
      <c r="U269" s="24"/>
      <c r="V269" s="22"/>
      <c r="W269" s="22"/>
      <c r="X269" s="18" t="str">
        <f t="shared" ref="X269:X328" ca="1" si="4">IF(E269&lt;F269,"Sai","")</f>
        <v/>
      </c>
      <c r="Y269" s="18" t="str">
        <f t="shared" ref="Y269:Y328" ca="1" si="5">IF((F269-J269-L269)=0,"","Sai")</f>
        <v/>
      </c>
      <c r="Z269" s="18" t="str">
        <f t="shared" ca="1" si="3"/>
        <v/>
      </c>
    </row>
    <row r="270" spans="1:26" ht="15.75" customHeight="1">
      <c r="A270" s="23"/>
      <c r="B270" s="22" t="str">
        <f ca="1">IFERROR(__xludf.DUMMYFUNCTION("""COMPUTED_VALUE"""),"Phường Vân Trung")</f>
        <v>Phường Vân Trung</v>
      </c>
      <c r="C270" s="22">
        <f ca="1">IFERROR(__xludf.DUMMYFUNCTION("""COMPUTED_VALUE"""),1894)</f>
        <v>1894</v>
      </c>
      <c r="D270" s="31"/>
      <c r="E270" s="31">
        <f ca="1">IFERROR(__xludf.DUMMYFUNCTION("""COMPUTED_VALUE"""),1894)</f>
        <v>1894</v>
      </c>
      <c r="F270" s="31">
        <f ca="1">IFERROR(__xludf.DUMMYFUNCTION("""COMPUTED_VALUE"""),1894)</f>
        <v>1894</v>
      </c>
      <c r="G270" s="31">
        <f ca="1">IFERROR(__xludf.DUMMYFUNCTION("""COMPUTED_VALUE"""),100)</f>
        <v>100</v>
      </c>
      <c r="H270" s="20">
        <f ca="1">IFERROR(__xludf.DUMMYFUNCTION("""COMPUTED_VALUE"""),1894)</f>
        <v>1894</v>
      </c>
      <c r="I270" s="46">
        <f ca="1">IFERROR(__xludf.DUMMYFUNCTION("""COMPUTED_VALUE"""),100)</f>
        <v>100</v>
      </c>
      <c r="J270" s="22">
        <f ca="1">IFERROR(__xludf.DUMMYFUNCTION("""COMPUTED_VALUE"""),1889)</f>
        <v>1889</v>
      </c>
      <c r="K270" s="45">
        <f ca="1">IFERROR(__xludf.DUMMYFUNCTION("""COMPUTED_VALUE"""),99.7360084477296)</f>
        <v>99.736008447729603</v>
      </c>
      <c r="L270" s="22">
        <f ca="1">IFERROR(__xludf.DUMMYFUNCTION("""COMPUTED_VALUE"""),5)</f>
        <v>5</v>
      </c>
      <c r="M270" s="45">
        <f ca="1">IFERROR(__xludf.DUMMYFUNCTION("""COMPUTED_VALUE"""),0.263991552270327)</f>
        <v>0.263991552270327</v>
      </c>
      <c r="N270" s="22">
        <f ca="1">IFERROR(__xludf.DUMMYFUNCTION("""COMPUTED_VALUE"""),1882)</f>
        <v>1882</v>
      </c>
      <c r="O270" s="45">
        <f ca="1">IFERROR(__xludf.DUMMYFUNCTION("""COMPUTED_VALUE"""),99.3664202745512)</f>
        <v>99.366420274551203</v>
      </c>
      <c r="P270" s="22">
        <f ca="1">IFERROR(__xludf.DUMMYFUNCTION("""COMPUTED_VALUE"""),7)</f>
        <v>7</v>
      </c>
      <c r="Q270" s="45">
        <f ca="1">IFERROR(__xludf.DUMMYFUNCTION("""COMPUTED_VALUE"""),0.369588173178458)</f>
        <v>0.36958817317845799</v>
      </c>
      <c r="R270" s="22">
        <f ca="1">IFERROR(__xludf.DUMMYFUNCTION("""COMPUTED_VALUE"""),0)</f>
        <v>0</v>
      </c>
      <c r="S270" s="22"/>
      <c r="T270" s="22"/>
      <c r="U270" s="24"/>
      <c r="V270" s="22"/>
      <c r="W270" s="22"/>
      <c r="X270" s="18" t="str">
        <f t="shared" ca="1" si="4"/>
        <v/>
      </c>
      <c r="Y270" s="18" t="str">
        <f t="shared" ca="1" si="5"/>
        <v/>
      </c>
      <c r="Z270" s="18" t="str">
        <f t="shared" ca="1" si="3"/>
        <v/>
      </c>
    </row>
    <row r="271" spans="1:26" ht="15.75" customHeight="1">
      <c r="A271" s="23"/>
      <c r="B271" s="22" t="str">
        <f ca="1">IFERROR(__xludf.DUMMYFUNCTION("""COMPUTED_VALUE"""),"Phường Tăng Tiến")</f>
        <v>Phường Tăng Tiến</v>
      </c>
      <c r="C271" s="22">
        <f ca="1">IFERROR(__xludf.DUMMYFUNCTION("""COMPUTED_VALUE"""),2019)</f>
        <v>2019</v>
      </c>
      <c r="D271" s="31"/>
      <c r="E271" s="31">
        <f ca="1">IFERROR(__xludf.DUMMYFUNCTION("""COMPUTED_VALUE"""),2019)</f>
        <v>2019</v>
      </c>
      <c r="F271" s="31">
        <f ca="1">IFERROR(__xludf.DUMMYFUNCTION("""COMPUTED_VALUE"""),2005)</f>
        <v>2005</v>
      </c>
      <c r="G271" s="55">
        <f ca="1">IFERROR(__xludf.DUMMYFUNCTION("""COMPUTED_VALUE"""),99.3065874195146)</f>
        <v>99.306587419514599</v>
      </c>
      <c r="H271" s="20">
        <f ca="1">IFERROR(__xludf.DUMMYFUNCTION("""COMPUTED_VALUE"""),2005)</f>
        <v>2005</v>
      </c>
      <c r="I271" s="45">
        <f ca="1">IFERROR(__xludf.DUMMYFUNCTION("""COMPUTED_VALUE"""),99.3065874195146)</f>
        <v>99.306587419514599</v>
      </c>
      <c r="J271" s="22">
        <f ca="1">IFERROR(__xludf.DUMMYFUNCTION("""COMPUTED_VALUE"""),2005)</f>
        <v>2005</v>
      </c>
      <c r="K271" s="46">
        <f ca="1">IFERROR(__xludf.DUMMYFUNCTION("""COMPUTED_VALUE"""),100)</f>
        <v>100</v>
      </c>
      <c r="L271" s="22">
        <f ca="1">IFERROR(__xludf.DUMMYFUNCTION("""COMPUTED_VALUE"""),0)</f>
        <v>0</v>
      </c>
      <c r="M271" s="45">
        <f ca="1">IFERROR(__xludf.DUMMYFUNCTION("""COMPUTED_VALUE"""),0)</f>
        <v>0</v>
      </c>
      <c r="N271" s="22">
        <f ca="1">IFERROR(__xludf.DUMMYFUNCTION("""COMPUTED_VALUE"""),1955)</f>
        <v>1955</v>
      </c>
      <c r="O271" s="45">
        <f ca="1">IFERROR(__xludf.DUMMYFUNCTION("""COMPUTED_VALUE"""),96.830113917781)</f>
        <v>96.830113917781006</v>
      </c>
      <c r="P271" s="22">
        <f ca="1">IFERROR(__xludf.DUMMYFUNCTION("""COMPUTED_VALUE"""),50)</f>
        <v>50</v>
      </c>
      <c r="Q271" s="45">
        <f ca="1">IFERROR(__xludf.DUMMYFUNCTION("""COMPUTED_VALUE"""),2.47647350173353)</f>
        <v>2.4764735017335302</v>
      </c>
      <c r="R271" s="22">
        <f ca="1">IFERROR(__xludf.DUMMYFUNCTION("""COMPUTED_VALUE"""),0)</f>
        <v>0</v>
      </c>
      <c r="S271" s="22"/>
      <c r="T271" s="22"/>
      <c r="U271" s="24"/>
      <c r="V271" s="22"/>
      <c r="W271" s="22"/>
      <c r="X271" s="18" t="str">
        <f t="shared" ca="1" si="4"/>
        <v/>
      </c>
      <c r="Y271" s="18" t="str">
        <f t="shared" ca="1" si="5"/>
        <v/>
      </c>
      <c r="Z271" s="18" t="str">
        <f t="shared" ca="1" si="3"/>
        <v/>
      </c>
    </row>
    <row r="272" spans="1:26" ht="15.75" customHeight="1">
      <c r="A272" s="36"/>
      <c r="B272" s="37" t="str">
        <f ca="1">IFERROR(__xludf.DUMMYFUNCTION("""COMPUTED_VALUE"""),"Cộng")</f>
        <v>Cộng</v>
      </c>
      <c r="C272" s="37">
        <f ca="1">IFERROR(__xludf.DUMMYFUNCTION("""COMPUTED_VALUE"""),12348)</f>
        <v>12348</v>
      </c>
      <c r="D272" s="21">
        <f ca="1">IFERROR(__xludf.DUMMYFUNCTION("""COMPUTED_VALUE"""),0)</f>
        <v>0</v>
      </c>
      <c r="E272" s="21">
        <f ca="1">IFERROR(__xludf.DUMMYFUNCTION("""COMPUTED_VALUE"""),12348)</f>
        <v>12348</v>
      </c>
      <c r="F272" s="21">
        <f ca="1">IFERROR(__xludf.DUMMYFUNCTION("""COMPUTED_VALUE"""),12326)</f>
        <v>12326</v>
      </c>
      <c r="G272" s="21">
        <f ca="1">IFERROR(__xludf.DUMMYFUNCTION("""COMPUTED_VALUE"""),99.8218334953028)</f>
        <v>99.821833495302798</v>
      </c>
      <c r="H272" s="19">
        <f ca="1">IFERROR(__xludf.DUMMYFUNCTION("""COMPUTED_VALUE"""),12326)</f>
        <v>12326</v>
      </c>
      <c r="I272" s="47">
        <f ca="1">IFERROR(__xludf.DUMMYFUNCTION("""COMPUTED_VALUE"""),99.8218334953028)</f>
        <v>99.821833495302798</v>
      </c>
      <c r="J272" s="37">
        <f ca="1">IFERROR(__xludf.DUMMYFUNCTION("""COMPUTED_VALUE"""),12319)</f>
        <v>12319</v>
      </c>
      <c r="K272" s="47">
        <f ca="1">IFERROR(__xludf.DUMMYFUNCTION("""COMPUTED_VALUE"""),99.9432094759046)</f>
        <v>99.943209475904595</v>
      </c>
      <c r="L272" s="37">
        <f ca="1">IFERROR(__xludf.DUMMYFUNCTION("""COMPUTED_VALUE"""),7)</f>
        <v>7</v>
      </c>
      <c r="M272" s="47">
        <f ca="1">IFERROR(__xludf.DUMMYFUNCTION("""COMPUTED_VALUE"""),0.056790524095408)</f>
        <v>5.6790524095408003E-2</v>
      </c>
      <c r="N272" s="37">
        <f ca="1">IFERROR(__xludf.DUMMYFUNCTION("""COMPUTED_VALUE"""),12199)</f>
        <v>12199</v>
      </c>
      <c r="O272" s="47">
        <f ca="1">IFERROR(__xludf.DUMMYFUNCTION("""COMPUTED_VALUE"""),98.7933268545513)</f>
        <v>98.793326854551296</v>
      </c>
      <c r="P272" s="37">
        <f ca="1">IFERROR(__xludf.DUMMYFUNCTION("""COMPUTED_VALUE"""),120)</f>
        <v>120</v>
      </c>
      <c r="Q272" s="47">
        <f ca="1">IFERROR(__xludf.DUMMYFUNCTION("""COMPUTED_VALUE"""),0.97181729834791)</f>
        <v>0.97181729834790997</v>
      </c>
      <c r="R272" s="37">
        <f ca="1">IFERROR(__xludf.DUMMYFUNCTION("""COMPUTED_VALUE"""),0)</f>
        <v>0</v>
      </c>
      <c r="S272" s="37"/>
      <c r="T272" s="37"/>
      <c r="U272" s="38"/>
      <c r="V272" s="37"/>
      <c r="W272" s="37"/>
      <c r="X272" s="18" t="str">
        <f t="shared" ca="1" si="4"/>
        <v/>
      </c>
      <c r="Y272" s="18" t="str">
        <f t="shared" ca="1" si="5"/>
        <v/>
      </c>
      <c r="Z272" s="18" t="str">
        <f t="shared" ca="1" si="3"/>
        <v/>
      </c>
    </row>
    <row r="273" spans="1:26" ht="15.75" customHeight="1">
      <c r="A273" s="30">
        <f ca="1">IFERROR(__xludf.DUMMYFUNCTION("""COMPUTED_VALUE"""),49)</f>
        <v>49</v>
      </c>
      <c r="B273" s="22" t="str">
        <f ca="1">IFERROR(__xludf.DUMMYFUNCTION("""COMPUTED_VALUE"""),"Nhập xã Vân Hà và xã Tiên Sơn, xã Trung Sơn, phường Ninh Sơn, phường Quảng Minh để thành lập phường Vân Hà")</f>
        <v>Nhập xã Vân Hà và xã Tiên Sơn, xã Trung Sơn, phường Ninh Sơn, phường Quảng Minh để thành lập phường Vân Hà</v>
      </c>
      <c r="C273" s="22"/>
      <c r="D273" s="31"/>
      <c r="E273" s="31"/>
      <c r="F273" s="31"/>
      <c r="G273" s="31"/>
      <c r="H273" s="20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4"/>
      <c r="V273" s="22"/>
      <c r="W273" s="22"/>
      <c r="X273" s="18" t="str">
        <f t="shared" si="4"/>
        <v/>
      </c>
      <c r="Y273" s="18" t="str">
        <f t="shared" si="5"/>
        <v/>
      </c>
      <c r="Z273" s="18" t="str">
        <f t="shared" si="3"/>
        <v/>
      </c>
    </row>
    <row r="274" spans="1:26" ht="15.75" customHeight="1">
      <c r="A274" s="23"/>
      <c r="B274" s="22" t="str">
        <f ca="1">IFERROR(__xludf.DUMMYFUNCTION("""COMPUTED_VALUE"""),"Xã Vân Hà")</f>
        <v>Xã Vân Hà</v>
      </c>
      <c r="C274" s="22">
        <f ca="1">IFERROR(__xludf.DUMMYFUNCTION("""COMPUTED_VALUE"""),2331)</f>
        <v>2331</v>
      </c>
      <c r="D274" s="31"/>
      <c r="E274" s="31">
        <f ca="1">IFERROR(__xludf.DUMMYFUNCTION("""COMPUTED_VALUE"""),2331)</f>
        <v>2331</v>
      </c>
      <c r="F274" s="31">
        <f ca="1">IFERROR(__xludf.DUMMYFUNCTION("""COMPUTED_VALUE"""),2331)</f>
        <v>2331</v>
      </c>
      <c r="G274" s="31">
        <f ca="1">IFERROR(__xludf.DUMMYFUNCTION("""COMPUTED_VALUE"""),100)</f>
        <v>100</v>
      </c>
      <c r="H274" s="20">
        <f ca="1">IFERROR(__xludf.DUMMYFUNCTION("""COMPUTED_VALUE"""),2331)</f>
        <v>2331</v>
      </c>
      <c r="I274" s="45">
        <f ca="1">IFERROR(__xludf.DUMMYFUNCTION("""COMPUTED_VALUE"""),100)</f>
        <v>100</v>
      </c>
      <c r="J274" s="22">
        <f ca="1">IFERROR(__xludf.DUMMYFUNCTION("""COMPUTED_VALUE"""),2319)</f>
        <v>2319</v>
      </c>
      <c r="K274" s="45">
        <f ca="1">IFERROR(__xludf.DUMMYFUNCTION("""COMPUTED_VALUE"""),99.4851994851994)</f>
        <v>99.485199485199402</v>
      </c>
      <c r="L274" s="22">
        <f ca="1">IFERROR(__xludf.DUMMYFUNCTION("""COMPUTED_VALUE"""),12)</f>
        <v>12</v>
      </c>
      <c r="M274" s="45">
        <f ca="1">IFERROR(__xludf.DUMMYFUNCTION("""COMPUTED_VALUE"""),0.514800514800514)</f>
        <v>0.51480051480051403</v>
      </c>
      <c r="N274" s="22">
        <f ca="1">IFERROR(__xludf.DUMMYFUNCTION("""COMPUTED_VALUE"""),2318)</f>
        <v>2318</v>
      </c>
      <c r="O274" s="45">
        <f ca="1">IFERROR(__xludf.DUMMYFUNCTION("""COMPUTED_VALUE"""),99.4422994422994)</f>
        <v>99.442299442299401</v>
      </c>
      <c r="P274" s="22">
        <f ca="1">IFERROR(__xludf.DUMMYFUNCTION("""COMPUTED_VALUE"""),1)</f>
        <v>1</v>
      </c>
      <c r="Q274" s="45">
        <f ca="1">IFERROR(__xludf.DUMMYFUNCTION("""COMPUTED_VALUE"""),0.0429000429000429)</f>
        <v>4.2900042900042901E-2</v>
      </c>
      <c r="R274" s="22">
        <f ca="1">IFERROR(__xludf.DUMMYFUNCTION("""COMPUTED_VALUE"""),0)</f>
        <v>0</v>
      </c>
      <c r="S274" s="22"/>
      <c r="T274" s="22"/>
      <c r="U274" s="24"/>
      <c r="V274" s="22"/>
      <c r="W274" s="22"/>
      <c r="X274" s="18" t="str">
        <f t="shared" ca="1" si="4"/>
        <v/>
      </c>
      <c r="Y274" s="18" t="str">
        <f t="shared" ca="1" si="5"/>
        <v/>
      </c>
      <c r="Z274" s="18" t="str">
        <f t="shared" ca="1" si="3"/>
        <v/>
      </c>
    </row>
    <row r="275" spans="1:26" ht="15.75" customHeight="1">
      <c r="A275" s="23"/>
      <c r="B275" s="22" t="str">
        <f ca="1">IFERROR(__xludf.DUMMYFUNCTION("""COMPUTED_VALUE"""),"Xã Tiên Sơn")</f>
        <v>Xã Tiên Sơn</v>
      </c>
      <c r="C275" s="22">
        <f ca="1">IFERROR(__xludf.DUMMYFUNCTION("""COMPUTED_VALUE"""),3136)</f>
        <v>3136</v>
      </c>
      <c r="D275" s="31"/>
      <c r="E275" s="31">
        <f ca="1">IFERROR(__xludf.DUMMYFUNCTION("""COMPUTED_VALUE"""),3136)</f>
        <v>3136</v>
      </c>
      <c r="F275" s="31">
        <f ca="1">IFERROR(__xludf.DUMMYFUNCTION("""COMPUTED_VALUE"""),3136)</f>
        <v>3136</v>
      </c>
      <c r="G275" s="31">
        <f ca="1">IFERROR(__xludf.DUMMYFUNCTION("""COMPUTED_VALUE"""),100)</f>
        <v>100</v>
      </c>
      <c r="H275" s="20">
        <f ca="1">IFERROR(__xludf.DUMMYFUNCTION("""COMPUTED_VALUE"""),3136)</f>
        <v>3136</v>
      </c>
      <c r="I275" s="46">
        <f ca="1">IFERROR(__xludf.DUMMYFUNCTION("""COMPUTED_VALUE"""),100)</f>
        <v>100</v>
      </c>
      <c r="J275" s="22">
        <f ca="1">IFERROR(__xludf.DUMMYFUNCTION("""COMPUTED_VALUE"""),3125)</f>
        <v>3125</v>
      </c>
      <c r="K275" s="45">
        <f ca="1">IFERROR(__xludf.DUMMYFUNCTION("""COMPUTED_VALUE"""),99.6492346938775)</f>
        <v>99.649234693877503</v>
      </c>
      <c r="L275" s="22">
        <f ca="1">IFERROR(__xludf.DUMMYFUNCTION("""COMPUTED_VALUE"""),11)</f>
        <v>11</v>
      </c>
      <c r="M275" s="45">
        <f ca="1">IFERROR(__xludf.DUMMYFUNCTION("""COMPUTED_VALUE"""),0.350765306122449)</f>
        <v>0.35076530612244899</v>
      </c>
      <c r="N275" s="22">
        <f ca="1">IFERROR(__xludf.DUMMYFUNCTION("""COMPUTED_VALUE"""),3094)</f>
        <v>3094</v>
      </c>
      <c r="O275" s="45">
        <f ca="1">IFERROR(__xludf.DUMMYFUNCTION("""COMPUTED_VALUE"""),98.6607142857142)</f>
        <v>98.660714285714207</v>
      </c>
      <c r="P275" s="22">
        <f ca="1">IFERROR(__xludf.DUMMYFUNCTION("""COMPUTED_VALUE"""),31)</f>
        <v>31</v>
      </c>
      <c r="Q275" s="45">
        <f ca="1">IFERROR(__xludf.DUMMYFUNCTION("""COMPUTED_VALUE"""),0.988520408163265)</f>
        <v>0.98852040816326503</v>
      </c>
      <c r="R275" s="22">
        <f ca="1">IFERROR(__xludf.DUMMYFUNCTION("""COMPUTED_VALUE"""),0)</f>
        <v>0</v>
      </c>
      <c r="S275" s="22"/>
      <c r="T275" s="22"/>
      <c r="U275" s="24"/>
      <c r="V275" s="22"/>
      <c r="W275" s="22"/>
      <c r="X275" s="18" t="str">
        <f t="shared" ca="1" si="4"/>
        <v/>
      </c>
      <c r="Y275" s="18" t="str">
        <f t="shared" ca="1" si="5"/>
        <v/>
      </c>
      <c r="Z275" s="18" t="str">
        <f t="shared" ca="1" si="3"/>
        <v/>
      </c>
    </row>
    <row r="276" spans="1:26" ht="15.75" customHeight="1">
      <c r="A276" s="23"/>
      <c r="B276" s="22" t="str">
        <f ca="1">IFERROR(__xludf.DUMMYFUNCTION("""COMPUTED_VALUE"""),"Xã Trung Sơn")</f>
        <v>Xã Trung Sơn</v>
      </c>
      <c r="C276" s="22">
        <f ca="1">IFERROR(__xludf.DUMMYFUNCTION("""COMPUTED_VALUE"""),3009)</f>
        <v>3009</v>
      </c>
      <c r="D276" s="31"/>
      <c r="E276" s="31">
        <f ca="1">IFERROR(__xludf.DUMMYFUNCTION("""COMPUTED_VALUE"""),3009)</f>
        <v>3009</v>
      </c>
      <c r="F276" s="31">
        <f ca="1">IFERROR(__xludf.DUMMYFUNCTION("""COMPUTED_VALUE"""),3009)</f>
        <v>3009</v>
      </c>
      <c r="G276" s="31">
        <f ca="1">IFERROR(__xludf.DUMMYFUNCTION("""COMPUTED_VALUE"""),100)</f>
        <v>100</v>
      </c>
      <c r="H276" s="20">
        <f ca="1">IFERROR(__xludf.DUMMYFUNCTION("""COMPUTED_VALUE"""),3009)</f>
        <v>3009</v>
      </c>
      <c r="I276" s="46">
        <f ca="1">IFERROR(__xludf.DUMMYFUNCTION("""COMPUTED_VALUE"""),100)</f>
        <v>100</v>
      </c>
      <c r="J276" s="22">
        <f ca="1">IFERROR(__xludf.DUMMYFUNCTION("""COMPUTED_VALUE"""),3009)</f>
        <v>3009</v>
      </c>
      <c r="K276" s="46">
        <f ca="1">IFERROR(__xludf.DUMMYFUNCTION("""COMPUTED_VALUE"""),100)</f>
        <v>100</v>
      </c>
      <c r="L276" s="22">
        <f ca="1">IFERROR(__xludf.DUMMYFUNCTION("""COMPUTED_VALUE"""),0)</f>
        <v>0</v>
      </c>
      <c r="M276" s="45">
        <f ca="1">IFERROR(__xludf.DUMMYFUNCTION("""COMPUTED_VALUE"""),0)</f>
        <v>0</v>
      </c>
      <c r="N276" s="22">
        <f ca="1">IFERROR(__xludf.DUMMYFUNCTION("""COMPUTED_VALUE"""),2966)</f>
        <v>2966</v>
      </c>
      <c r="O276" s="45">
        <f ca="1">IFERROR(__xludf.DUMMYFUNCTION("""COMPUTED_VALUE"""),98.5709538052509)</f>
        <v>98.570953805250895</v>
      </c>
      <c r="P276" s="22">
        <f ca="1">IFERROR(__xludf.DUMMYFUNCTION("""COMPUTED_VALUE"""),43)</f>
        <v>43</v>
      </c>
      <c r="Q276" s="45">
        <f ca="1">IFERROR(__xludf.DUMMYFUNCTION("""COMPUTED_VALUE"""),1.42904619474908)</f>
        <v>1.42904619474908</v>
      </c>
      <c r="R276" s="22">
        <f ca="1">IFERROR(__xludf.DUMMYFUNCTION("""COMPUTED_VALUE"""),0)</f>
        <v>0</v>
      </c>
      <c r="S276" s="22"/>
      <c r="T276" s="22"/>
      <c r="U276" s="24"/>
      <c r="V276" s="22"/>
      <c r="W276" s="22"/>
      <c r="X276" s="18" t="str">
        <f t="shared" ca="1" si="4"/>
        <v/>
      </c>
      <c r="Y276" s="18" t="str">
        <f t="shared" ca="1" si="5"/>
        <v/>
      </c>
      <c r="Z276" s="18" t="str">
        <f t="shared" ca="1" si="3"/>
        <v/>
      </c>
    </row>
    <row r="277" spans="1:26" ht="15.75" customHeight="1">
      <c r="A277" s="23"/>
      <c r="B277" s="22" t="str">
        <f ca="1">IFERROR(__xludf.DUMMYFUNCTION("""COMPUTED_VALUE"""),"Phường Ninh Sơn")</f>
        <v>Phường Ninh Sơn</v>
      </c>
      <c r="C277" s="22">
        <f ca="1">IFERROR(__xludf.DUMMYFUNCTION("""COMPUTED_VALUE"""),2322)</f>
        <v>2322</v>
      </c>
      <c r="D277" s="31"/>
      <c r="E277" s="31">
        <f ca="1">IFERROR(__xludf.DUMMYFUNCTION("""COMPUTED_VALUE"""),2322)</f>
        <v>2322</v>
      </c>
      <c r="F277" s="31">
        <f ca="1">IFERROR(__xludf.DUMMYFUNCTION("""COMPUTED_VALUE"""),2322)</f>
        <v>2322</v>
      </c>
      <c r="G277" s="31">
        <f ca="1">IFERROR(__xludf.DUMMYFUNCTION("""COMPUTED_VALUE"""),100)</f>
        <v>100</v>
      </c>
      <c r="H277" s="20">
        <f ca="1">IFERROR(__xludf.DUMMYFUNCTION("""COMPUTED_VALUE"""),2322)</f>
        <v>2322</v>
      </c>
      <c r="I277" s="46">
        <f ca="1">IFERROR(__xludf.DUMMYFUNCTION("""COMPUTED_VALUE"""),100)</f>
        <v>100</v>
      </c>
      <c r="J277" s="22">
        <f ca="1">IFERROR(__xludf.DUMMYFUNCTION("""COMPUTED_VALUE"""),2322)</f>
        <v>2322</v>
      </c>
      <c r="K277" s="46">
        <f ca="1">IFERROR(__xludf.DUMMYFUNCTION("""COMPUTED_VALUE"""),100)</f>
        <v>100</v>
      </c>
      <c r="L277" s="22">
        <f ca="1">IFERROR(__xludf.DUMMYFUNCTION("""COMPUTED_VALUE"""),0)</f>
        <v>0</v>
      </c>
      <c r="M277" s="45">
        <f ca="1">IFERROR(__xludf.DUMMYFUNCTION("""COMPUTED_VALUE"""),0)</f>
        <v>0</v>
      </c>
      <c r="N277" s="22">
        <f ca="1">IFERROR(__xludf.DUMMYFUNCTION("""COMPUTED_VALUE"""),2301)</f>
        <v>2301</v>
      </c>
      <c r="O277" s="45">
        <f ca="1">IFERROR(__xludf.DUMMYFUNCTION("""COMPUTED_VALUE"""),99.0956072351421)</f>
        <v>99.095607235142097</v>
      </c>
      <c r="P277" s="22">
        <f ca="1">IFERROR(__xludf.DUMMYFUNCTION("""COMPUTED_VALUE"""),21)</f>
        <v>21</v>
      </c>
      <c r="Q277" s="45">
        <f ca="1">IFERROR(__xludf.DUMMYFUNCTION("""COMPUTED_VALUE"""),0.904392764857881)</f>
        <v>0.904392764857881</v>
      </c>
      <c r="R277" s="22">
        <f ca="1">IFERROR(__xludf.DUMMYFUNCTION("""COMPUTED_VALUE"""),0)</f>
        <v>0</v>
      </c>
      <c r="S277" s="22"/>
      <c r="T277" s="22"/>
      <c r="U277" s="24"/>
      <c r="V277" s="22"/>
      <c r="W277" s="22"/>
      <c r="X277" s="18" t="str">
        <f t="shared" ca="1" si="4"/>
        <v/>
      </c>
      <c r="Y277" s="18" t="str">
        <f t="shared" ca="1" si="5"/>
        <v/>
      </c>
      <c r="Z277" s="18" t="str">
        <f t="shared" ca="1" si="3"/>
        <v/>
      </c>
    </row>
    <row r="278" spans="1:26" ht="15.75" customHeight="1">
      <c r="A278" s="23"/>
      <c r="B278" s="22" t="str">
        <f ca="1">IFERROR(__xludf.DUMMYFUNCTION("""COMPUTED_VALUE"""),"Phường Quảng Minh")</f>
        <v>Phường Quảng Minh</v>
      </c>
      <c r="C278" s="22">
        <f ca="1">IFERROR(__xludf.DUMMYFUNCTION("""COMPUTED_VALUE"""),2870)</f>
        <v>2870</v>
      </c>
      <c r="D278" s="31"/>
      <c r="E278" s="31">
        <f ca="1">IFERROR(__xludf.DUMMYFUNCTION("""COMPUTED_VALUE"""),2870)</f>
        <v>2870</v>
      </c>
      <c r="F278" s="31">
        <f ca="1">IFERROR(__xludf.DUMMYFUNCTION("""COMPUTED_VALUE"""),2870)</f>
        <v>2870</v>
      </c>
      <c r="G278" s="31">
        <f ca="1">IFERROR(__xludf.DUMMYFUNCTION("""COMPUTED_VALUE"""),100)</f>
        <v>100</v>
      </c>
      <c r="H278" s="20">
        <f ca="1">IFERROR(__xludf.DUMMYFUNCTION("""COMPUTED_VALUE"""),2870)</f>
        <v>2870</v>
      </c>
      <c r="I278" s="46">
        <f ca="1">IFERROR(__xludf.DUMMYFUNCTION("""COMPUTED_VALUE"""),100)</f>
        <v>100</v>
      </c>
      <c r="J278" s="22">
        <f ca="1">IFERROR(__xludf.DUMMYFUNCTION("""COMPUTED_VALUE"""),2864)</f>
        <v>2864</v>
      </c>
      <c r="K278" s="45">
        <f ca="1">IFERROR(__xludf.DUMMYFUNCTION("""COMPUTED_VALUE"""),99.7909407665505)</f>
        <v>99.790940766550506</v>
      </c>
      <c r="L278" s="22">
        <f ca="1">IFERROR(__xludf.DUMMYFUNCTION("""COMPUTED_VALUE"""),6)</f>
        <v>6</v>
      </c>
      <c r="M278" s="45">
        <f ca="1">IFERROR(__xludf.DUMMYFUNCTION("""COMPUTED_VALUE"""),0.209059233449477)</f>
        <v>0.20905923344947699</v>
      </c>
      <c r="N278" s="22">
        <f ca="1">IFERROR(__xludf.DUMMYFUNCTION("""COMPUTED_VALUE"""),2822)</f>
        <v>2822</v>
      </c>
      <c r="O278" s="45">
        <f ca="1">IFERROR(__xludf.DUMMYFUNCTION("""COMPUTED_VALUE"""),98.3275261324041)</f>
        <v>98.327526132404103</v>
      </c>
      <c r="P278" s="22">
        <f ca="1">IFERROR(__xludf.DUMMYFUNCTION("""COMPUTED_VALUE"""),42)</f>
        <v>42</v>
      </c>
      <c r="Q278" s="45">
        <f ca="1">IFERROR(__xludf.DUMMYFUNCTION("""COMPUTED_VALUE"""),1.46341463414634)</f>
        <v>1.4634146341463401</v>
      </c>
      <c r="R278" s="22">
        <f ca="1">IFERROR(__xludf.DUMMYFUNCTION("""COMPUTED_VALUE"""),0)</f>
        <v>0</v>
      </c>
      <c r="S278" s="22"/>
      <c r="T278" s="22"/>
      <c r="U278" s="24"/>
      <c r="V278" s="22"/>
      <c r="W278" s="22"/>
      <c r="X278" s="18" t="str">
        <f t="shared" ca="1" si="4"/>
        <v/>
      </c>
      <c r="Y278" s="18" t="str">
        <f t="shared" ca="1" si="5"/>
        <v/>
      </c>
      <c r="Z278" s="18" t="str">
        <f t="shared" ca="1" si="3"/>
        <v/>
      </c>
    </row>
    <row r="279" spans="1:26" ht="15.75" customHeight="1">
      <c r="A279" s="36"/>
      <c r="B279" s="37" t="str">
        <f ca="1">IFERROR(__xludf.DUMMYFUNCTION("""COMPUTED_VALUE"""),"Cộng")</f>
        <v>Cộng</v>
      </c>
      <c r="C279" s="37">
        <f ca="1">IFERROR(__xludf.DUMMYFUNCTION("""COMPUTED_VALUE"""),13668)</f>
        <v>13668</v>
      </c>
      <c r="D279" s="21">
        <f ca="1">IFERROR(__xludf.DUMMYFUNCTION("""COMPUTED_VALUE"""),0)</f>
        <v>0</v>
      </c>
      <c r="E279" s="21">
        <f ca="1">IFERROR(__xludf.DUMMYFUNCTION("""COMPUTED_VALUE"""),13668)</f>
        <v>13668</v>
      </c>
      <c r="F279" s="21">
        <f ca="1">IFERROR(__xludf.DUMMYFUNCTION("""COMPUTED_VALUE"""),13668)</f>
        <v>13668</v>
      </c>
      <c r="G279" s="21">
        <f ca="1">IFERROR(__xludf.DUMMYFUNCTION("""COMPUTED_VALUE"""),100)</f>
        <v>100</v>
      </c>
      <c r="H279" s="19">
        <f ca="1">IFERROR(__xludf.DUMMYFUNCTION("""COMPUTED_VALUE"""),13668)</f>
        <v>13668</v>
      </c>
      <c r="I279" s="47">
        <f ca="1">IFERROR(__xludf.DUMMYFUNCTION("""COMPUTED_VALUE"""),100)</f>
        <v>100</v>
      </c>
      <c r="J279" s="37">
        <f ca="1">IFERROR(__xludf.DUMMYFUNCTION("""COMPUTED_VALUE"""),13639)</f>
        <v>13639</v>
      </c>
      <c r="K279" s="47">
        <f ca="1">IFERROR(__xludf.DUMMYFUNCTION("""COMPUTED_VALUE"""),99.7878255779924)</f>
        <v>99.787825577992393</v>
      </c>
      <c r="L279" s="37">
        <f ca="1">IFERROR(__xludf.DUMMYFUNCTION("""COMPUTED_VALUE"""),29)</f>
        <v>29</v>
      </c>
      <c r="M279" s="47">
        <f ca="1">IFERROR(__xludf.DUMMYFUNCTION("""COMPUTED_VALUE"""),0.212174422007609)</f>
        <v>0.212174422007609</v>
      </c>
      <c r="N279" s="37">
        <f ca="1">IFERROR(__xludf.DUMMYFUNCTION("""COMPUTED_VALUE"""),13501)</f>
        <v>13501</v>
      </c>
      <c r="O279" s="47">
        <f ca="1">IFERROR(__xludf.DUMMYFUNCTION("""COMPUTED_VALUE"""),98.7781679836113)</f>
        <v>98.778167983611297</v>
      </c>
      <c r="P279" s="37">
        <f ca="1">IFERROR(__xludf.DUMMYFUNCTION("""COMPUTED_VALUE"""),138)</f>
        <v>138</v>
      </c>
      <c r="Q279" s="47">
        <f ca="1">IFERROR(__xludf.DUMMYFUNCTION("""COMPUTED_VALUE"""),1.00965759438103)</f>
        <v>1.00965759438103</v>
      </c>
      <c r="R279" s="37">
        <f ca="1">IFERROR(__xludf.DUMMYFUNCTION("""COMPUTED_VALUE"""),0)</f>
        <v>0</v>
      </c>
      <c r="S279" s="37"/>
      <c r="T279" s="37"/>
      <c r="U279" s="38"/>
      <c r="V279" s="37"/>
      <c r="W279" s="37"/>
      <c r="X279" s="18" t="str">
        <f t="shared" ca="1" si="4"/>
        <v/>
      </c>
      <c r="Y279" s="18" t="str">
        <f t="shared" ca="1" si="5"/>
        <v/>
      </c>
      <c r="Z279" s="18" t="str">
        <f t="shared" ca="1" si="3"/>
        <v/>
      </c>
    </row>
    <row r="280" spans="1:26" ht="15.75" customHeight="1">
      <c r="A280" s="27" t="str">
        <f ca="1">IFERROR(__xludf.DUMMYFUNCTION("IMPORTRANGE(""https://docs.google.com/spreadsheets/d/1w6hzBWVIVvu1oxSXLoS2Y4P-URLAVXU76fKMDs9PbFY/edit?gid=298885668#gid=298885668"",""Sắp xếp ĐVHC xã!a12:w60"")"),"X")</f>
        <v>X</v>
      </c>
      <c r="B280" s="37" t="str">
        <f ca="1">IFERROR(__xludf.DUMMYFUNCTION("""COMPUTED_VALUE"""),"TP BẮC GIANG")</f>
        <v>TP BẮC GIANG</v>
      </c>
      <c r="C280" s="22"/>
      <c r="D280" s="31"/>
      <c r="E280" s="31"/>
      <c r="F280" s="31"/>
      <c r="G280" s="31"/>
      <c r="H280" s="20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4"/>
      <c r="V280" s="22"/>
      <c r="W280" s="22"/>
      <c r="X280" s="18" t="str">
        <f t="shared" si="4"/>
        <v/>
      </c>
      <c r="Y280" s="18" t="str">
        <f t="shared" si="5"/>
        <v/>
      </c>
      <c r="Z280" s="18" t="str">
        <f t="shared" si="3"/>
        <v/>
      </c>
    </row>
    <row r="281" spans="1:26" ht="15.75" customHeight="1">
      <c r="A281" s="30">
        <f ca="1">IFERROR(__xludf.DUMMYFUNCTION("""COMPUTED_VALUE"""),50)</f>
        <v>50</v>
      </c>
      <c r="B281" s="22" t="str">
        <f ca="1">IFERROR(__xludf.DUMMYFUNCTION("""COMPUTED_VALUE"""),"Nhập phường Thọ Xương và các phường Ngô Quyền, Xương Giang, Hoàng Văn Thụ, Trần Phú, Dĩnh Kế, Dĩnh Trì để thành lập phường Bắc Giang")</f>
        <v>Nhập phường Thọ Xương và các phường Ngô Quyền, Xương Giang, Hoàng Văn Thụ, Trần Phú, Dĩnh Kế, Dĩnh Trì để thành lập phường Bắc Giang</v>
      </c>
      <c r="C281" s="22"/>
      <c r="D281" s="31"/>
      <c r="E281" s="31"/>
      <c r="F281" s="31"/>
      <c r="G281" s="31"/>
      <c r="H281" s="20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4"/>
      <c r="V281" s="22"/>
      <c r="W281" s="22"/>
      <c r="X281" s="18" t="str">
        <f t="shared" si="4"/>
        <v/>
      </c>
      <c r="Y281" s="18" t="str">
        <f t="shared" si="5"/>
        <v/>
      </c>
      <c r="Z281" s="18" t="str">
        <f t="shared" si="3"/>
        <v/>
      </c>
    </row>
    <row r="282" spans="1:26" ht="15.75" customHeight="1">
      <c r="A282" s="23"/>
      <c r="B282" s="22" t="str">
        <f ca="1">IFERROR(__xludf.DUMMYFUNCTION("""COMPUTED_VALUE"""),"Phường Thọ Xương")</f>
        <v>Phường Thọ Xương</v>
      </c>
      <c r="C282" s="22">
        <f ca="1">IFERROR(__xludf.DUMMYFUNCTION("""COMPUTED_VALUE"""),5345)</f>
        <v>5345</v>
      </c>
      <c r="D282" s="31"/>
      <c r="E282" s="31">
        <f ca="1">IFERROR(__xludf.DUMMYFUNCTION("""COMPUTED_VALUE"""),5345)</f>
        <v>5345</v>
      </c>
      <c r="F282" s="31">
        <f ca="1">IFERROR(__xludf.DUMMYFUNCTION("""COMPUTED_VALUE"""),5338)</f>
        <v>5338</v>
      </c>
      <c r="G282" s="31">
        <f ca="1">IFERROR(__xludf.DUMMYFUNCTION("""COMPUTED_VALUE"""),99.87)</f>
        <v>99.87</v>
      </c>
      <c r="H282" s="20">
        <f ca="1">IFERROR(__xludf.DUMMYFUNCTION("""COMPUTED_VALUE"""),5338)</f>
        <v>5338</v>
      </c>
      <c r="I282" s="22">
        <f ca="1">IFERROR(__xludf.DUMMYFUNCTION("""COMPUTED_VALUE"""),99.87)</f>
        <v>99.87</v>
      </c>
      <c r="J282" s="22">
        <f ca="1">IFERROR(__xludf.DUMMYFUNCTION("""COMPUTED_VALUE"""),5322)</f>
        <v>5322</v>
      </c>
      <c r="K282" s="22">
        <f ca="1">IFERROR(__xludf.DUMMYFUNCTION("""COMPUTED_VALUE"""),99.7)</f>
        <v>99.7</v>
      </c>
      <c r="L282" s="22">
        <f ca="1">IFERROR(__xludf.DUMMYFUNCTION("""COMPUTED_VALUE"""),16)</f>
        <v>16</v>
      </c>
      <c r="M282" s="22">
        <f ca="1">IFERROR(__xludf.DUMMYFUNCTION("""COMPUTED_VALUE"""),0.24)</f>
        <v>0.24</v>
      </c>
      <c r="N282" s="22">
        <f ca="1">IFERROR(__xludf.DUMMYFUNCTION("""COMPUTED_VALUE"""),5271)</f>
        <v>5271</v>
      </c>
      <c r="O282" s="22">
        <f ca="1">IFERROR(__xludf.DUMMYFUNCTION("""COMPUTED_VALUE"""),98.62)</f>
        <v>98.62</v>
      </c>
      <c r="P282" s="22">
        <f ca="1">IFERROR(__xludf.DUMMYFUNCTION("""COMPUTED_VALUE"""),51)</f>
        <v>51</v>
      </c>
      <c r="Q282" s="45">
        <f ca="1">IFERROR(__xludf.DUMMYFUNCTION("""COMPUTED_VALUE"""),0.95)</f>
        <v>0.95</v>
      </c>
      <c r="R282" s="22">
        <f ca="1">IFERROR(__xludf.DUMMYFUNCTION("""COMPUTED_VALUE"""),1)</f>
        <v>1</v>
      </c>
      <c r="S282" s="22"/>
      <c r="T282" s="22"/>
      <c r="U282" s="24"/>
      <c r="V282" s="22"/>
      <c r="W282" s="22"/>
      <c r="X282" s="18" t="str">
        <f t="shared" ca="1" si="4"/>
        <v/>
      </c>
      <c r="Y282" s="18" t="str">
        <f t="shared" ca="1" si="5"/>
        <v/>
      </c>
      <c r="Z282" s="18" t="str">
        <f t="shared" ca="1" si="3"/>
        <v/>
      </c>
    </row>
    <row r="283" spans="1:26" ht="15.75" customHeight="1">
      <c r="A283" s="23"/>
      <c r="B283" s="22" t="str">
        <f ca="1">IFERROR(__xludf.DUMMYFUNCTION("""COMPUTED_VALUE"""),"Phường Ngô Quyền")</f>
        <v>Phường Ngô Quyền</v>
      </c>
      <c r="C283" s="22">
        <f ca="1">IFERROR(__xludf.DUMMYFUNCTION("""COMPUTED_VALUE"""),5828)</f>
        <v>5828</v>
      </c>
      <c r="D283" s="31"/>
      <c r="E283" s="31">
        <f ca="1">IFERROR(__xludf.DUMMYFUNCTION("""COMPUTED_VALUE"""),5785)</f>
        <v>5785</v>
      </c>
      <c r="F283" s="31">
        <f ca="1">IFERROR(__xludf.DUMMYFUNCTION("""COMPUTED_VALUE"""),5785)</f>
        <v>5785</v>
      </c>
      <c r="G283" s="31">
        <f ca="1">IFERROR(__xludf.DUMMYFUNCTION("""COMPUTED_VALUE"""),100)</f>
        <v>100</v>
      </c>
      <c r="H283" s="20">
        <f ca="1">IFERROR(__xludf.DUMMYFUNCTION("""COMPUTED_VALUE"""),5785)</f>
        <v>5785</v>
      </c>
      <c r="I283" s="46">
        <f ca="1">IFERROR(__xludf.DUMMYFUNCTION("""COMPUTED_VALUE"""),99.26)</f>
        <v>99.26</v>
      </c>
      <c r="J283" s="22">
        <f ca="1">IFERROR(__xludf.DUMMYFUNCTION("""COMPUTED_VALUE"""),5756)</f>
        <v>5756</v>
      </c>
      <c r="K283" s="22">
        <f ca="1">IFERROR(__xludf.DUMMYFUNCTION("""COMPUTED_VALUE"""),99.5)</f>
        <v>99.5</v>
      </c>
      <c r="L283" s="22">
        <f ca="1">IFERROR(__xludf.DUMMYFUNCTION("""COMPUTED_VALUE"""),29)</f>
        <v>29</v>
      </c>
      <c r="M283" s="45">
        <f ca="1">IFERROR(__xludf.DUMMYFUNCTION("""COMPUTED_VALUE"""),0.5)</f>
        <v>0.5</v>
      </c>
      <c r="N283" s="22">
        <f ca="1">IFERROR(__xludf.DUMMYFUNCTION("""COMPUTED_VALUE"""),5710)</f>
        <v>5710</v>
      </c>
      <c r="O283" s="45">
        <f ca="1">IFERROR(__xludf.DUMMYFUNCTION("""COMPUTED_VALUE"""),97.98)</f>
        <v>97.98</v>
      </c>
      <c r="P283" s="22">
        <f ca="1">IFERROR(__xludf.DUMMYFUNCTION("""COMPUTED_VALUE"""),46)</f>
        <v>46</v>
      </c>
      <c r="Q283" s="45">
        <f ca="1">IFERROR(__xludf.DUMMYFUNCTION("""COMPUTED_VALUE"""),0.79)</f>
        <v>0.79</v>
      </c>
      <c r="R283" s="22">
        <f ca="1">IFERROR(__xludf.DUMMYFUNCTION("""COMPUTED_VALUE"""),4)</f>
        <v>4</v>
      </c>
      <c r="S283" s="22"/>
      <c r="T283" s="22"/>
      <c r="U283" s="24"/>
      <c r="V283" s="22"/>
      <c r="W283" s="22"/>
      <c r="X283" s="18" t="str">
        <f t="shared" ca="1" si="4"/>
        <v/>
      </c>
      <c r="Y283" s="18" t="str">
        <f t="shared" ca="1" si="5"/>
        <v/>
      </c>
      <c r="Z283" s="18" t="str">
        <f t="shared" ca="1" si="3"/>
        <v/>
      </c>
    </row>
    <row r="284" spans="1:26" ht="15.75" customHeight="1">
      <c r="A284" s="23"/>
      <c r="B284" s="22" t="str">
        <f ca="1">IFERROR(__xludf.DUMMYFUNCTION("""COMPUTED_VALUE"""),"Phường Xương Giang")</f>
        <v>Phường Xương Giang</v>
      </c>
      <c r="C284" s="22">
        <f ca="1">IFERROR(__xludf.DUMMYFUNCTION("""COMPUTED_VALUE"""),2993)</f>
        <v>2993</v>
      </c>
      <c r="D284" s="31"/>
      <c r="E284" s="31">
        <f ca="1">IFERROR(__xludf.DUMMYFUNCTION("""COMPUTED_VALUE"""),2967)</f>
        <v>2967</v>
      </c>
      <c r="F284" s="31">
        <f ca="1">IFERROR(__xludf.DUMMYFUNCTION("""COMPUTED_VALUE"""),2967)</f>
        <v>2967</v>
      </c>
      <c r="G284" s="31">
        <f ca="1">IFERROR(__xludf.DUMMYFUNCTION("""COMPUTED_VALUE"""),100)</f>
        <v>100</v>
      </c>
      <c r="H284" s="20">
        <f ca="1">IFERROR(__xludf.DUMMYFUNCTION("""COMPUTED_VALUE"""),2967)</f>
        <v>2967</v>
      </c>
      <c r="I284" s="22">
        <f ca="1">IFERROR(__xludf.DUMMYFUNCTION("""COMPUTED_VALUE"""),99.13)</f>
        <v>99.13</v>
      </c>
      <c r="J284" s="22">
        <f ca="1">IFERROR(__xludf.DUMMYFUNCTION("""COMPUTED_VALUE"""),2964)</f>
        <v>2964</v>
      </c>
      <c r="K284" s="22">
        <f ca="1">IFERROR(__xludf.DUMMYFUNCTION("""COMPUTED_VALUE"""),99.9)</f>
        <v>99.9</v>
      </c>
      <c r="L284" s="22">
        <f ca="1">IFERROR(__xludf.DUMMYFUNCTION("""COMPUTED_VALUE"""),3)</f>
        <v>3</v>
      </c>
      <c r="M284" s="22">
        <f ca="1">IFERROR(__xludf.DUMMYFUNCTION("""COMPUTED_VALUE"""),0.1)</f>
        <v>0.1</v>
      </c>
      <c r="N284" s="22">
        <f ca="1">IFERROR(__xludf.DUMMYFUNCTION("""COMPUTED_VALUE"""),2952)</f>
        <v>2952</v>
      </c>
      <c r="O284" s="22">
        <f ca="1">IFERROR(__xludf.DUMMYFUNCTION("""COMPUTED_VALUE"""),98.63)</f>
        <v>98.63</v>
      </c>
      <c r="P284" s="22">
        <f ca="1">IFERROR(__xludf.DUMMYFUNCTION("""COMPUTED_VALUE"""),12)</f>
        <v>12</v>
      </c>
      <c r="Q284" s="45">
        <f ca="1">IFERROR(__xludf.DUMMYFUNCTION("""COMPUTED_VALUE"""),0.4)</f>
        <v>0.4</v>
      </c>
      <c r="R284" s="22">
        <f ca="1">IFERROR(__xludf.DUMMYFUNCTION("""COMPUTED_VALUE"""),1)</f>
        <v>1</v>
      </c>
      <c r="S284" s="22"/>
      <c r="T284" s="22"/>
      <c r="U284" s="24"/>
      <c r="V284" s="22"/>
      <c r="W284" s="22"/>
      <c r="X284" s="18" t="str">
        <f t="shared" ca="1" si="4"/>
        <v/>
      </c>
      <c r="Y284" s="18" t="str">
        <f t="shared" ca="1" si="5"/>
        <v/>
      </c>
      <c r="Z284" s="18" t="str">
        <f t="shared" ca="1" si="3"/>
        <v/>
      </c>
    </row>
    <row r="285" spans="1:26" ht="15.75" customHeight="1">
      <c r="A285" s="23"/>
      <c r="B285" s="22" t="str">
        <f ca="1">IFERROR(__xludf.DUMMYFUNCTION("""COMPUTED_VALUE"""),"Phường Hoàng Văn Thụ")</f>
        <v>Phường Hoàng Văn Thụ</v>
      </c>
      <c r="C285" s="22">
        <f ca="1">IFERROR(__xludf.DUMMYFUNCTION("""COMPUTED_VALUE"""),3397)</f>
        <v>3397</v>
      </c>
      <c r="D285" s="31"/>
      <c r="E285" s="31">
        <f ca="1">IFERROR(__xludf.DUMMYFUNCTION("""COMPUTED_VALUE"""),3387)</f>
        <v>3387</v>
      </c>
      <c r="F285" s="31">
        <f ca="1">IFERROR(__xludf.DUMMYFUNCTION("""COMPUTED_VALUE"""),3387)</f>
        <v>3387</v>
      </c>
      <c r="G285" s="31">
        <f ca="1">IFERROR(__xludf.DUMMYFUNCTION("""COMPUTED_VALUE"""),100)</f>
        <v>100</v>
      </c>
      <c r="H285" s="20">
        <f ca="1">IFERROR(__xludf.DUMMYFUNCTION("""COMPUTED_VALUE"""),3387)</f>
        <v>3387</v>
      </c>
      <c r="I285" s="22">
        <f ca="1">IFERROR(__xludf.DUMMYFUNCTION("""COMPUTED_VALUE"""),99.71)</f>
        <v>99.71</v>
      </c>
      <c r="J285" s="22">
        <f ca="1">IFERROR(__xludf.DUMMYFUNCTION("""COMPUTED_VALUE"""),3380)</f>
        <v>3380</v>
      </c>
      <c r="K285" s="22">
        <f ca="1">IFERROR(__xludf.DUMMYFUNCTION("""COMPUTED_VALUE"""),99.79)</f>
        <v>99.79</v>
      </c>
      <c r="L285" s="22">
        <f ca="1">IFERROR(__xludf.DUMMYFUNCTION("""COMPUTED_VALUE"""),7)</f>
        <v>7</v>
      </c>
      <c r="M285" s="22">
        <f ca="1">IFERROR(__xludf.DUMMYFUNCTION("""COMPUTED_VALUE"""),0.21)</f>
        <v>0.21</v>
      </c>
      <c r="N285" s="22">
        <f ca="1">IFERROR(__xludf.DUMMYFUNCTION("""COMPUTED_VALUE"""),3346)</f>
        <v>3346</v>
      </c>
      <c r="O285" s="22">
        <f ca="1">IFERROR(__xludf.DUMMYFUNCTION("""COMPUTED_VALUE"""),98.5)</f>
        <v>98.5</v>
      </c>
      <c r="P285" s="22">
        <f ca="1">IFERROR(__xludf.DUMMYFUNCTION("""COMPUTED_VALUE"""),34)</f>
        <v>34</v>
      </c>
      <c r="Q285" s="45">
        <f ca="1">IFERROR(__xludf.DUMMYFUNCTION("""COMPUTED_VALUE"""),1)</f>
        <v>1</v>
      </c>
      <c r="R285" s="22">
        <f ca="1">IFERROR(__xludf.DUMMYFUNCTION("""COMPUTED_VALUE"""),0)</f>
        <v>0</v>
      </c>
      <c r="S285" s="22"/>
      <c r="T285" s="22"/>
      <c r="U285" s="24"/>
      <c r="V285" s="22"/>
      <c r="W285" s="22"/>
      <c r="X285" s="18" t="str">
        <f t="shared" ca="1" si="4"/>
        <v/>
      </c>
      <c r="Y285" s="18" t="str">
        <f t="shared" ca="1" si="5"/>
        <v/>
      </c>
      <c r="Z285" s="18" t="str">
        <f t="shared" ca="1" si="3"/>
        <v/>
      </c>
    </row>
    <row r="286" spans="1:26" ht="15.75" customHeight="1">
      <c r="A286" s="23"/>
      <c r="B286" s="22" t="str">
        <f ca="1">IFERROR(__xludf.DUMMYFUNCTION("""COMPUTED_VALUE"""),"Phường Trần Phú")</f>
        <v>Phường Trần Phú</v>
      </c>
      <c r="C286" s="22">
        <f ca="1">IFERROR(__xludf.DUMMYFUNCTION("""COMPUTED_VALUE"""),4999)</f>
        <v>4999</v>
      </c>
      <c r="D286" s="31"/>
      <c r="E286" s="31">
        <f ca="1">IFERROR(__xludf.DUMMYFUNCTION("""COMPUTED_VALUE"""),4977)</f>
        <v>4977</v>
      </c>
      <c r="F286" s="31">
        <f ca="1">IFERROR(__xludf.DUMMYFUNCTION("""COMPUTED_VALUE"""),4977)</f>
        <v>4977</v>
      </c>
      <c r="G286" s="31">
        <f ca="1">IFERROR(__xludf.DUMMYFUNCTION("""COMPUTED_VALUE"""),100)</f>
        <v>100</v>
      </c>
      <c r="H286" s="20">
        <f ca="1">IFERROR(__xludf.DUMMYFUNCTION("""COMPUTED_VALUE"""),4977)</f>
        <v>4977</v>
      </c>
      <c r="I286" s="22">
        <f ca="1">IFERROR(__xludf.DUMMYFUNCTION("""COMPUTED_VALUE"""),99.56)</f>
        <v>99.56</v>
      </c>
      <c r="J286" s="22">
        <f ca="1">IFERROR(__xludf.DUMMYFUNCTION("""COMPUTED_VALUE"""),4976)</f>
        <v>4976</v>
      </c>
      <c r="K286" s="22">
        <f ca="1">IFERROR(__xludf.DUMMYFUNCTION("""COMPUTED_VALUE"""),99.98)</f>
        <v>99.98</v>
      </c>
      <c r="L286" s="22">
        <f ca="1">IFERROR(__xludf.DUMMYFUNCTION("""COMPUTED_VALUE"""),1)</f>
        <v>1</v>
      </c>
      <c r="M286" s="22">
        <f ca="1">IFERROR(__xludf.DUMMYFUNCTION("""COMPUTED_VALUE"""),0.02)</f>
        <v>0.02</v>
      </c>
      <c r="N286" s="22">
        <f ca="1">IFERROR(__xludf.DUMMYFUNCTION("""COMPUTED_VALUE"""),4939)</f>
        <v>4939</v>
      </c>
      <c r="O286" s="22">
        <f ca="1">IFERROR(__xludf.DUMMYFUNCTION("""COMPUTED_VALUE"""),98.8)</f>
        <v>98.8</v>
      </c>
      <c r="P286" s="22">
        <f ca="1">IFERROR(__xludf.DUMMYFUNCTION("""COMPUTED_VALUE"""),37)</f>
        <v>37</v>
      </c>
      <c r="Q286" s="45">
        <f ca="1">IFERROR(__xludf.DUMMYFUNCTION("""COMPUTED_VALUE"""),0.74)</f>
        <v>0.74</v>
      </c>
      <c r="R286" s="22">
        <f ca="1">IFERROR(__xludf.DUMMYFUNCTION("""COMPUTED_VALUE"""),0)</f>
        <v>0</v>
      </c>
      <c r="S286" s="22"/>
      <c r="T286" s="22"/>
      <c r="U286" s="24"/>
      <c r="V286" s="22"/>
      <c r="W286" s="22"/>
      <c r="X286" s="18" t="str">
        <f t="shared" ca="1" si="4"/>
        <v/>
      </c>
      <c r="Y286" s="18" t="str">
        <f t="shared" ca="1" si="5"/>
        <v/>
      </c>
      <c r="Z286" s="18" t="str">
        <f t="shared" ca="1" si="3"/>
        <v/>
      </c>
    </row>
    <row r="287" spans="1:26" ht="15.75" customHeight="1">
      <c r="A287" s="23"/>
      <c r="B287" s="22" t="str">
        <f ca="1">IFERROR(__xludf.DUMMYFUNCTION("""COMPUTED_VALUE"""),"Phường Dĩnh Kế")</f>
        <v>Phường Dĩnh Kế</v>
      </c>
      <c r="C287" s="22">
        <f ca="1">IFERROR(__xludf.DUMMYFUNCTION("""COMPUTED_VALUE"""),4445)</f>
        <v>4445</v>
      </c>
      <c r="D287" s="31"/>
      <c r="E287" s="31">
        <f ca="1">IFERROR(__xludf.DUMMYFUNCTION("""COMPUTED_VALUE"""),4445)</f>
        <v>4445</v>
      </c>
      <c r="F287" s="31">
        <f ca="1">IFERROR(__xludf.DUMMYFUNCTION("""COMPUTED_VALUE"""),4435)</f>
        <v>4435</v>
      </c>
      <c r="G287" s="31">
        <f ca="1">IFERROR(__xludf.DUMMYFUNCTION("""COMPUTED_VALUE"""),99.78)</f>
        <v>99.78</v>
      </c>
      <c r="H287" s="20">
        <f ca="1">IFERROR(__xludf.DUMMYFUNCTION("""COMPUTED_VALUE"""),4435)</f>
        <v>4435</v>
      </c>
      <c r="I287" s="22">
        <f ca="1">IFERROR(__xludf.DUMMYFUNCTION("""COMPUTED_VALUE"""),99.78)</f>
        <v>99.78</v>
      </c>
      <c r="J287" s="22">
        <f ca="1">IFERROR(__xludf.DUMMYFUNCTION("""COMPUTED_VALUE"""),4435)</f>
        <v>4435</v>
      </c>
      <c r="K287" s="22">
        <f ca="1">IFERROR(__xludf.DUMMYFUNCTION("""COMPUTED_VALUE"""),100)</f>
        <v>100</v>
      </c>
      <c r="L287" s="22">
        <f ca="1">IFERROR(__xludf.DUMMYFUNCTION("""COMPUTED_VALUE"""),0)</f>
        <v>0</v>
      </c>
      <c r="M287" s="22">
        <f ca="1">IFERROR(__xludf.DUMMYFUNCTION("""COMPUTED_VALUE"""),0)</f>
        <v>0</v>
      </c>
      <c r="N287" s="22">
        <f ca="1">IFERROR(__xludf.DUMMYFUNCTION("""COMPUTED_VALUE"""),4391)</f>
        <v>4391</v>
      </c>
      <c r="O287" s="22">
        <f ca="1">IFERROR(__xludf.DUMMYFUNCTION("""COMPUTED_VALUE"""),98.79)</f>
        <v>98.79</v>
      </c>
      <c r="P287" s="22">
        <f ca="1">IFERROR(__xludf.DUMMYFUNCTION("""COMPUTED_VALUE"""),44)</f>
        <v>44</v>
      </c>
      <c r="Q287" s="45">
        <f ca="1">IFERROR(__xludf.DUMMYFUNCTION("""COMPUTED_VALUE"""),0.99)</f>
        <v>0.99</v>
      </c>
      <c r="R287" s="22">
        <f ca="1">IFERROR(__xludf.DUMMYFUNCTION("""COMPUTED_VALUE"""),10)</f>
        <v>10</v>
      </c>
      <c r="S287" s="22"/>
      <c r="T287" s="22"/>
      <c r="U287" s="24"/>
      <c r="V287" s="22"/>
      <c r="W287" s="22"/>
      <c r="X287" s="18" t="str">
        <f t="shared" ca="1" si="4"/>
        <v/>
      </c>
      <c r="Y287" s="18" t="str">
        <f t="shared" ca="1" si="5"/>
        <v/>
      </c>
      <c r="Z287" s="18" t="str">
        <f t="shared" ca="1" si="3"/>
        <v/>
      </c>
    </row>
    <row r="288" spans="1:26" ht="15.75" customHeight="1">
      <c r="A288" s="23"/>
      <c r="B288" s="22" t="str">
        <f ca="1">IFERROR(__xludf.DUMMYFUNCTION("""COMPUTED_VALUE"""),"Phường Dĩnh Trì")</f>
        <v>Phường Dĩnh Trì</v>
      </c>
      <c r="C288" s="22">
        <f ca="1">IFERROR(__xludf.DUMMYFUNCTION("""COMPUTED_VALUE"""),2900)</f>
        <v>2900</v>
      </c>
      <c r="D288" s="31"/>
      <c r="E288" s="31">
        <f ca="1">IFERROR(__xludf.DUMMYFUNCTION("""COMPUTED_VALUE"""),2895)</f>
        <v>2895</v>
      </c>
      <c r="F288" s="31">
        <f ca="1">IFERROR(__xludf.DUMMYFUNCTION("""COMPUTED_VALUE"""),2895)</f>
        <v>2895</v>
      </c>
      <c r="G288" s="31">
        <f ca="1">IFERROR(__xludf.DUMMYFUNCTION("""COMPUTED_VALUE"""),100)</f>
        <v>100</v>
      </c>
      <c r="H288" s="20">
        <f ca="1">IFERROR(__xludf.DUMMYFUNCTION("""COMPUTED_VALUE"""),2895)</f>
        <v>2895</v>
      </c>
      <c r="I288" s="22">
        <f ca="1">IFERROR(__xludf.DUMMYFUNCTION("""COMPUTED_VALUE"""),99.83)</f>
        <v>99.83</v>
      </c>
      <c r="J288" s="22">
        <f ca="1">IFERROR(__xludf.DUMMYFUNCTION("""COMPUTED_VALUE"""),2888)</f>
        <v>2888</v>
      </c>
      <c r="K288" s="22">
        <f ca="1">IFERROR(__xludf.DUMMYFUNCTION("""COMPUTED_VALUE"""),99.76)</f>
        <v>99.76</v>
      </c>
      <c r="L288" s="22">
        <f ca="1">IFERROR(__xludf.DUMMYFUNCTION("""COMPUTED_VALUE"""),7)</f>
        <v>7</v>
      </c>
      <c r="M288" s="22">
        <f ca="1">IFERROR(__xludf.DUMMYFUNCTION("""COMPUTED_VALUE"""),0.24)</f>
        <v>0.24</v>
      </c>
      <c r="N288" s="22">
        <f ca="1">IFERROR(__xludf.DUMMYFUNCTION("""COMPUTED_VALUE"""),2839)</f>
        <v>2839</v>
      </c>
      <c r="O288" s="22">
        <f ca="1">IFERROR(__xludf.DUMMYFUNCTION("""COMPUTED_VALUE"""),97.9)</f>
        <v>97.9</v>
      </c>
      <c r="P288" s="22">
        <f ca="1">IFERROR(__xludf.DUMMYFUNCTION("""COMPUTED_VALUE"""),49)</f>
        <v>49</v>
      </c>
      <c r="Q288" s="45">
        <f ca="1">IFERROR(__xludf.DUMMYFUNCTION("""COMPUTED_VALUE"""),1.69)</f>
        <v>1.69</v>
      </c>
      <c r="R288" s="22">
        <f ca="1">IFERROR(__xludf.DUMMYFUNCTION("""COMPUTED_VALUE"""),12)</f>
        <v>12</v>
      </c>
      <c r="S288" s="22"/>
      <c r="T288" s="22"/>
      <c r="U288" s="24"/>
      <c r="V288" s="22"/>
      <c r="W288" s="22"/>
      <c r="X288" s="18" t="str">
        <f t="shared" ca="1" si="4"/>
        <v/>
      </c>
      <c r="Y288" s="18" t="str">
        <f t="shared" ca="1" si="5"/>
        <v/>
      </c>
      <c r="Z288" s="18" t="str">
        <f t="shared" ca="1" si="3"/>
        <v/>
      </c>
    </row>
    <row r="289" spans="1:26" ht="15.75" customHeight="1">
      <c r="A289" s="36"/>
      <c r="B289" s="37" t="str">
        <f ca="1">IFERROR(__xludf.DUMMYFUNCTION("""COMPUTED_VALUE"""),"Cộng")</f>
        <v>Cộng</v>
      </c>
      <c r="C289" s="37">
        <f ca="1">IFERROR(__xludf.DUMMYFUNCTION("""COMPUTED_VALUE"""),29907)</f>
        <v>29907</v>
      </c>
      <c r="D289" s="21"/>
      <c r="E289" s="21">
        <f ca="1">IFERROR(__xludf.DUMMYFUNCTION("""COMPUTED_VALUE"""),29801)</f>
        <v>29801</v>
      </c>
      <c r="F289" s="21">
        <f ca="1">IFERROR(__xludf.DUMMYFUNCTION("""COMPUTED_VALUE"""),29784)</f>
        <v>29784</v>
      </c>
      <c r="G289" s="21">
        <f ca="1">IFERROR(__xludf.DUMMYFUNCTION("""COMPUTED_VALUE"""),99.94)</f>
        <v>99.94</v>
      </c>
      <c r="H289" s="19">
        <f ca="1">IFERROR(__xludf.DUMMYFUNCTION("""COMPUTED_VALUE"""),29784)</f>
        <v>29784</v>
      </c>
      <c r="I289" s="37">
        <f ca="1">IFERROR(__xludf.DUMMYFUNCTION("""COMPUTED_VALUE"""),99.59)</f>
        <v>99.59</v>
      </c>
      <c r="J289" s="37">
        <f ca="1">IFERROR(__xludf.DUMMYFUNCTION("""COMPUTED_VALUE"""),29721)</f>
        <v>29721</v>
      </c>
      <c r="K289" s="37">
        <f ca="1">IFERROR(__xludf.DUMMYFUNCTION("""COMPUTED_VALUE"""),99.79)</f>
        <v>99.79</v>
      </c>
      <c r="L289" s="37">
        <f ca="1">IFERROR(__xludf.DUMMYFUNCTION("""COMPUTED_VALUE"""),63)</f>
        <v>63</v>
      </c>
      <c r="M289" s="37">
        <f ca="1">IFERROR(__xludf.DUMMYFUNCTION("""COMPUTED_VALUE"""),0.2)</f>
        <v>0.2</v>
      </c>
      <c r="N289" s="37">
        <f ca="1">IFERROR(__xludf.DUMMYFUNCTION("""COMPUTED_VALUE"""),29448)</f>
        <v>29448</v>
      </c>
      <c r="O289" s="37">
        <f ca="1">IFERROR(__xludf.DUMMYFUNCTION("""COMPUTED_VALUE"""),98.47)</f>
        <v>98.47</v>
      </c>
      <c r="P289" s="37">
        <f ca="1">IFERROR(__xludf.DUMMYFUNCTION("""COMPUTED_VALUE"""),273)</f>
        <v>273</v>
      </c>
      <c r="Q289" s="47">
        <f ca="1">IFERROR(__xludf.DUMMYFUNCTION("""COMPUTED_VALUE"""),0.91)</f>
        <v>0.91</v>
      </c>
      <c r="R289" s="37">
        <f ca="1">IFERROR(__xludf.DUMMYFUNCTION("""COMPUTED_VALUE"""),28)</f>
        <v>28</v>
      </c>
      <c r="S289" s="37"/>
      <c r="T289" s="37"/>
      <c r="U289" s="38"/>
      <c r="V289" s="37"/>
      <c r="W289" s="37"/>
      <c r="X289" s="18" t="str">
        <f t="shared" ca="1" si="4"/>
        <v/>
      </c>
      <c r="Y289" s="18" t="str">
        <f t="shared" ca="1" si="5"/>
        <v/>
      </c>
      <c r="Z289" s="18" t="str">
        <f t="shared" ca="1" si="3"/>
        <v/>
      </c>
    </row>
    <row r="290" spans="1:26" ht="15.75" customHeight="1">
      <c r="A290" s="30">
        <f ca="1">IFERROR(__xludf.DUMMYFUNCTION("""COMPUTED_VALUE"""),51)</f>
        <v>51</v>
      </c>
      <c r="B290" s="22" t="str">
        <f ca="1">IFERROR(__xludf.DUMMYFUNCTION("""COMPUTED_VALUE"""),"Nhập phường Mỹ Độ và phường Song Mai, phường Đa Mai, phường Tân Mỹ, xã Quế Nham để thành lập phường Đa Mai")</f>
        <v>Nhập phường Mỹ Độ và phường Song Mai, phường Đa Mai, phường Tân Mỹ, xã Quế Nham để thành lập phường Đa Mai</v>
      </c>
      <c r="C290" s="22"/>
      <c r="D290" s="31"/>
      <c r="E290" s="31"/>
      <c r="F290" s="31"/>
      <c r="G290" s="31"/>
      <c r="H290" s="20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4"/>
      <c r="V290" s="22"/>
      <c r="W290" s="22"/>
      <c r="X290" s="18" t="str">
        <f t="shared" si="4"/>
        <v/>
      </c>
      <c r="Y290" s="18" t="str">
        <f t="shared" si="5"/>
        <v/>
      </c>
      <c r="Z290" s="18" t="str">
        <f t="shared" si="3"/>
        <v/>
      </c>
    </row>
    <row r="291" spans="1:26" ht="15.75" customHeight="1">
      <c r="A291" s="23"/>
      <c r="B291" s="22" t="str">
        <f ca="1">IFERROR(__xludf.DUMMYFUNCTION("""COMPUTED_VALUE"""),"Phường Mỹ Độ")</f>
        <v>Phường Mỹ Độ</v>
      </c>
      <c r="C291" s="22">
        <f ca="1">IFERROR(__xludf.DUMMYFUNCTION("""COMPUTED_VALUE"""),1480)</f>
        <v>1480</v>
      </c>
      <c r="D291" s="31"/>
      <c r="E291" s="31">
        <f ca="1">IFERROR(__xludf.DUMMYFUNCTION("""COMPUTED_VALUE"""),1480)</f>
        <v>1480</v>
      </c>
      <c r="F291" s="31">
        <f ca="1">IFERROR(__xludf.DUMMYFUNCTION("""COMPUTED_VALUE"""),1480)</f>
        <v>1480</v>
      </c>
      <c r="G291" s="31">
        <f ca="1">IFERROR(__xludf.DUMMYFUNCTION("""COMPUTED_VALUE"""),100)</f>
        <v>100</v>
      </c>
      <c r="H291" s="20">
        <f ca="1">IFERROR(__xludf.DUMMYFUNCTION("""COMPUTED_VALUE"""),1480)</f>
        <v>1480</v>
      </c>
      <c r="I291" s="22">
        <f ca="1">IFERROR(__xludf.DUMMYFUNCTION("""COMPUTED_VALUE"""),100)</f>
        <v>100</v>
      </c>
      <c r="J291" s="22">
        <f ca="1">IFERROR(__xludf.DUMMYFUNCTION("""COMPUTED_VALUE"""),1480)</f>
        <v>1480</v>
      </c>
      <c r="K291" s="22">
        <f ca="1">IFERROR(__xludf.DUMMYFUNCTION("""COMPUTED_VALUE"""),100)</f>
        <v>100</v>
      </c>
      <c r="L291" s="22">
        <f ca="1">IFERROR(__xludf.DUMMYFUNCTION("""COMPUTED_VALUE"""),0)</f>
        <v>0</v>
      </c>
      <c r="M291" s="22">
        <f ca="1">IFERROR(__xludf.DUMMYFUNCTION("""COMPUTED_VALUE"""),0)</f>
        <v>0</v>
      </c>
      <c r="N291" s="22">
        <f ca="1">IFERROR(__xludf.DUMMYFUNCTION("""COMPUTED_VALUE"""),1457)</f>
        <v>1457</v>
      </c>
      <c r="O291" s="22">
        <f ca="1">IFERROR(__xludf.DUMMYFUNCTION("""COMPUTED_VALUE"""),98.45)</f>
        <v>98.45</v>
      </c>
      <c r="P291" s="22">
        <f ca="1">IFERROR(__xludf.DUMMYFUNCTION("""COMPUTED_VALUE"""),23)</f>
        <v>23</v>
      </c>
      <c r="Q291" s="22">
        <f ca="1">IFERROR(__xludf.DUMMYFUNCTION("""COMPUTED_VALUE"""),1.55)</f>
        <v>1.55</v>
      </c>
      <c r="R291" s="22">
        <f ca="1">IFERROR(__xludf.DUMMYFUNCTION("""COMPUTED_VALUE"""),0)</f>
        <v>0</v>
      </c>
      <c r="S291" s="22">
        <f ca="1">IFERROR(__xludf.DUMMYFUNCTION("""COMPUTED_VALUE"""),0)</f>
        <v>0</v>
      </c>
      <c r="T291" s="22"/>
      <c r="U291" s="24"/>
      <c r="V291" s="22"/>
      <c r="W291" s="22"/>
      <c r="X291" s="18" t="str">
        <f t="shared" ca="1" si="4"/>
        <v/>
      </c>
      <c r="Y291" s="18" t="str">
        <f t="shared" ca="1" si="5"/>
        <v/>
      </c>
      <c r="Z291" s="18" t="str">
        <f t="shared" ca="1" si="3"/>
        <v/>
      </c>
    </row>
    <row r="292" spans="1:26" ht="15.75" customHeight="1">
      <c r="A292" s="23"/>
      <c r="B292" s="22" t="str">
        <f ca="1">IFERROR(__xludf.DUMMYFUNCTION("""COMPUTED_VALUE"""),"Phường Song Mai")</f>
        <v>Phường Song Mai</v>
      </c>
      <c r="C292" s="22">
        <f ca="1">IFERROR(__xludf.DUMMYFUNCTION("""COMPUTED_VALUE"""),2829)</f>
        <v>2829</v>
      </c>
      <c r="D292" s="31"/>
      <c r="E292" s="31">
        <f ca="1">IFERROR(__xludf.DUMMYFUNCTION("""COMPUTED_VALUE"""),2829)</f>
        <v>2829</v>
      </c>
      <c r="F292" s="31">
        <f ca="1">IFERROR(__xludf.DUMMYFUNCTION("""COMPUTED_VALUE"""),2829)</f>
        <v>2829</v>
      </c>
      <c r="G292" s="31">
        <f ca="1">IFERROR(__xludf.DUMMYFUNCTION("""COMPUTED_VALUE"""),100)</f>
        <v>100</v>
      </c>
      <c r="H292" s="20">
        <f ca="1">IFERROR(__xludf.DUMMYFUNCTION("""COMPUTED_VALUE"""),2829)</f>
        <v>2829</v>
      </c>
      <c r="I292" s="22">
        <f ca="1">IFERROR(__xludf.DUMMYFUNCTION("""COMPUTED_VALUE"""),100)</f>
        <v>100</v>
      </c>
      <c r="J292" s="22">
        <f ca="1">IFERROR(__xludf.DUMMYFUNCTION("""COMPUTED_VALUE"""),2817)</f>
        <v>2817</v>
      </c>
      <c r="K292" s="22">
        <f ca="1">IFERROR(__xludf.DUMMYFUNCTION("""COMPUTED_VALUE"""),99.58)</f>
        <v>99.58</v>
      </c>
      <c r="L292" s="22">
        <f ca="1">IFERROR(__xludf.DUMMYFUNCTION("""COMPUTED_VALUE"""),12)</f>
        <v>12</v>
      </c>
      <c r="M292" s="22">
        <f ca="1">IFERROR(__xludf.DUMMYFUNCTION("""COMPUTED_VALUE"""),0.42)</f>
        <v>0.42</v>
      </c>
      <c r="N292" s="22">
        <f ca="1">IFERROR(__xludf.DUMMYFUNCTION("""COMPUTED_VALUE"""),2791)</f>
        <v>2791</v>
      </c>
      <c r="O292" s="22">
        <f ca="1">IFERROR(__xludf.DUMMYFUNCTION("""COMPUTED_VALUE"""),98.66)</f>
        <v>98.66</v>
      </c>
      <c r="P292" s="22">
        <f ca="1">IFERROR(__xludf.DUMMYFUNCTION("""COMPUTED_VALUE"""),26)</f>
        <v>26</v>
      </c>
      <c r="Q292" s="22">
        <f ca="1">IFERROR(__xludf.DUMMYFUNCTION("""COMPUTED_VALUE"""),0.21)</f>
        <v>0.21</v>
      </c>
      <c r="R292" s="22">
        <f ca="1">IFERROR(__xludf.DUMMYFUNCTION("""COMPUTED_VALUE"""),0)</f>
        <v>0</v>
      </c>
      <c r="S292" s="22"/>
      <c r="T292" s="22"/>
      <c r="U292" s="24"/>
      <c r="V292" s="22"/>
      <c r="W292" s="22"/>
      <c r="X292" s="18" t="str">
        <f t="shared" ca="1" si="4"/>
        <v/>
      </c>
      <c r="Y292" s="18" t="str">
        <f t="shared" ca="1" si="5"/>
        <v/>
      </c>
      <c r="Z292" s="18" t="str">
        <f t="shared" ca="1" si="3"/>
        <v/>
      </c>
    </row>
    <row r="293" spans="1:26" ht="15.75" customHeight="1">
      <c r="A293" s="23"/>
      <c r="B293" s="22" t="str">
        <f ca="1">IFERROR(__xludf.DUMMYFUNCTION("""COMPUTED_VALUE"""),"Phường Đa Mai")</f>
        <v>Phường Đa Mai</v>
      </c>
      <c r="C293" s="22">
        <f ca="1">IFERROR(__xludf.DUMMYFUNCTION("""COMPUTED_VALUE"""),1778)</f>
        <v>1778</v>
      </c>
      <c r="D293" s="31"/>
      <c r="E293" s="31">
        <f ca="1">IFERROR(__xludf.DUMMYFUNCTION("""COMPUTED_VALUE"""),1778)</f>
        <v>1778</v>
      </c>
      <c r="F293" s="31">
        <f ca="1">IFERROR(__xludf.DUMMYFUNCTION("""COMPUTED_VALUE"""),1778)</f>
        <v>1778</v>
      </c>
      <c r="G293" s="31">
        <f ca="1">IFERROR(__xludf.DUMMYFUNCTION("""COMPUTED_VALUE"""),100)</f>
        <v>100</v>
      </c>
      <c r="H293" s="20">
        <f ca="1">IFERROR(__xludf.DUMMYFUNCTION("""COMPUTED_VALUE"""),1764)</f>
        <v>1764</v>
      </c>
      <c r="I293" s="22">
        <f ca="1">IFERROR(__xludf.DUMMYFUNCTION("""COMPUTED_VALUE"""),99)</f>
        <v>99</v>
      </c>
      <c r="J293" s="22">
        <f ca="1">IFERROR(__xludf.DUMMYFUNCTION("""COMPUTED_VALUE"""),1757)</f>
        <v>1757</v>
      </c>
      <c r="K293" s="22">
        <f ca="1">IFERROR(__xludf.DUMMYFUNCTION("""COMPUTED_VALUE"""),98.82)</f>
        <v>98.82</v>
      </c>
      <c r="L293" s="22">
        <f ca="1">IFERROR(__xludf.DUMMYFUNCTION("""COMPUTED_VALUE"""),21)</f>
        <v>21</v>
      </c>
      <c r="M293" s="22">
        <f ca="1">IFERROR(__xludf.DUMMYFUNCTION("""COMPUTED_VALUE"""),0.39)</f>
        <v>0.39</v>
      </c>
      <c r="N293" s="22">
        <f ca="1">IFERROR(__xludf.DUMMYFUNCTION("""COMPUTED_VALUE"""),1745)</f>
        <v>1745</v>
      </c>
      <c r="O293" s="22">
        <f ca="1">IFERROR(__xludf.DUMMYFUNCTION("""COMPUTED_VALUE"""),98.14)</f>
        <v>98.14</v>
      </c>
      <c r="P293" s="22">
        <f ca="1">IFERROR(__xludf.DUMMYFUNCTION("""COMPUTED_VALUE"""),12)</f>
        <v>12</v>
      </c>
      <c r="Q293" s="22">
        <f ca="1">IFERROR(__xludf.DUMMYFUNCTION("""COMPUTED_VALUE"""),0.39)</f>
        <v>0.39</v>
      </c>
      <c r="R293" s="22">
        <f ca="1">IFERROR(__xludf.DUMMYFUNCTION("""COMPUTED_VALUE"""),5)</f>
        <v>5</v>
      </c>
      <c r="S293" s="22"/>
      <c r="T293" s="22"/>
      <c r="U293" s="24"/>
      <c r="V293" s="22"/>
      <c r="W293" s="22"/>
      <c r="X293" s="18" t="str">
        <f t="shared" ca="1" si="4"/>
        <v/>
      </c>
      <c r="Y293" s="18" t="str">
        <f t="shared" ca="1" si="5"/>
        <v/>
      </c>
      <c r="Z293" s="18" t="str">
        <f t="shared" ca="1" si="3"/>
        <v/>
      </c>
    </row>
    <row r="294" spans="1:26" ht="15.75" customHeight="1">
      <c r="A294" s="23"/>
      <c r="B294" s="22" t="str">
        <f ca="1">IFERROR(__xludf.DUMMYFUNCTION("""COMPUTED_VALUE"""),"Phường Tân Mỹ")</f>
        <v>Phường Tân Mỹ</v>
      </c>
      <c r="C294" s="22">
        <f ca="1">IFERROR(__xludf.DUMMYFUNCTION("""COMPUTED_VALUE"""),3331)</f>
        <v>3331</v>
      </c>
      <c r="D294" s="31"/>
      <c r="E294" s="31">
        <f ca="1">IFERROR(__xludf.DUMMYFUNCTION("""COMPUTED_VALUE"""),3308)</f>
        <v>3308</v>
      </c>
      <c r="F294" s="31">
        <f ca="1">IFERROR(__xludf.DUMMYFUNCTION("""COMPUTED_VALUE"""),3301)</f>
        <v>3301</v>
      </c>
      <c r="G294" s="31">
        <f ca="1">IFERROR(__xludf.DUMMYFUNCTION("""COMPUTED_VALUE"""),99.79)</f>
        <v>99.79</v>
      </c>
      <c r="H294" s="20">
        <f ca="1">IFERROR(__xludf.DUMMYFUNCTION("""COMPUTED_VALUE"""),3301)</f>
        <v>3301</v>
      </c>
      <c r="I294" s="22">
        <f ca="1">IFERROR(__xludf.DUMMYFUNCTION("""COMPUTED_VALUE"""),99)</f>
        <v>99</v>
      </c>
      <c r="J294" s="22">
        <f ca="1">IFERROR(__xludf.DUMMYFUNCTION("""COMPUTED_VALUE"""),3258)</f>
        <v>3258</v>
      </c>
      <c r="K294" s="22">
        <f ca="1">IFERROR(__xludf.DUMMYFUNCTION("""COMPUTED_VALUE"""),98.7)</f>
        <v>98.7</v>
      </c>
      <c r="L294" s="22">
        <f ca="1">IFERROR(__xludf.DUMMYFUNCTION("""COMPUTED_VALUE"""),43)</f>
        <v>43</v>
      </c>
      <c r="M294" s="22">
        <f ca="1">IFERROR(__xludf.DUMMYFUNCTION("""COMPUTED_VALUE"""),1.3)</f>
        <v>1.3</v>
      </c>
      <c r="N294" s="22">
        <f ca="1">IFERROR(__xludf.DUMMYFUNCTION("""COMPUTED_VALUE"""),3211)</f>
        <v>3211</v>
      </c>
      <c r="O294" s="22">
        <f ca="1">IFERROR(__xludf.DUMMYFUNCTION("""COMPUTED_VALUE"""),96.4)</f>
        <v>96.4</v>
      </c>
      <c r="P294" s="22">
        <f ca="1">IFERROR(__xludf.DUMMYFUNCTION("""COMPUTED_VALUE"""),47)</f>
        <v>47</v>
      </c>
      <c r="Q294" s="22">
        <f ca="1">IFERROR(__xludf.DUMMYFUNCTION("""COMPUTED_VALUE"""),1.41)</f>
        <v>1.41</v>
      </c>
      <c r="R294" s="22">
        <f ca="1">IFERROR(__xludf.DUMMYFUNCTION("""COMPUTED_VALUE"""),0)</f>
        <v>0</v>
      </c>
      <c r="S294" s="22"/>
      <c r="T294" s="22"/>
      <c r="U294" s="24"/>
      <c r="V294" s="22"/>
      <c r="W294" s="22"/>
      <c r="X294" s="18" t="str">
        <f t="shared" ca="1" si="4"/>
        <v/>
      </c>
      <c r="Y294" s="18" t="str">
        <f t="shared" ca="1" si="5"/>
        <v/>
      </c>
      <c r="Z294" s="18" t="str">
        <f t="shared" ca="1" si="3"/>
        <v/>
      </c>
    </row>
    <row r="295" spans="1:26" ht="15.75" customHeight="1">
      <c r="A295" s="27"/>
      <c r="B295" s="37" t="str">
        <f ca="1">IFERROR(__xludf.DUMMYFUNCTION("""COMPUTED_VALUE"""),"Xã Quế Nham")</f>
        <v>Xã Quế Nham</v>
      </c>
      <c r="C295" s="22">
        <f ca="1">IFERROR(__xludf.DUMMYFUNCTION("""COMPUTED_VALUE"""),2213)</f>
        <v>2213</v>
      </c>
      <c r="D295" s="31"/>
      <c r="E295" s="31">
        <f ca="1">IFERROR(__xludf.DUMMYFUNCTION("""COMPUTED_VALUE"""),2206)</f>
        <v>2206</v>
      </c>
      <c r="F295" s="31">
        <f ca="1">IFERROR(__xludf.DUMMYFUNCTION("""COMPUTED_VALUE"""),2206)</f>
        <v>2206</v>
      </c>
      <c r="G295" s="31">
        <f ca="1">IFERROR(__xludf.DUMMYFUNCTION("""COMPUTED_VALUE"""),100)</f>
        <v>100</v>
      </c>
      <c r="H295" s="20">
        <f ca="1">IFERROR(__xludf.DUMMYFUNCTION("""COMPUTED_VALUE"""),2206)</f>
        <v>2206</v>
      </c>
      <c r="I295" s="33">
        <f ca="1">IFERROR(__xludf.DUMMYFUNCTION("""COMPUTED_VALUE"""),100)</f>
        <v>100</v>
      </c>
      <c r="J295" s="22">
        <f ca="1">IFERROR(__xludf.DUMMYFUNCTION("""COMPUTED_VALUE"""),2206)</f>
        <v>2206</v>
      </c>
      <c r="K295" s="52">
        <f ca="1">IFERROR(__xludf.DUMMYFUNCTION("""COMPUTED_VALUE"""),100)</f>
        <v>100</v>
      </c>
      <c r="L295" s="22">
        <f ca="1">IFERROR(__xludf.DUMMYFUNCTION("""COMPUTED_VALUE"""),0)</f>
        <v>0</v>
      </c>
      <c r="M295" s="22">
        <f ca="1">IFERROR(__xludf.DUMMYFUNCTION("""COMPUTED_VALUE"""),0)</f>
        <v>0</v>
      </c>
      <c r="N295" s="22">
        <f ca="1">IFERROR(__xludf.DUMMYFUNCTION("""COMPUTED_VALUE"""),2182)</f>
        <v>2182</v>
      </c>
      <c r="O295" s="52">
        <f ca="1">IFERROR(__xludf.DUMMYFUNCTION("""COMPUTED_VALUE"""),98.6)</f>
        <v>98.6</v>
      </c>
      <c r="P295" s="22">
        <f ca="1">IFERROR(__xludf.DUMMYFUNCTION("""COMPUTED_VALUE"""),24)</f>
        <v>24</v>
      </c>
      <c r="Q295" s="52">
        <f ca="1">IFERROR(__xludf.DUMMYFUNCTION("""COMPUTED_VALUE"""),1.08)</f>
        <v>1.08</v>
      </c>
      <c r="R295" s="22">
        <f ca="1">IFERROR(__xludf.DUMMYFUNCTION("""COMPUTED_VALUE"""),0)</f>
        <v>0</v>
      </c>
      <c r="S295" s="22"/>
      <c r="T295" s="22"/>
      <c r="U295" s="24"/>
      <c r="V295" s="22"/>
      <c r="W295" s="22"/>
      <c r="X295" s="18" t="str">
        <f t="shared" ca="1" si="4"/>
        <v/>
      </c>
      <c r="Y295" s="18" t="str">
        <f t="shared" ca="1" si="5"/>
        <v/>
      </c>
      <c r="Z295" s="18" t="str">
        <f t="shared" ca="1" si="3"/>
        <v/>
      </c>
    </row>
    <row r="296" spans="1:26" ht="15.75" customHeight="1">
      <c r="A296" s="36"/>
      <c r="B296" s="37" t="str">
        <f ca="1">IFERROR(__xludf.DUMMYFUNCTION("""COMPUTED_VALUE"""),"Cộng")</f>
        <v>Cộng</v>
      </c>
      <c r="C296" s="37">
        <f ca="1">IFERROR(__xludf.DUMMYFUNCTION("""COMPUTED_VALUE"""),11631)</f>
        <v>11631</v>
      </c>
      <c r="D296" s="21"/>
      <c r="E296" s="21">
        <f ca="1">IFERROR(__xludf.DUMMYFUNCTION("""COMPUTED_VALUE"""),11601)</f>
        <v>11601</v>
      </c>
      <c r="F296" s="21">
        <f ca="1">IFERROR(__xludf.DUMMYFUNCTION("""COMPUTED_VALUE"""),11594)</f>
        <v>11594</v>
      </c>
      <c r="G296" s="21">
        <f ca="1">IFERROR(__xludf.DUMMYFUNCTION("""COMPUTED_VALUE"""),99.94)</f>
        <v>99.94</v>
      </c>
      <c r="H296" s="19">
        <f ca="1">IFERROR(__xludf.DUMMYFUNCTION("""COMPUTED_VALUE"""),11580)</f>
        <v>11580</v>
      </c>
      <c r="I296" s="37">
        <f ca="1">IFERROR(__xludf.DUMMYFUNCTION("""COMPUTED_VALUE"""),99.56)</f>
        <v>99.56</v>
      </c>
      <c r="J296" s="37">
        <f ca="1">IFERROR(__xludf.DUMMYFUNCTION("""COMPUTED_VALUE"""),11518)</f>
        <v>11518</v>
      </c>
      <c r="K296" s="37">
        <f ca="1">IFERROR(__xludf.DUMMYFUNCTION("""COMPUTED_VALUE"""),99.34)</f>
        <v>99.34</v>
      </c>
      <c r="L296" s="37">
        <f ca="1">IFERROR(__xludf.DUMMYFUNCTION("""COMPUTED_VALUE"""),76)</f>
        <v>76</v>
      </c>
      <c r="M296" s="37">
        <f ca="1">IFERROR(__xludf.DUMMYFUNCTION("""COMPUTED_VALUE"""),0.53)</f>
        <v>0.53</v>
      </c>
      <c r="N296" s="37">
        <f ca="1">IFERROR(__xludf.DUMMYFUNCTION("""COMPUTED_VALUE"""),11386)</f>
        <v>11386</v>
      </c>
      <c r="O296" s="37">
        <f ca="1">IFERROR(__xludf.DUMMYFUNCTION("""COMPUTED_VALUE"""),97.89)</f>
        <v>97.89</v>
      </c>
      <c r="P296" s="37">
        <f ca="1">IFERROR(__xludf.DUMMYFUNCTION("""COMPUTED_VALUE"""),132)</f>
        <v>132</v>
      </c>
      <c r="Q296" s="37">
        <f ca="1">IFERROR(__xludf.DUMMYFUNCTION("""COMPUTED_VALUE"""),0.92)</f>
        <v>0.92</v>
      </c>
      <c r="R296" s="37">
        <f ca="1">IFERROR(__xludf.DUMMYFUNCTION("""COMPUTED_VALUE"""),5)</f>
        <v>5</v>
      </c>
      <c r="S296" s="37"/>
      <c r="T296" s="37"/>
      <c r="U296" s="38"/>
      <c r="V296" s="37"/>
      <c r="W296" s="37"/>
      <c r="X296" s="18" t="str">
        <f t="shared" ca="1" si="4"/>
        <v/>
      </c>
      <c r="Y296" s="18" t="str">
        <f t="shared" ca="1" si="5"/>
        <v/>
      </c>
      <c r="Z296" s="18" t="str">
        <f t="shared" ca="1" si="3"/>
        <v/>
      </c>
    </row>
    <row r="297" spans="1:26" ht="15.75" customHeight="1">
      <c r="A297" s="30">
        <f ca="1">IFERROR(__xludf.DUMMYFUNCTION("""COMPUTED_VALUE"""),52)</f>
        <v>52</v>
      </c>
      <c r="B297" s="22" t="str">
        <f ca="1">IFERROR(__xludf.DUMMYFUNCTION("""COMPUTED_VALUE"""),"Nhập phường Đồng Sơn và các phường Song Khê, Nội Hoàng, Tiền Phong để thành lập phường Tiền Phong")</f>
        <v>Nhập phường Đồng Sơn và các phường Song Khê, Nội Hoàng, Tiền Phong để thành lập phường Tiền Phong</v>
      </c>
      <c r="C297" s="22"/>
      <c r="D297" s="31"/>
      <c r="E297" s="31"/>
      <c r="F297" s="31"/>
      <c r="G297" s="31"/>
      <c r="H297" s="20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4"/>
      <c r="V297" s="22"/>
      <c r="W297" s="22"/>
      <c r="X297" s="18" t="str">
        <f t="shared" si="4"/>
        <v/>
      </c>
      <c r="Y297" s="18" t="str">
        <f t="shared" si="5"/>
        <v/>
      </c>
      <c r="Z297" s="18" t="str">
        <f t="shared" si="3"/>
        <v/>
      </c>
    </row>
    <row r="298" spans="1:26" ht="15.75" customHeight="1">
      <c r="A298" s="23"/>
      <c r="B298" s="22" t="str">
        <f ca="1">IFERROR(__xludf.DUMMYFUNCTION("""COMPUTED_VALUE"""),"Phường Đồng Sơn")</f>
        <v>Phường Đồng Sơn</v>
      </c>
      <c r="C298" s="22">
        <f ca="1">IFERROR(__xludf.DUMMYFUNCTION("""COMPUTED_VALUE"""),2296)</f>
        <v>2296</v>
      </c>
      <c r="D298" s="31"/>
      <c r="E298" s="31">
        <f ca="1">IFERROR(__xludf.DUMMYFUNCTION("""COMPUTED_VALUE"""),2271)</f>
        <v>2271</v>
      </c>
      <c r="F298" s="31">
        <f ca="1">IFERROR(__xludf.DUMMYFUNCTION("""COMPUTED_VALUE"""),2271)</f>
        <v>2271</v>
      </c>
      <c r="G298" s="31">
        <f ca="1">IFERROR(__xludf.DUMMYFUNCTION("""COMPUTED_VALUE"""),100)</f>
        <v>100</v>
      </c>
      <c r="H298" s="20">
        <f ca="1">IFERROR(__xludf.DUMMYFUNCTION("""COMPUTED_VALUE"""),2271)</f>
        <v>2271</v>
      </c>
      <c r="I298" s="22">
        <f ca="1">IFERROR(__xludf.DUMMYFUNCTION("""COMPUTED_VALUE"""),99)</f>
        <v>99</v>
      </c>
      <c r="J298" s="22">
        <f ca="1">IFERROR(__xludf.DUMMYFUNCTION("""COMPUTED_VALUE"""),2266)</f>
        <v>2266</v>
      </c>
      <c r="K298" s="22">
        <f ca="1">IFERROR(__xludf.DUMMYFUNCTION("""COMPUTED_VALUE"""),99.78)</f>
        <v>99.78</v>
      </c>
      <c r="L298" s="22">
        <f ca="1">IFERROR(__xludf.DUMMYFUNCTION("""COMPUTED_VALUE"""),5)</f>
        <v>5</v>
      </c>
      <c r="M298" s="22">
        <f ca="1">IFERROR(__xludf.DUMMYFUNCTION("""COMPUTED_VALUE"""),0.22)</f>
        <v>0.22</v>
      </c>
      <c r="N298" s="22">
        <f ca="1">IFERROR(__xludf.DUMMYFUNCTION("""COMPUTED_VALUE"""),2228)</f>
        <v>2228</v>
      </c>
      <c r="O298" s="22">
        <f ca="1">IFERROR(__xludf.DUMMYFUNCTION("""COMPUTED_VALUE"""),97.04)</f>
        <v>97.04</v>
      </c>
      <c r="P298" s="22">
        <f ca="1">IFERROR(__xludf.DUMMYFUNCTION("""COMPUTED_VALUE"""),38)</f>
        <v>38</v>
      </c>
      <c r="Q298" s="22">
        <f ca="1">IFERROR(__xludf.DUMMYFUNCTION("""COMPUTED_VALUE"""),1.66)</f>
        <v>1.66</v>
      </c>
      <c r="R298" s="22">
        <f ca="1">IFERROR(__xludf.DUMMYFUNCTION("""COMPUTED_VALUE"""),0)</f>
        <v>0</v>
      </c>
      <c r="S298" s="22"/>
      <c r="T298" s="22"/>
      <c r="U298" s="24"/>
      <c r="V298" s="22"/>
      <c r="W298" s="22"/>
      <c r="X298" s="18" t="str">
        <f t="shared" ca="1" si="4"/>
        <v/>
      </c>
      <c r="Y298" s="18" t="str">
        <f t="shared" ca="1" si="5"/>
        <v/>
      </c>
      <c r="Z298" s="18" t="str">
        <f t="shared" ca="1" si="3"/>
        <v/>
      </c>
    </row>
    <row r="299" spans="1:26" ht="15.75" customHeight="1">
      <c r="A299" s="23"/>
      <c r="B299" s="22" t="str">
        <f ca="1">IFERROR(__xludf.DUMMYFUNCTION("""COMPUTED_VALUE"""),"Phường Song Khê")</f>
        <v>Phường Song Khê</v>
      </c>
      <c r="C299" s="22">
        <f ca="1">IFERROR(__xludf.DUMMYFUNCTION("""COMPUTED_VALUE"""),1560)</f>
        <v>1560</v>
      </c>
      <c r="D299" s="31"/>
      <c r="E299" s="31">
        <f ca="1">IFERROR(__xludf.DUMMYFUNCTION("""COMPUTED_VALUE"""),1557)</f>
        <v>1557</v>
      </c>
      <c r="F299" s="31">
        <f ca="1">IFERROR(__xludf.DUMMYFUNCTION("""COMPUTED_VALUE"""),1557)</f>
        <v>1557</v>
      </c>
      <c r="G299" s="31">
        <f ca="1">IFERROR(__xludf.DUMMYFUNCTION("""COMPUTED_VALUE"""),100)</f>
        <v>100</v>
      </c>
      <c r="H299" s="20">
        <f ca="1">IFERROR(__xludf.DUMMYFUNCTION("""COMPUTED_VALUE"""),1557)</f>
        <v>1557</v>
      </c>
      <c r="I299" s="22">
        <f ca="1">IFERROR(__xludf.DUMMYFUNCTION("""COMPUTED_VALUE"""),100)</f>
        <v>100</v>
      </c>
      <c r="J299" s="22">
        <f ca="1">IFERROR(__xludf.DUMMYFUNCTION("""COMPUTED_VALUE"""),1556)</f>
        <v>1556</v>
      </c>
      <c r="K299" s="22">
        <f ca="1">IFERROR(__xludf.DUMMYFUNCTION("""COMPUTED_VALUE"""),99.94)</f>
        <v>99.94</v>
      </c>
      <c r="L299" s="22">
        <f ca="1">IFERROR(__xludf.DUMMYFUNCTION("""COMPUTED_VALUE"""),1)</f>
        <v>1</v>
      </c>
      <c r="M299" s="22">
        <f ca="1">IFERROR(__xludf.DUMMYFUNCTION("""COMPUTED_VALUE"""),0.06)</f>
        <v>0.06</v>
      </c>
      <c r="N299" s="22">
        <f ca="1">IFERROR(__xludf.DUMMYFUNCTION("""COMPUTED_VALUE"""),1495)</f>
        <v>1495</v>
      </c>
      <c r="O299" s="22">
        <f ca="1">IFERROR(__xludf.DUMMYFUNCTION("""COMPUTED_VALUE"""),95.83)</f>
        <v>95.83</v>
      </c>
      <c r="P299" s="22">
        <f ca="1">IFERROR(__xludf.DUMMYFUNCTION("""COMPUTED_VALUE"""),61)</f>
        <v>61</v>
      </c>
      <c r="Q299" s="22">
        <f ca="1">IFERROR(__xludf.DUMMYFUNCTION("""COMPUTED_VALUE"""),3.91)</f>
        <v>3.91</v>
      </c>
      <c r="R299" s="22">
        <f ca="1">IFERROR(__xludf.DUMMYFUNCTION("""COMPUTED_VALUE"""),24)</f>
        <v>24</v>
      </c>
      <c r="S299" s="22"/>
      <c r="T299" s="22"/>
      <c r="U299" s="24"/>
      <c r="V299" s="22"/>
      <c r="W299" s="22"/>
      <c r="X299" s="18" t="str">
        <f t="shared" ca="1" si="4"/>
        <v/>
      </c>
      <c r="Y299" s="18" t="str">
        <f t="shared" ca="1" si="5"/>
        <v/>
      </c>
      <c r="Z299" s="18" t="str">
        <f t="shared" ca="1" si="3"/>
        <v/>
      </c>
    </row>
    <row r="300" spans="1:26" ht="15.75" customHeight="1">
      <c r="A300" s="23"/>
      <c r="B300" s="22" t="str">
        <f ca="1">IFERROR(__xludf.DUMMYFUNCTION("""COMPUTED_VALUE"""),"Phường Nội Hoàng")</f>
        <v>Phường Nội Hoàng</v>
      </c>
      <c r="C300" s="22">
        <f ca="1">IFERROR(__xludf.DUMMYFUNCTION("""COMPUTED_VALUE"""),2013)</f>
        <v>2013</v>
      </c>
      <c r="D300" s="31"/>
      <c r="E300" s="31">
        <f ca="1">IFERROR(__xludf.DUMMYFUNCTION("""COMPUTED_VALUE"""),1975)</f>
        <v>1975</v>
      </c>
      <c r="F300" s="31">
        <f ca="1">IFERROR(__xludf.DUMMYFUNCTION("""COMPUTED_VALUE"""),1974)</f>
        <v>1974</v>
      </c>
      <c r="G300" s="31">
        <f ca="1">IFERROR(__xludf.DUMMYFUNCTION("""COMPUTED_VALUE"""),99.95)</f>
        <v>99.95</v>
      </c>
      <c r="H300" s="20">
        <f ca="1">IFERROR(__xludf.DUMMYFUNCTION("""COMPUTED_VALUE"""),1975)</f>
        <v>1975</v>
      </c>
      <c r="I300" s="22">
        <f ca="1">IFERROR(__xludf.DUMMYFUNCTION("""COMPUTED_VALUE"""),98)</f>
        <v>98</v>
      </c>
      <c r="J300" s="22">
        <f ca="1">IFERROR(__xludf.DUMMYFUNCTION("""COMPUTED_VALUE"""),1960)</f>
        <v>1960</v>
      </c>
      <c r="K300" s="22">
        <f ca="1">IFERROR(__xludf.DUMMYFUNCTION("""COMPUTED_VALUE"""),99.29)</f>
        <v>99.29</v>
      </c>
      <c r="L300" s="22">
        <f ca="1">IFERROR(__xludf.DUMMYFUNCTION("""COMPUTED_VALUE"""),14)</f>
        <v>14</v>
      </c>
      <c r="M300" s="22">
        <f ca="1">IFERROR(__xludf.DUMMYFUNCTION("""COMPUTED_VALUE"""),0.71)</f>
        <v>0.71</v>
      </c>
      <c r="N300" s="22">
        <f ca="1">IFERROR(__xludf.DUMMYFUNCTION("""COMPUTED_VALUE"""),1882)</f>
        <v>1882</v>
      </c>
      <c r="O300" s="22">
        <f ca="1">IFERROR(__xludf.DUMMYFUNCTION("""COMPUTED_VALUE"""),93.49)</f>
        <v>93.49</v>
      </c>
      <c r="P300" s="22">
        <f ca="1">IFERROR(__xludf.DUMMYFUNCTION("""COMPUTED_VALUE"""),78)</f>
        <v>78</v>
      </c>
      <c r="Q300" s="22">
        <f ca="1">IFERROR(__xludf.DUMMYFUNCTION("""COMPUTED_VALUE"""),3.87)</f>
        <v>3.87</v>
      </c>
      <c r="R300" s="22"/>
      <c r="S300" s="22"/>
      <c r="T300" s="22"/>
      <c r="U300" s="24"/>
      <c r="V300" s="22"/>
      <c r="W300" s="22"/>
      <c r="X300" s="18" t="str">
        <f t="shared" ca="1" si="4"/>
        <v/>
      </c>
      <c r="Y300" s="18" t="str">
        <f t="shared" ca="1" si="5"/>
        <v/>
      </c>
      <c r="Z300" s="18" t="str">
        <f t="shared" ca="1" si="3"/>
        <v/>
      </c>
    </row>
    <row r="301" spans="1:26" ht="15.75" customHeight="1">
      <c r="A301" s="23"/>
      <c r="B301" s="22" t="str">
        <f ca="1">IFERROR(__xludf.DUMMYFUNCTION("""COMPUTED_VALUE"""),"Phường Tiền Phong")</f>
        <v>Phường Tiền Phong</v>
      </c>
      <c r="C301" s="22">
        <f ca="1">IFERROR(__xludf.DUMMYFUNCTION("""COMPUTED_VALUE"""),2248)</f>
        <v>2248</v>
      </c>
      <c r="D301" s="31"/>
      <c r="E301" s="31">
        <f ca="1">IFERROR(__xludf.DUMMYFUNCTION("""COMPUTED_VALUE"""),2248)</f>
        <v>2248</v>
      </c>
      <c r="F301" s="31">
        <f ca="1">IFERROR(__xludf.DUMMYFUNCTION("""COMPUTED_VALUE"""),2248)</f>
        <v>2248</v>
      </c>
      <c r="G301" s="31">
        <f ca="1">IFERROR(__xludf.DUMMYFUNCTION("""COMPUTED_VALUE"""),100)</f>
        <v>100</v>
      </c>
      <c r="H301" s="20">
        <f ca="1">IFERROR(__xludf.DUMMYFUNCTION("""COMPUTED_VALUE"""),2248)</f>
        <v>2248</v>
      </c>
      <c r="I301" s="22">
        <f ca="1">IFERROR(__xludf.DUMMYFUNCTION("""COMPUTED_VALUE"""),100)</f>
        <v>100</v>
      </c>
      <c r="J301" s="22">
        <f ca="1">IFERROR(__xludf.DUMMYFUNCTION("""COMPUTED_VALUE"""),2244)</f>
        <v>2244</v>
      </c>
      <c r="K301" s="22">
        <f ca="1">IFERROR(__xludf.DUMMYFUNCTION("""COMPUTED_VALUE"""),99.82)</f>
        <v>99.82</v>
      </c>
      <c r="L301" s="22">
        <f ca="1">IFERROR(__xludf.DUMMYFUNCTION("""COMPUTED_VALUE"""),4)</f>
        <v>4</v>
      </c>
      <c r="M301" s="22">
        <f ca="1">IFERROR(__xludf.DUMMYFUNCTION("""COMPUTED_VALUE"""),0.18)</f>
        <v>0.18</v>
      </c>
      <c r="N301" s="22">
        <f ca="1">IFERROR(__xludf.DUMMYFUNCTION("""COMPUTED_VALUE"""),2220)</f>
        <v>2220</v>
      </c>
      <c r="O301" s="22">
        <f ca="1">IFERROR(__xludf.DUMMYFUNCTION("""COMPUTED_VALUE"""),98.75)</f>
        <v>98.75</v>
      </c>
      <c r="P301" s="22">
        <f ca="1">IFERROR(__xludf.DUMMYFUNCTION("""COMPUTED_VALUE"""),24)</f>
        <v>24</v>
      </c>
      <c r="Q301" s="22">
        <f ca="1">IFERROR(__xludf.DUMMYFUNCTION("""COMPUTED_VALUE"""),1.07)</f>
        <v>1.07</v>
      </c>
      <c r="R301" s="22"/>
      <c r="S301" s="22"/>
      <c r="T301" s="22"/>
      <c r="U301" s="24"/>
      <c r="V301" s="22"/>
      <c r="W301" s="22"/>
      <c r="X301" s="18" t="str">
        <f t="shared" ca="1" si="4"/>
        <v/>
      </c>
      <c r="Y301" s="18" t="str">
        <f t="shared" ca="1" si="5"/>
        <v/>
      </c>
      <c r="Z301" s="18" t="str">
        <f t="shared" ca="1" si="3"/>
        <v/>
      </c>
    </row>
    <row r="302" spans="1:26" ht="15.75" customHeight="1">
      <c r="A302" s="36"/>
      <c r="B302" s="37" t="str">
        <f ca="1">IFERROR(__xludf.DUMMYFUNCTION("""COMPUTED_VALUE"""),"Cộng")</f>
        <v>Cộng</v>
      </c>
      <c r="C302" s="37">
        <f ca="1">IFERROR(__xludf.DUMMYFUNCTION("""COMPUTED_VALUE"""),8117)</f>
        <v>8117</v>
      </c>
      <c r="D302" s="21"/>
      <c r="E302" s="21">
        <f ca="1">IFERROR(__xludf.DUMMYFUNCTION("""COMPUTED_VALUE"""),8051)</f>
        <v>8051</v>
      </c>
      <c r="F302" s="21">
        <f ca="1">IFERROR(__xludf.DUMMYFUNCTION("""COMPUTED_VALUE"""),8050)</f>
        <v>8050</v>
      </c>
      <c r="G302" s="21">
        <f ca="1">IFERROR(__xludf.DUMMYFUNCTION("""COMPUTED_VALUE"""),99.99)</f>
        <v>99.99</v>
      </c>
      <c r="H302" s="19">
        <f ca="1">IFERROR(__xludf.DUMMYFUNCTION("""COMPUTED_VALUE"""),8051)</f>
        <v>8051</v>
      </c>
      <c r="I302" s="37">
        <f ca="1">IFERROR(__xludf.DUMMYFUNCTION("""COMPUTED_VALUE"""),99.19)</f>
        <v>99.19</v>
      </c>
      <c r="J302" s="37">
        <f ca="1">IFERROR(__xludf.DUMMYFUNCTION("""COMPUTED_VALUE"""),8026)</f>
        <v>8026</v>
      </c>
      <c r="K302" s="37">
        <f ca="1">IFERROR(__xludf.DUMMYFUNCTION("""COMPUTED_VALUE"""),99.7)</f>
        <v>99.7</v>
      </c>
      <c r="L302" s="37">
        <f ca="1">IFERROR(__xludf.DUMMYFUNCTION("""COMPUTED_VALUE"""),24)</f>
        <v>24</v>
      </c>
      <c r="M302" s="37">
        <f ca="1">IFERROR(__xludf.DUMMYFUNCTION("""COMPUTED_VALUE"""),0.3)</f>
        <v>0.3</v>
      </c>
      <c r="N302" s="37">
        <f ca="1">IFERROR(__xludf.DUMMYFUNCTION("""COMPUTED_VALUE"""),7825)</f>
        <v>7825</v>
      </c>
      <c r="O302" s="37">
        <f ca="1">IFERROR(__xludf.DUMMYFUNCTION("""COMPUTED_VALUE"""),96.4)</f>
        <v>96.4</v>
      </c>
      <c r="P302" s="37">
        <f ca="1">IFERROR(__xludf.DUMMYFUNCTION("""COMPUTED_VALUE"""),201)</f>
        <v>201</v>
      </c>
      <c r="Q302" s="37">
        <f ca="1">IFERROR(__xludf.DUMMYFUNCTION("""COMPUTED_VALUE"""),2.48)</f>
        <v>2.48</v>
      </c>
      <c r="R302" s="37">
        <f ca="1">IFERROR(__xludf.DUMMYFUNCTION("""COMPUTED_VALUE"""),24)</f>
        <v>24</v>
      </c>
      <c r="S302" s="37"/>
      <c r="T302" s="37"/>
      <c r="U302" s="38"/>
      <c r="V302" s="37"/>
      <c r="W302" s="37"/>
      <c r="X302" s="18" t="str">
        <f t="shared" ca="1" si="4"/>
        <v/>
      </c>
      <c r="Y302" s="18" t="str">
        <f t="shared" ca="1" si="5"/>
        <v/>
      </c>
      <c r="Z302" s="18" t="str">
        <f t="shared" ca="1" si="3"/>
        <v/>
      </c>
    </row>
    <row r="303" spans="1:26" ht="15.75" customHeight="1">
      <c r="A303" s="30">
        <f ca="1">IFERROR(__xludf.DUMMYFUNCTION("""COMPUTED_VALUE"""),53)</f>
        <v>53</v>
      </c>
      <c r="B303" s="22" t="str">
        <f ca="1">IFERROR(__xludf.DUMMYFUNCTION("""COMPUTED_VALUE"""),"Nhập phường Tân An và xã Quỳnh Sơn, xã Trí Yên, xã Lãng Sơn để thành lập phường Tân An")</f>
        <v>Nhập phường Tân An và xã Quỳnh Sơn, xã Trí Yên, xã Lãng Sơn để thành lập phường Tân An</v>
      </c>
      <c r="C303" s="22"/>
      <c r="D303" s="31"/>
      <c r="E303" s="31"/>
      <c r="F303" s="31"/>
      <c r="G303" s="31"/>
      <c r="H303" s="20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4"/>
      <c r="V303" s="22"/>
      <c r="W303" s="22"/>
      <c r="X303" s="18" t="str">
        <f t="shared" si="4"/>
        <v/>
      </c>
      <c r="Y303" s="18" t="str">
        <f t="shared" si="5"/>
        <v/>
      </c>
      <c r="Z303" s="18" t="str">
        <f t="shared" si="3"/>
        <v/>
      </c>
    </row>
    <row r="304" spans="1:26" ht="15.75" customHeight="1">
      <c r="A304" s="23"/>
      <c r="B304" s="22" t="str">
        <f ca="1">IFERROR(__xludf.DUMMYFUNCTION("""COMPUTED_VALUE"""),"Phường Tân An")</f>
        <v>Phường Tân An</v>
      </c>
      <c r="C304" s="22">
        <f ca="1">IFERROR(__xludf.DUMMYFUNCTION("""COMPUTED_VALUE"""),3638)</f>
        <v>3638</v>
      </c>
      <c r="D304" s="31"/>
      <c r="E304" s="31">
        <f ca="1">IFERROR(__xludf.DUMMYFUNCTION("""COMPUTED_VALUE"""),3602)</f>
        <v>3602</v>
      </c>
      <c r="F304" s="31">
        <f ca="1">IFERROR(__xludf.DUMMYFUNCTION("""COMPUTED_VALUE"""),3602)</f>
        <v>3602</v>
      </c>
      <c r="G304" s="31">
        <f ca="1">IFERROR(__xludf.DUMMYFUNCTION("""COMPUTED_VALUE"""),100)</f>
        <v>100</v>
      </c>
      <c r="H304" s="20">
        <f ca="1">IFERROR(__xludf.DUMMYFUNCTION("""COMPUTED_VALUE"""),3602)</f>
        <v>3602</v>
      </c>
      <c r="I304" s="22">
        <f ca="1">IFERROR(__xludf.DUMMYFUNCTION("""COMPUTED_VALUE"""),99.01)</f>
        <v>99.01</v>
      </c>
      <c r="J304" s="22">
        <f ca="1">IFERROR(__xludf.DUMMYFUNCTION("""COMPUTED_VALUE"""),3597)</f>
        <v>3597</v>
      </c>
      <c r="K304" s="22">
        <f ca="1">IFERROR(__xludf.DUMMYFUNCTION("""COMPUTED_VALUE"""),99.86)</f>
        <v>99.86</v>
      </c>
      <c r="L304" s="22">
        <f ca="1">IFERROR(__xludf.DUMMYFUNCTION("""COMPUTED_VALUE"""),5)</f>
        <v>5</v>
      </c>
      <c r="M304" s="22">
        <f ca="1">IFERROR(__xludf.DUMMYFUNCTION("""COMPUTED_VALUE"""),0.14)</f>
        <v>0.14000000000000001</v>
      </c>
      <c r="N304" s="22">
        <f ca="1">IFERROR(__xludf.DUMMYFUNCTION("""COMPUTED_VALUE"""),3581)</f>
        <v>3581</v>
      </c>
      <c r="O304" s="22">
        <f ca="1">IFERROR(__xludf.DUMMYFUNCTION("""COMPUTED_VALUE"""),98.43)</f>
        <v>98.43</v>
      </c>
      <c r="P304" s="22">
        <f ca="1">IFERROR(__xludf.DUMMYFUNCTION("""COMPUTED_VALUE"""),16)</f>
        <v>16</v>
      </c>
      <c r="Q304" s="22">
        <f ca="1">IFERROR(__xludf.DUMMYFUNCTION("""COMPUTED_VALUE"""),0.44)</f>
        <v>0.44</v>
      </c>
      <c r="R304" s="22">
        <f ca="1">IFERROR(__xludf.DUMMYFUNCTION("""COMPUTED_VALUE"""),4)</f>
        <v>4</v>
      </c>
      <c r="S304" s="22"/>
      <c r="T304" s="22"/>
      <c r="U304" s="24"/>
      <c r="V304" s="22"/>
      <c r="W304" s="22"/>
      <c r="X304" s="18" t="str">
        <f t="shared" ca="1" si="4"/>
        <v/>
      </c>
      <c r="Y304" s="18" t="str">
        <f t="shared" ca="1" si="5"/>
        <v/>
      </c>
      <c r="Z304" s="18" t="str">
        <f t="shared" ca="1" si="3"/>
        <v/>
      </c>
    </row>
    <row r="305" spans="1:26" ht="15.75" customHeight="1">
      <c r="A305" s="23"/>
      <c r="B305" s="22" t="str">
        <f ca="1">IFERROR(__xludf.DUMMYFUNCTION("""COMPUTED_VALUE"""),"Xã Quỳnh Sơn")</f>
        <v>Xã Quỳnh Sơn</v>
      </c>
      <c r="C305" s="22">
        <f ca="1">IFERROR(__xludf.DUMMYFUNCTION("""COMPUTED_VALUE"""),1558)</f>
        <v>1558</v>
      </c>
      <c r="D305" s="31"/>
      <c r="E305" s="31">
        <f ca="1">IFERROR(__xludf.DUMMYFUNCTION("""COMPUTED_VALUE"""),1558)</f>
        <v>1558</v>
      </c>
      <c r="F305" s="31">
        <f ca="1">IFERROR(__xludf.DUMMYFUNCTION("""COMPUTED_VALUE"""),1558)</f>
        <v>1558</v>
      </c>
      <c r="G305" s="31">
        <f ca="1">IFERROR(__xludf.DUMMYFUNCTION("""COMPUTED_VALUE"""),100)</f>
        <v>100</v>
      </c>
      <c r="H305" s="20">
        <f ca="1">IFERROR(__xludf.DUMMYFUNCTION("""COMPUTED_VALUE"""),1558)</f>
        <v>1558</v>
      </c>
      <c r="I305" s="22">
        <f ca="1">IFERROR(__xludf.DUMMYFUNCTION("""COMPUTED_VALUE"""),100)</f>
        <v>100</v>
      </c>
      <c r="J305" s="22">
        <f ca="1">IFERROR(__xludf.DUMMYFUNCTION("""COMPUTED_VALUE"""),1556)</f>
        <v>1556</v>
      </c>
      <c r="K305" s="22">
        <f ca="1">IFERROR(__xludf.DUMMYFUNCTION("""COMPUTED_VALUE"""),99.87)</f>
        <v>99.87</v>
      </c>
      <c r="L305" s="22">
        <f ca="1">IFERROR(__xludf.DUMMYFUNCTION("""COMPUTED_VALUE"""),2)</f>
        <v>2</v>
      </c>
      <c r="M305" s="22">
        <f ca="1">IFERROR(__xludf.DUMMYFUNCTION("""COMPUTED_VALUE"""),0.13)</f>
        <v>0.13</v>
      </c>
      <c r="N305" s="22">
        <f ca="1">IFERROR(__xludf.DUMMYFUNCTION("""COMPUTED_VALUE"""),1540)</f>
        <v>1540</v>
      </c>
      <c r="O305" s="22">
        <f ca="1">IFERROR(__xludf.DUMMYFUNCTION("""COMPUTED_VALUE"""),98.84)</f>
        <v>98.84</v>
      </c>
      <c r="P305" s="22">
        <f ca="1">IFERROR(__xludf.DUMMYFUNCTION("""COMPUTED_VALUE"""),16)</f>
        <v>16</v>
      </c>
      <c r="Q305" s="22">
        <f ca="1">IFERROR(__xludf.DUMMYFUNCTION("""COMPUTED_VALUE"""),1.03)</f>
        <v>1.03</v>
      </c>
      <c r="R305" s="22"/>
      <c r="S305" s="22"/>
      <c r="T305" s="22"/>
      <c r="U305" s="24"/>
      <c r="V305" s="22"/>
      <c r="W305" s="22"/>
      <c r="X305" s="18" t="str">
        <f t="shared" ca="1" si="4"/>
        <v/>
      </c>
      <c r="Y305" s="18" t="str">
        <f t="shared" ca="1" si="5"/>
        <v/>
      </c>
      <c r="Z305" s="18" t="str">
        <f t="shared" ca="1" si="3"/>
        <v/>
      </c>
    </row>
    <row r="306" spans="1:26" ht="15.75" customHeight="1">
      <c r="A306" s="23"/>
      <c r="B306" s="22" t="str">
        <f ca="1">IFERROR(__xludf.DUMMYFUNCTION("""COMPUTED_VALUE"""),"Xã Trí Yên")</f>
        <v>Xã Trí Yên</v>
      </c>
      <c r="C306" s="22">
        <f ca="1">IFERROR(__xludf.DUMMYFUNCTION("""COMPUTED_VALUE"""),1273)</f>
        <v>1273</v>
      </c>
      <c r="D306" s="31"/>
      <c r="E306" s="31">
        <f ca="1">IFERROR(__xludf.DUMMYFUNCTION("""COMPUTED_VALUE"""),1272)</f>
        <v>1272</v>
      </c>
      <c r="F306" s="31">
        <f ca="1">IFERROR(__xludf.DUMMYFUNCTION("""COMPUTED_VALUE"""),1272)</f>
        <v>1272</v>
      </c>
      <c r="G306" s="31">
        <f ca="1">IFERROR(__xludf.DUMMYFUNCTION("""COMPUTED_VALUE"""),100)</f>
        <v>100</v>
      </c>
      <c r="H306" s="20">
        <f ca="1">IFERROR(__xludf.DUMMYFUNCTION("""COMPUTED_VALUE"""),1272)</f>
        <v>1272</v>
      </c>
      <c r="I306" s="22">
        <f ca="1">IFERROR(__xludf.DUMMYFUNCTION("""COMPUTED_VALUE"""),100)</f>
        <v>100</v>
      </c>
      <c r="J306" s="22">
        <f ca="1">IFERROR(__xludf.DUMMYFUNCTION("""COMPUTED_VALUE"""),1264)</f>
        <v>1264</v>
      </c>
      <c r="K306" s="22">
        <f ca="1">IFERROR(__xludf.DUMMYFUNCTION("""COMPUTED_VALUE"""),99.37)</f>
        <v>99.37</v>
      </c>
      <c r="L306" s="22">
        <f ca="1">IFERROR(__xludf.DUMMYFUNCTION("""COMPUTED_VALUE"""),8)</f>
        <v>8</v>
      </c>
      <c r="M306" s="22">
        <f ca="1">IFERROR(__xludf.DUMMYFUNCTION("""COMPUTED_VALUE"""),0.63)</f>
        <v>0.63</v>
      </c>
      <c r="N306" s="22">
        <f ca="1">IFERROR(__xludf.DUMMYFUNCTION("""COMPUTED_VALUE"""),1241)</f>
        <v>1241</v>
      </c>
      <c r="O306" s="22">
        <f ca="1">IFERROR(__xludf.DUMMYFUNCTION("""COMPUTED_VALUE"""),97.49)</f>
        <v>97.49</v>
      </c>
      <c r="P306" s="22">
        <f ca="1">IFERROR(__xludf.DUMMYFUNCTION("""COMPUTED_VALUE"""),23)</f>
        <v>23</v>
      </c>
      <c r="Q306" s="22">
        <f ca="1">IFERROR(__xludf.DUMMYFUNCTION("""COMPUTED_VALUE"""),1.81)</f>
        <v>1.81</v>
      </c>
      <c r="R306" s="22">
        <f ca="1">IFERROR(__xludf.DUMMYFUNCTION("""COMPUTED_VALUE"""),0)</f>
        <v>0</v>
      </c>
      <c r="S306" s="22"/>
      <c r="T306" s="22"/>
      <c r="U306" s="24"/>
      <c r="V306" s="22"/>
      <c r="W306" s="22"/>
      <c r="X306" s="18" t="str">
        <f t="shared" ca="1" si="4"/>
        <v/>
      </c>
      <c r="Y306" s="18" t="str">
        <f t="shared" ca="1" si="5"/>
        <v/>
      </c>
      <c r="Z306" s="18" t="str">
        <f t="shared" ca="1" si="3"/>
        <v/>
      </c>
    </row>
    <row r="307" spans="1:26" ht="15.75" customHeight="1">
      <c r="A307" s="23"/>
      <c r="B307" s="22" t="str">
        <f ca="1">IFERROR(__xludf.DUMMYFUNCTION("""COMPUTED_VALUE"""),"Xã Lãng Sơn")</f>
        <v>Xã Lãng Sơn</v>
      </c>
      <c r="C307" s="22">
        <f ca="1">IFERROR(__xludf.DUMMYFUNCTION("""COMPUTED_VALUE"""),1598)</f>
        <v>1598</v>
      </c>
      <c r="D307" s="31"/>
      <c r="E307" s="34">
        <f ca="1">IFERROR(__xludf.DUMMYFUNCTION("""COMPUTED_VALUE"""),1598)</f>
        <v>1598</v>
      </c>
      <c r="F307" s="34">
        <f ca="1">IFERROR(__xludf.DUMMYFUNCTION("""COMPUTED_VALUE"""),1598)</f>
        <v>1598</v>
      </c>
      <c r="G307" s="34">
        <f ca="1">IFERROR(__xludf.DUMMYFUNCTION("""COMPUTED_VALUE"""),100)</f>
        <v>100</v>
      </c>
      <c r="H307" s="35">
        <f ca="1">IFERROR(__xludf.DUMMYFUNCTION("""COMPUTED_VALUE"""),1598)</f>
        <v>1598</v>
      </c>
      <c r="I307" s="33">
        <f ca="1">IFERROR(__xludf.DUMMYFUNCTION("""COMPUTED_VALUE"""),100)</f>
        <v>100</v>
      </c>
      <c r="J307" s="33">
        <f ca="1">IFERROR(__xludf.DUMMYFUNCTION("""COMPUTED_VALUE"""),1588)</f>
        <v>1588</v>
      </c>
      <c r="K307" s="33">
        <f ca="1">IFERROR(__xludf.DUMMYFUNCTION("""COMPUTED_VALUE"""),99.37)</f>
        <v>99.37</v>
      </c>
      <c r="L307" s="22">
        <f ca="1">IFERROR(__xludf.DUMMYFUNCTION("""COMPUTED_VALUE"""),10)</f>
        <v>10</v>
      </c>
      <c r="M307" s="22">
        <f ca="1">IFERROR(__xludf.DUMMYFUNCTION("""COMPUTED_VALUE"""),0.63)</f>
        <v>0.63</v>
      </c>
      <c r="N307" s="33">
        <f ca="1">IFERROR(__xludf.DUMMYFUNCTION("""COMPUTED_VALUE"""),1559)</f>
        <v>1559</v>
      </c>
      <c r="O307" s="33">
        <f ca="1">IFERROR(__xludf.DUMMYFUNCTION("""COMPUTED_VALUE"""),97.56)</f>
        <v>97.56</v>
      </c>
      <c r="P307" s="22">
        <f ca="1">IFERROR(__xludf.DUMMYFUNCTION("""COMPUTED_VALUE"""),29)</f>
        <v>29</v>
      </c>
      <c r="Q307" s="22">
        <f ca="1">IFERROR(__xludf.DUMMYFUNCTION("""COMPUTED_VALUE"""),1.81)</f>
        <v>1.81</v>
      </c>
      <c r="R307" s="22">
        <f ca="1">IFERROR(__xludf.DUMMYFUNCTION("""COMPUTED_VALUE"""),14)</f>
        <v>14</v>
      </c>
      <c r="S307" s="22"/>
      <c r="T307" s="22"/>
      <c r="U307" s="24"/>
      <c r="V307" s="22"/>
      <c r="W307" s="22"/>
      <c r="X307" s="18" t="str">
        <f t="shared" ca="1" si="4"/>
        <v/>
      </c>
      <c r="Y307" s="18" t="str">
        <f t="shared" ca="1" si="5"/>
        <v/>
      </c>
      <c r="Z307" s="18" t="str">
        <f t="shared" ca="1" si="3"/>
        <v/>
      </c>
    </row>
    <row r="308" spans="1:26" ht="15.75" customHeight="1">
      <c r="A308" s="36"/>
      <c r="B308" s="37" t="str">
        <f ca="1">IFERROR(__xludf.DUMMYFUNCTION("""COMPUTED_VALUE"""),"Cộng")</f>
        <v>Cộng</v>
      </c>
      <c r="C308" s="37">
        <f ca="1">IFERROR(__xludf.DUMMYFUNCTION("""COMPUTED_VALUE"""),8067)</f>
        <v>8067</v>
      </c>
      <c r="D308" s="21"/>
      <c r="E308" s="21">
        <f ca="1">IFERROR(__xludf.DUMMYFUNCTION("""COMPUTED_VALUE"""),8030)</f>
        <v>8030</v>
      </c>
      <c r="F308" s="21">
        <f ca="1">IFERROR(__xludf.DUMMYFUNCTION("""COMPUTED_VALUE"""),8030)</f>
        <v>8030</v>
      </c>
      <c r="G308" s="21">
        <f ca="1">IFERROR(__xludf.DUMMYFUNCTION("""COMPUTED_VALUE"""),100)</f>
        <v>100</v>
      </c>
      <c r="H308" s="19">
        <f ca="1">IFERROR(__xludf.DUMMYFUNCTION("""COMPUTED_VALUE"""),8030)</f>
        <v>8030</v>
      </c>
      <c r="I308" s="37">
        <f ca="1">IFERROR(__xludf.DUMMYFUNCTION("""COMPUTED_VALUE"""),99.54)</f>
        <v>99.54</v>
      </c>
      <c r="J308" s="37">
        <f ca="1">IFERROR(__xludf.DUMMYFUNCTION("""COMPUTED_VALUE"""),8005)</f>
        <v>8005</v>
      </c>
      <c r="K308" s="37">
        <f ca="1">IFERROR(__xludf.DUMMYFUNCTION("""COMPUTED_VALUE"""),99.69)</f>
        <v>99.69</v>
      </c>
      <c r="L308" s="37">
        <f ca="1">IFERROR(__xludf.DUMMYFUNCTION("""COMPUTED_VALUE"""),25)</f>
        <v>25</v>
      </c>
      <c r="M308" s="37">
        <f ca="1">IFERROR(__xludf.DUMMYFUNCTION("""COMPUTED_VALUE"""),0.31)</f>
        <v>0.31</v>
      </c>
      <c r="N308" s="37">
        <f ca="1">IFERROR(__xludf.DUMMYFUNCTION("""COMPUTED_VALUE"""),7921)</f>
        <v>7921</v>
      </c>
      <c r="O308" s="37">
        <f ca="1">IFERROR(__xludf.DUMMYFUNCTION("""COMPUTED_VALUE"""),98.19)</f>
        <v>98.19</v>
      </c>
      <c r="P308" s="37">
        <f ca="1">IFERROR(__xludf.DUMMYFUNCTION("""COMPUTED_VALUE"""),84)</f>
        <v>84</v>
      </c>
      <c r="Q308" s="37">
        <f ca="1">IFERROR(__xludf.DUMMYFUNCTION("""COMPUTED_VALUE"""),1.04)</f>
        <v>1.04</v>
      </c>
      <c r="R308" s="37">
        <f ca="1">IFERROR(__xludf.DUMMYFUNCTION("""COMPUTED_VALUE"""),18)</f>
        <v>18</v>
      </c>
      <c r="S308" s="37"/>
      <c r="T308" s="37"/>
      <c r="U308" s="38"/>
      <c r="V308" s="37"/>
      <c r="W308" s="37"/>
      <c r="X308" s="18" t="str">
        <f t="shared" ca="1" si="4"/>
        <v/>
      </c>
      <c r="Y308" s="18" t="str">
        <f t="shared" ca="1" si="5"/>
        <v/>
      </c>
      <c r="Z308" s="18" t="str">
        <f t="shared" ca="1" si="3"/>
        <v/>
      </c>
    </row>
    <row r="309" spans="1:26" ht="15.75" customHeight="1">
      <c r="A309" s="30">
        <f ca="1">IFERROR(__xludf.DUMMYFUNCTION("""COMPUTED_VALUE"""),54)</f>
        <v>54</v>
      </c>
      <c r="B309" s="22" t="str">
        <f ca="1">IFERROR(__xludf.DUMMYFUNCTION("""COMPUTED_VALUE"""),"Nhập phường Nham Biền và phường Tân Liễu, xã Yên Lư để thành lập phường Yên Dũng")</f>
        <v>Nhập phường Nham Biền và phường Tân Liễu, xã Yên Lư để thành lập phường Yên Dũng</v>
      </c>
      <c r="C309" s="22"/>
      <c r="D309" s="31"/>
      <c r="E309" s="31"/>
      <c r="F309" s="31"/>
      <c r="G309" s="31"/>
      <c r="H309" s="20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4"/>
      <c r="V309" s="22"/>
      <c r="W309" s="22"/>
      <c r="X309" s="18" t="str">
        <f t="shared" si="4"/>
        <v/>
      </c>
      <c r="Y309" s="18" t="str">
        <f t="shared" si="5"/>
        <v/>
      </c>
      <c r="Z309" s="18" t="str">
        <f t="shared" si="3"/>
        <v/>
      </c>
    </row>
    <row r="310" spans="1:26" ht="15.75" customHeight="1">
      <c r="A310" s="23"/>
      <c r="B310" s="22" t="str">
        <f ca="1">IFERROR(__xludf.DUMMYFUNCTION("""COMPUTED_VALUE"""),"Phường Nham Biền")</f>
        <v>Phường Nham Biền</v>
      </c>
      <c r="C310" s="22">
        <f ca="1">IFERROR(__xludf.DUMMYFUNCTION("""COMPUTED_VALUE"""),4590)</f>
        <v>4590</v>
      </c>
      <c r="D310" s="31"/>
      <c r="E310" s="31">
        <f ca="1">IFERROR(__xludf.DUMMYFUNCTION("""COMPUTED_VALUE"""),4525)</f>
        <v>4525</v>
      </c>
      <c r="F310" s="31">
        <f ca="1">IFERROR(__xludf.DUMMYFUNCTION("""COMPUTED_VALUE"""),4525)</f>
        <v>4525</v>
      </c>
      <c r="G310" s="31">
        <f ca="1">IFERROR(__xludf.DUMMYFUNCTION("""COMPUTED_VALUE"""),100)</f>
        <v>100</v>
      </c>
      <c r="H310" s="20">
        <f ca="1">IFERROR(__xludf.DUMMYFUNCTION("""COMPUTED_VALUE"""),4525)</f>
        <v>4525</v>
      </c>
      <c r="I310" s="22">
        <f ca="1">IFERROR(__xludf.DUMMYFUNCTION("""COMPUTED_VALUE"""),98.58)</f>
        <v>98.58</v>
      </c>
      <c r="J310" s="22">
        <f ca="1">IFERROR(__xludf.DUMMYFUNCTION("""COMPUTED_VALUE"""),4521)</f>
        <v>4521</v>
      </c>
      <c r="K310" s="22">
        <f ca="1">IFERROR(__xludf.DUMMYFUNCTION("""COMPUTED_VALUE"""),99.91)</f>
        <v>99.91</v>
      </c>
      <c r="L310" s="22">
        <f ca="1">IFERROR(__xludf.DUMMYFUNCTION("""COMPUTED_VALUE"""),4)</f>
        <v>4</v>
      </c>
      <c r="M310" s="22">
        <f ca="1">IFERROR(__xludf.DUMMYFUNCTION("""COMPUTED_VALUE"""),0.09)</f>
        <v>0.09</v>
      </c>
      <c r="N310" s="22">
        <f ca="1">IFERROR(__xludf.DUMMYFUNCTION("""COMPUTED_VALUE"""),4492)</f>
        <v>4492</v>
      </c>
      <c r="O310" s="22">
        <f ca="1">IFERROR(__xludf.DUMMYFUNCTION("""COMPUTED_VALUE"""),97.86)</f>
        <v>97.86</v>
      </c>
      <c r="P310" s="22">
        <f ca="1">IFERROR(__xludf.DUMMYFUNCTION("""COMPUTED_VALUE"""),29)</f>
        <v>29</v>
      </c>
      <c r="Q310" s="22">
        <f ca="1">IFERROR(__xludf.DUMMYFUNCTION("""COMPUTED_VALUE"""),0.63)</f>
        <v>0.63</v>
      </c>
      <c r="R310" s="22">
        <f ca="1">IFERROR(__xludf.DUMMYFUNCTION("""COMPUTED_VALUE"""),0)</f>
        <v>0</v>
      </c>
      <c r="S310" s="22"/>
      <c r="T310" s="22"/>
      <c r="U310" s="24"/>
      <c r="V310" s="22"/>
      <c r="W310" s="22"/>
      <c r="X310" s="18" t="str">
        <f t="shared" ca="1" si="4"/>
        <v/>
      </c>
      <c r="Y310" s="18" t="str">
        <f t="shared" ca="1" si="5"/>
        <v/>
      </c>
      <c r="Z310" s="18" t="str">
        <f t="shared" ca="1" si="3"/>
        <v/>
      </c>
    </row>
    <row r="311" spans="1:26" ht="15.75" customHeight="1">
      <c r="A311" s="23"/>
      <c r="B311" s="22" t="str">
        <f ca="1">IFERROR(__xludf.DUMMYFUNCTION("""COMPUTED_VALUE"""),"Phường Tân Liễu")</f>
        <v>Phường Tân Liễu</v>
      </c>
      <c r="C311" s="22">
        <f ca="1">IFERROR(__xludf.DUMMYFUNCTION("""COMPUTED_VALUE"""),1584)</f>
        <v>1584</v>
      </c>
      <c r="D311" s="31"/>
      <c r="E311" s="31">
        <f ca="1">IFERROR(__xludf.DUMMYFUNCTION("""COMPUTED_VALUE"""),1584)</f>
        <v>1584</v>
      </c>
      <c r="F311" s="31">
        <f ca="1">IFERROR(__xludf.DUMMYFUNCTION("""COMPUTED_VALUE"""),1584)</f>
        <v>1584</v>
      </c>
      <c r="G311" s="31">
        <f ca="1">IFERROR(__xludf.DUMMYFUNCTION("""COMPUTED_VALUE"""),100)</f>
        <v>100</v>
      </c>
      <c r="H311" s="20">
        <f ca="1">IFERROR(__xludf.DUMMYFUNCTION("""COMPUTED_VALUE"""),1584)</f>
        <v>1584</v>
      </c>
      <c r="I311" s="22">
        <f ca="1">IFERROR(__xludf.DUMMYFUNCTION("""COMPUTED_VALUE"""),100)</f>
        <v>100</v>
      </c>
      <c r="J311" s="22">
        <f ca="1">IFERROR(__xludf.DUMMYFUNCTION("""COMPUTED_VALUE"""),1584)</f>
        <v>1584</v>
      </c>
      <c r="K311" s="22">
        <f ca="1">IFERROR(__xludf.DUMMYFUNCTION("""COMPUTED_VALUE"""),100)</f>
        <v>100</v>
      </c>
      <c r="L311" s="22">
        <f ca="1">IFERROR(__xludf.DUMMYFUNCTION("""COMPUTED_VALUE"""),0)</f>
        <v>0</v>
      </c>
      <c r="M311" s="22">
        <f ca="1">IFERROR(__xludf.DUMMYFUNCTION("""COMPUTED_VALUE"""),0)</f>
        <v>0</v>
      </c>
      <c r="N311" s="22">
        <f ca="1">IFERROR(__xludf.DUMMYFUNCTION("""COMPUTED_VALUE"""),1579)</f>
        <v>1579</v>
      </c>
      <c r="O311" s="58">
        <f ca="1">IFERROR(__xludf.DUMMYFUNCTION("""COMPUTED_VALUE"""),99.68)</f>
        <v>99.68</v>
      </c>
      <c r="P311" s="22">
        <f ca="1">IFERROR(__xludf.DUMMYFUNCTION("""COMPUTED_VALUE"""),5)</f>
        <v>5</v>
      </c>
      <c r="Q311" s="22">
        <f ca="1">IFERROR(__xludf.DUMMYFUNCTION("""COMPUTED_VALUE"""),0.32)</f>
        <v>0.32</v>
      </c>
      <c r="R311" s="22">
        <f ca="1">IFERROR(__xludf.DUMMYFUNCTION("""COMPUTED_VALUE"""),0)</f>
        <v>0</v>
      </c>
      <c r="S311" s="22"/>
      <c r="T311" s="22"/>
      <c r="U311" s="24"/>
      <c r="V311" s="22"/>
      <c r="W311" s="22"/>
      <c r="X311" s="18" t="str">
        <f t="shared" ca="1" si="4"/>
        <v/>
      </c>
      <c r="Y311" s="18" t="str">
        <f t="shared" ca="1" si="5"/>
        <v/>
      </c>
      <c r="Z311" s="18" t="str">
        <f t="shared" ca="1" si="3"/>
        <v/>
      </c>
    </row>
    <row r="312" spans="1:26" ht="15.75" customHeight="1">
      <c r="A312" s="23"/>
      <c r="B312" s="22" t="str">
        <f ca="1">IFERROR(__xludf.DUMMYFUNCTION("""COMPUTED_VALUE"""),"Xã Yên Lư")</f>
        <v>Xã Yên Lư</v>
      </c>
      <c r="C312" s="22">
        <f ca="1">IFERROR(__xludf.DUMMYFUNCTION("""COMPUTED_VALUE"""),3638)</f>
        <v>3638</v>
      </c>
      <c r="D312" s="31"/>
      <c r="E312" s="31">
        <f ca="1">IFERROR(__xludf.DUMMYFUNCTION("""COMPUTED_VALUE"""),3633)</f>
        <v>3633</v>
      </c>
      <c r="F312" s="31">
        <f ca="1">IFERROR(__xludf.DUMMYFUNCTION("""COMPUTED_VALUE"""),3630)</f>
        <v>3630</v>
      </c>
      <c r="G312" s="31">
        <f ca="1">IFERROR(__xludf.DUMMYFUNCTION("""COMPUTED_VALUE"""),99.92)</f>
        <v>99.92</v>
      </c>
      <c r="H312" s="20">
        <f ca="1">IFERROR(__xludf.DUMMYFUNCTION("""COMPUTED_VALUE"""),3630)</f>
        <v>3630</v>
      </c>
      <c r="I312" s="22">
        <f ca="1">IFERROR(__xludf.DUMMYFUNCTION("""COMPUTED_VALUE"""),100)</f>
        <v>100</v>
      </c>
      <c r="J312" s="22">
        <f ca="1">IFERROR(__xludf.DUMMYFUNCTION("""COMPUTED_VALUE"""),3622)</f>
        <v>3622</v>
      </c>
      <c r="K312" s="22">
        <f ca="1">IFERROR(__xludf.DUMMYFUNCTION("""COMPUTED_VALUE"""),99.78)</f>
        <v>99.78</v>
      </c>
      <c r="L312" s="22">
        <f ca="1">IFERROR(__xludf.DUMMYFUNCTION("""COMPUTED_VALUE"""),8)</f>
        <v>8</v>
      </c>
      <c r="M312" s="22">
        <f ca="1">IFERROR(__xludf.DUMMYFUNCTION("""COMPUTED_VALUE"""),0.22)</f>
        <v>0.22</v>
      </c>
      <c r="N312" s="22">
        <f ca="1">IFERROR(__xludf.DUMMYFUNCTION("""COMPUTED_VALUE"""),3593)</f>
        <v>3593</v>
      </c>
      <c r="O312" s="22">
        <f ca="1">IFERROR(__xludf.DUMMYFUNCTION("""COMPUTED_VALUE"""),98.76)</f>
        <v>98.76</v>
      </c>
      <c r="P312" s="22">
        <f ca="1">IFERROR(__xludf.DUMMYFUNCTION("""COMPUTED_VALUE"""),29)</f>
        <v>29</v>
      </c>
      <c r="Q312" s="22">
        <f ca="1">IFERROR(__xludf.DUMMYFUNCTION("""COMPUTED_VALUE"""),0.8)</f>
        <v>0.8</v>
      </c>
      <c r="R312" s="22">
        <f ca="1">IFERROR(__xludf.DUMMYFUNCTION("""COMPUTED_VALUE"""),0)</f>
        <v>0</v>
      </c>
      <c r="S312" s="22"/>
      <c r="T312" s="22"/>
      <c r="U312" s="24"/>
      <c r="V312" s="22"/>
      <c r="W312" s="22"/>
      <c r="X312" s="18" t="str">
        <f t="shared" ca="1" si="4"/>
        <v/>
      </c>
      <c r="Y312" s="18" t="str">
        <f t="shared" ca="1" si="5"/>
        <v/>
      </c>
      <c r="Z312" s="18" t="str">
        <f t="shared" ca="1" si="3"/>
        <v/>
      </c>
    </row>
    <row r="313" spans="1:26" ht="15.75" customHeight="1">
      <c r="A313" s="36"/>
      <c r="B313" s="37" t="str">
        <f ca="1">IFERROR(__xludf.DUMMYFUNCTION("""COMPUTED_VALUE"""),"Cộng")</f>
        <v>Cộng</v>
      </c>
      <c r="C313" s="37">
        <f ca="1">IFERROR(__xludf.DUMMYFUNCTION("""COMPUTED_VALUE"""),9812)</f>
        <v>9812</v>
      </c>
      <c r="D313" s="21"/>
      <c r="E313" s="21">
        <f ca="1">IFERROR(__xludf.DUMMYFUNCTION("""COMPUTED_VALUE"""),9742)</f>
        <v>9742</v>
      </c>
      <c r="F313" s="21">
        <f ca="1">IFERROR(__xludf.DUMMYFUNCTION("""COMPUTED_VALUE"""),9739)</f>
        <v>9739</v>
      </c>
      <c r="G313" s="21">
        <f ca="1">IFERROR(__xludf.DUMMYFUNCTION("""COMPUTED_VALUE"""),99.97)</f>
        <v>99.97</v>
      </c>
      <c r="H313" s="19">
        <f ca="1">IFERROR(__xludf.DUMMYFUNCTION("""COMPUTED_VALUE"""),9739)</f>
        <v>9739</v>
      </c>
      <c r="I313" s="37">
        <f ca="1">IFERROR(__xludf.DUMMYFUNCTION("""COMPUTED_VALUE"""),99.26)</f>
        <v>99.26</v>
      </c>
      <c r="J313" s="37">
        <f ca="1">IFERROR(__xludf.DUMMYFUNCTION("""COMPUTED_VALUE"""),9727)</f>
        <v>9727</v>
      </c>
      <c r="K313" s="37">
        <f ca="1">IFERROR(__xludf.DUMMYFUNCTION("""COMPUTED_VALUE"""),99.88)</f>
        <v>99.88</v>
      </c>
      <c r="L313" s="37">
        <f ca="1">IFERROR(__xludf.DUMMYFUNCTION("""COMPUTED_VALUE"""),12)</f>
        <v>12</v>
      </c>
      <c r="M313" s="37">
        <f ca="1">IFERROR(__xludf.DUMMYFUNCTION("""COMPUTED_VALUE"""),0.12)</f>
        <v>0.12</v>
      </c>
      <c r="N313" s="37">
        <f ca="1">IFERROR(__xludf.DUMMYFUNCTION("""COMPUTED_VALUE"""),9664)</f>
        <v>9664</v>
      </c>
      <c r="O313" s="37">
        <f ca="1">IFERROR(__xludf.DUMMYFUNCTION("""COMPUTED_VALUE"""),98.49)</f>
        <v>98.49</v>
      </c>
      <c r="P313" s="37">
        <f ca="1">IFERROR(__xludf.DUMMYFUNCTION("""COMPUTED_VALUE"""),63)</f>
        <v>63</v>
      </c>
      <c r="Q313" s="37">
        <f ca="1">IFERROR(__xludf.DUMMYFUNCTION("""COMPUTED_VALUE"""),0.64)</f>
        <v>0.64</v>
      </c>
      <c r="R313" s="37">
        <f ca="1">IFERROR(__xludf.DUMMYFUNCTION("""COMPUTED_VALUE"""),0)</f>
        <v>0</v>
      </c>
      <c r="S313" s="37"/>
      <c r="T313" s="37"/>
      <c r="U313" s="38"/>
      <c r="V313" s="37"/>
      <c r="W313" s="37"/>
      <c r="X313" s="18" t="str">
        <f t="shared" ca="1" si="4"/>
        <v/>
      </c>
      <c r="Y313" s="18" t="str">
        <f t="shared" ca="1" si="5"/>
        <v/>
      </c>
      <c r="Z313" s="18" t="str">
        <f t="shared" ca="1" si="3"/>
        <v/>
      </c>
    </row>
    <row r="314" spans="1:26" ht="15.75" customHeight="1">
      <c r="A314" s="30">
        <f ca="1">IFERROR(__xludf.DUMMYFUNCTION("""COMPUTED_VALUE"""),55)</f>
        <v>55</v>
      </c>
      <c r="B314" s="22" t="str">
        <f ca="1">IFERROR(__xludf.DUMMYFUNCTION("""COMPUTED_VALUE"""),"Nhập phường Hương Gián và phường Tân Tiến, xã Xuân Phú để thành lập phường Tân Tiến")</f>
        <v>Nhập phường Hương Gián và phường Tân Tiến, xã Xuân Phú để thành lập phường Tân Tiến</v>
      </c>
      <c r="C314" s="22"/>
      <c r="D314" s="31"/>
      <c r="E314" s="31"/>
      <c r="F314" s="31"/>
      <c r="G314" s="31"/>
      <c r="H314" s="20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4"/>
      <c r="V314" s="22"/>
      <c r="W314" s="22"/>
      <c r="X314" s="18" t="str">
        <f t="shared" si="4"/>
        <v/>
      </c>
      <c r="Y314" s="18" t="str">
        <f t="shared" si="5"/>
        <v/>
      </c>
      <c r="Z314" s="18" t="str">
        <f t="shared" si="3"/>
        <v/>
      </c>
    </row>
    <row r="315" spans="1:26" ht="15.75" customHeight="1">
      <c r="A315" s="23"/>
      <c r="B315" s="22" t="str">
        <f ca="1">IFERROR(__xludf.DUMMYFUNCTION("""COMPUTED_VALUE"""),"Phường Hương Gián")</f>
        <v>Phường Hương Gián</v>
      </c>
      <c r="C315" s="22">
        <f ca="1">IFERROR(__xludf.DUMMYFUNCTION("""COMPUTED_VALUE"""),2638)</f>
        <v>2638</v>
      </c>
      <c r="D315" s="31"/>
      <c r="E315" s="31">
        <f ca="1">IFERROR(__xludf.DUMMYFUNCTION("""COMPUTED_VALUE"""),2638)</f>
        <v>2638</v>
      </c>
      <c r="F315" s="31">
        <f ca="1">IFERROR(__xludf.DUMMYFUNCTION("""COMPUTED_VALUE"""),2638)</f>
        <v>2638</v>
      </c>
      <c r="G315" s="31">
        <f ca="1">IFERROR(__xludf.DUMMYFUNCTION("""COMPUTED_VALUE"""),100)</f>
        <v>100</v>
      </c>
      <c r="H315" s="20">
        <f ca="1">IFERROR(__xludf.DUMMYFUNCTION("""COMPUTED_VALUE"""),2638)</f>
        <v>2638</v>
      </c>
      <c r="I315" s="22">
        <f ca="1">IFERROR(__xludf.DUMMYFUNCTION("""COMPUTED_VALUE"""),100)</f>
        <v>100</v>
      </c>
      <c r="J315" s="22">
        <f ca="1">IFERROR(__xludf.DUMMYFUNCTION("""COMPUTED_VALUE"""),2637)</f>
        <v>2637</v>
      </c>
      <c r="K315" s="22">
        <f ca="1">IFERROR(__xludf.DUMMYFUNCTION("""COMPUTED_VALUE"""),99.96)</f>
        <v>99.96</v>
      </c>
      <c r="L315" s="22">
        <f ca="1">IFERROR(__xludf.DUMMYFUNCTION("""COMPUTED_VALUE"""),1)</f>
        <v>1</v>
      </c>
      <c r="M315" s="22">
        <f ca="1">IFERROR(__xludf.DUMMYFUNCTION("""COMPUTED_VALUE"""),0.04)</f>
        <v>0.04</v>
      </c>
      <c r="N315" s="22">
        <f ca="1">IFERROR(__xludf.DUMMYFUNCTION("""COMPUTED_VALUE"""),2590)</f>
        <v>2590</v>
      </c>
      <c r="O315" s="22">
        <f ca="1">IFERROR(__xludf.DUMMYFUNCTION("""COMPUTED_VALUE"""),98.18)</f>
        <v>98.18</v>
      </c>
      <c r="P315" s="22">
        <f ca="1">IFERROR(__xludf.DUMMYFUNCTION("""COMPUTED_VALUE"""),47)</f>
        <v>47</v>
      </c>
      <c r="Q315" s="22">
        <f ca="1">IFERROR(__xludf.DUMMYFUNCTION("""COMPUTED_VALUE"""),1.78)</f>
        <v>1.78</v>
      </c>
      <c r="R315" s="22">
        <f ca="1">IFERROR(__xludf.DUMMYFUNCTION("""COMPUTED_VALUE"""),0)</f>
        <v>0</v>
      </c>
      <c r="S315" s="22"/>
      <c r="T315" s="22"/>
      <c r="U315" s="24"/>
      <c r="V315" s="22"/>
      <c r="W315" s="22"/>
      <c r="X315" s="18" t="str">
        <f t="shared" ca="1" si="4"/>
        <v/>
      </c>
      <c r="Y315" s="18" t="str">
        <f t="shared" ca="1" si="5"/>
        <v/>
      </c>
      <c r="Z315" s="18" t="str">
        <f t="shared" ca="1" si="3"/>
        <v/>
      </c>
    </row>
    <row r="316" spans="1:26" ht="15.75" customHeight="1">
      <c r="A316" s="23"/>
      <c r="B316" s="22" t="str">
        <f ca="1">IFERROR(__xludf.DUMMYFUNCTION("""COMPUTED_VALUE"""),"Phường Tân Tiến")</f>
        <v>Phường Tân Tiến</v>
      </c>
      <c r="C316" s="22">
        <f ca="1">IFERROR(__xludf.DUMMYFUNCTION("""COMPUTED_VALUE"""),2605)</f>
        <v>2605</v>
      </c>
      <c r="D316" s="31"/>
      <c r="E316" s="31">
        <f ca="1">IFERROR(__xludf.DUMMYFUNCTION("""COMPUTED_VALUE"""),2579)</f>
        <v>2579</v>
      </c>
      <c r="F316" s="31">
        <f ca="1">IFERROR(__xludf.DUMMYFUNCTION("""COMPUTED_VALUE"""),2579)</f>
        <v>2579</v>
      </c>
      <c r="G316" s="31">
        <f ca="1">IFERROR(__xludf.DUMMYFUNCTION("""COMPUTED_VALUE"""),100)</f>
        <v>100</v>
      </c>
      <c r="H316" s="20">
        <f ca="1">IFERROR(__xludf.DUMMYFUNCTION("""COMPUTED_VALUE"""),2579)</f>
        <v>2579</v>
      </c>
      <c r="I316" s="22">
        <f ca="1">IFERROR(__xludf.DUMMYFUNCTION("""COMPUTED_VALUE"""),99)</f>
        <v>99</v>
      </c>
      <c r="J316" s="22">
        <f ca="1">IFERROR(__xludf.DUMMYFUNCTION("""COMPUTED_VALUE"""),2576)</f>
        <v>2576</v>
      </c>
      <c r="K316" s="22">
        <f ca="1">IFERROR(__xludf.DUMMYFUNCTION("""COMPUTED_VALUE"""),99.88)</f>
        <v>99.88</v>
      </c>
      <c r="L316" s="22">
        <f ca="1">IFERROR(__xludf.DUMMYFUNCTION("""COMPUTED_VALUE"""),3)</f>
        <v>3</v>
      </c>
      <c r="M316" s="22">
        <f ca="1">IFERROR(__xludf.DUMMYFUNCTION("""COMPUTED_VALUE"""),0.12)</f>
        <v>0.12</v>
      </c>
      <c r="N316" s="22">
        <f ca="1">IFERROR(__xludf.DUMMYFUNCTION("""COMPUTED_VALUE"""),2567)</f>
        <v>2567</v>
      </c>
      <c r="O316" s="22">
        <f ca="1">IFERROR(__xludf.DUMMYFUNCTION("""COMPUTED_VALUE"""),98.54)</f>
        <v>98.54</v>
      </c>
      <c r="P316" s="22">
        <f ca="1">IFERROR(__xludf.DUMMYFUNCTION("""COMPUTED_VALUE"""),9)</f>
        <v>9</v>
      </c>
      <c r="Q316" s="22">
        <f ca="1">IFERROR(__xludf.DUMMYFUNCTION("""COMPUTED_VALUE"""),0.35)</f>
        <v>0.35</v>
      </c>
      <c r="R316" s="22">
        <f ca="1">IFERROR(__xludf.DUMMYFUNCTION("""COMPUTED_VALUE"""),0)</f>
        <v>0</v>
      </c>
      <c r="S316" s="22"/>
      <c r="T316" s="22"/>
      <c r="U316" s="24"/>
      <c r="V316" s="22"/>
      <c r="W316" s="22"/>
      <c r="X316" s="18" t="str">
        <f t="shared" ca="1" si="4"/>
        <v/>
      </c>
      <c r="Y316" s="18" t="str">
        <f t="shared" ca="1" si="5"/>
        <v/>
      </c>
      <c r="Z316" s="18" t="str">
        <f t="shared" ca="1" si="3"/>
        <v/>
      </c>
    </row>
    <row r="317" spans="1:26" ht="15.75" customHeight="1">
      <c r="A317" s="23"/>
      <c r="B317" s="22" t="str">
        <f ca="1">IFERROR(__xludf.DUMMYFUNCTION("""COMPUTED_VALUE"""),"Xã Xuân Phú")</f>
        <v>Xã Xuân Phú</v>
      </c>
      <c r="C317" s="22">
        <f ca="1">IFERROR(__xludf.DUMMYFUNCTION("""COMPUTED_VALUE"""),2153)</f>
        <v>2153</v>
      </c>
      <c r="D317" s="31"/>
      <c r="E317" s="31">
        <f ca="1">IFERROR(__xludf.DUMMYFUNCTION("""COMPUTED_VALUE"""),2153)</f>
        <v>2153</v>
      </c>
      <c r="F317" s="31">
        <f ca="1">IFERROR(__xludf.DUMMYFUNCTION("""COMPUTED_VALUE"""),2153)</f>
        <v>2153</v>
      </c>
      <c r="G317" s="31">
        <f ca="1">IFERROR(__xludf.DUMMYFUNCTION("""COMPUTED_VALUE"""),100)</f>
        <v>100</v>
      </c>
      <c r="H317" s="20">
        <f ca="1">IFERROR(__xludf.DUMMYFUNCTION("""COMPUTED_VALUE"""),2153)</f>
        <v>2153</v>
      </c>
      <c r="I317" s="22">
        <f ca="1">IFERROR(__xludf.DUMMYFUNCTION("""COMPUTED_VALUE"""),100)</f>
        <v>100</v>
      </c>
      <c r="J317" s="22">
        <f ca="1">IFERROR(__xludf.DUMMYFUNCTION("""COMPUTED_VALUE"""),2149)</f>
        <v>2149</v>
      </c>
      <c r="K317" s="22">
        <f ca="1">IFERROR(__xludf.DUMMYFUNCTION("""COMPUTED_VALUE"""),99.81)</f>
        <v>99.81</v>
      </c>
      <c r="L317" s="22">
        <f ca="1">IFERROR(__xludf.DUMMYFUNCTION("""COMPUTED_VALUE"""),4)</f>
        <v>4</v>
      </c>
      <c r="M317" s="22">
        <f ca="1">IFERROR(__xludf.DUMMYFUNCTION("""COMPUTED_VALUE"""),0.19)</f>
        <v>0.19</v>
      </c>
      <c r="N317" s="22">
        <f ca="1">IFERROR(__xludf.DUMMYFUNCTION("""COMPUTED_VALUE"""),2132)</f>
        <v>2132</v>
      </c>
      <c r="O317" s="22">
        <f ca="1">IFERROR(__xludf.DUMMYFUNCTION("""COMPUTED_VALUE"""),99.02)</f>
        <v>99.02</v>
      </c>
      <c r="P317" s="22">
        <f ca="1">IFERROR(__xludf.DUMMYFUNCTION("""COMPUTED_VALUE"""),17)</f>
        <v>17</v>
      </c>
      <c r="Q317" s="22">
        <f ca="1">IFERROR(__xludf.DUMMYFUNCTION("""COMPUTED_VALUE"""),0.79)</f>
        <v>0.79</v>
      </c>
      <c r="R317" s="22">
        <f ca="1">IFERROR(__xludf.DUMMYFUNCTION("""COMPUTED_VALUE"""),0)</f>
        <v>0</v>
      </c>
      <c r="S317" s="22"/>
      <c r="T317" s="22"/>
      <c r="U317" s="24"/>
      <c r="V317" s="22"/>
      <c r="W317" s="22"/>
      <c r="X317" s="18" t="str">
        <f t="shared" ca="1" si="4"/>
        <v/>
      </c>
      <c r="Y317" s="18" t="str">
        <f t="shared" ca="1" si="5"/>
        <v/>
      </c>
      <c r="Z317" s="18" t="str">
        <f t="shared" ca="1" si="3"/>
        <v/>
      </c>
    </row>
    <row r="318" spans="1:26" ht="15.75" customHeight="1">
      <c r="A318" s="36"/>
      <c r="B318" s="37" t="str">
        <f ca="1">IFERROR(__xludf.DUMMYFUNCTION("""COMPUTED_VALUE"""),"Cộng")</f>
        <v>Cộng</v>
      </c>
      <c r="C318" s="37">
        <f ca="1">IFERROR(__xludf.DUMMYFUNCTION("""COMPUTED_VALUE"""),7396)</f>
        <v>7396</v>
      </c>
      <c r="D318" s="21"/>
      <c r="E318" s="21">
        <f ca="1">IFERROR(__xludf.DUMMYFUNCTION("""COMPUTED_VALUE"""),7370)</f>
        <v>7370</v>
      </c>
      <c r="F318" s="21">
        <f ca="1">IFERROR(__xludf.DUMMYFUNCTION("""COMPUTED_VALUE"""),7370)</f>
        <v>7370</v>
      </c>
      <c r="G318" s="21">
        <f ca="1">IFERROR(__xludf.DUMMYFUNCTION("""COMPUTED_VALUE"""),100)</f>
        <v>100</v>
      </c>
      <c r="H318" s="19">
        <f ca="1">IFERROR(__xludf.DUMMYFUNCTION("""COMPUTED_VALUE"""),7370)</f>
        <v>7370</v>
      </c>
      <c r="I318" s="37">
        <f ca="1">IFERROR(__xludf.DUMMYFUNCTION("""COMPUTED_VALUE"""),99.65)</f>
        <v>99.65</v>
      </c>
      <c r="J318" s="37">
        <f ca="1">IFERROR(__xludf.DUMMYFUNCTION("""COMPUTED_VALUE"""),7362)</f>
        <v>7362</v>
      </c>
      <c r="K318" s="37">
        <f ca="1">IFERROR(__xludf.DUMMYFUNCTION("""COMPUTED_VALUE"""),99.89)</f>
        <v>99.89</v>
      </c>
      <c r="L318" s="37">
        <f ca="1">IFERROR(__xludf.DUMMYFUNCTION("""COMPUTED_VALUE"""),8)</f>
        <v>8</v>
      </c>
      <c r="M318" s="37">
        <f ca="1">IFERROR(__xludf.DUMMYFUNCTION("""COMPUTED_VALUE"""),0.11)</f>
        <v>0.11</v>
      </c>
      <c r="N318" s="37">
        <f ca="1">IFERROR(__xludf.DUMMYFUNCTION("""COMPUTED_VALUE"""),7289)</f>
        <v>7289</v>
      </c>
      <c r="O318" s="37">
        <f ca="1">IFERROR(__xludf.DUMMYFUNCTION("""COMPUTED_VALUE"""),98.55)</f>
        <v>98.55</v>
      </c>
      <c r="P318" s="37">
        <f ca="1">IFERROR(__xludf.DUMMYFUNCTION("""COMPUTED_VALUE"""),73)</f>
        <v>73</v>
      </c>
      <c r="Q318" s="37">
        <f ca="1">IFERROR(__xludf.DUMMYFUNCTION("""COMPUTED_VALUE"""),0.99)</f>
        <v>0.99</v>
      </c>
      <c r="R318" s="37">
        <f ca="1">IFERROR(__xludf.DUMMYFUNCTION("""COMPUTED_VALUE"""),0)</f>
        <v>0</v>
      </c>
      <c r="S318" s="37"/>
      <c r="T318" s="37"/>
      <c r="U318" s="38"/>
      <c r="V318" s="37"/>
      <c r="W318" s="37"/>
      <c r="X318" s="18" t="str">
        <f t="shared" ca="1" si="4"/>
        <v/>
      </c>
      <c r="Y318" s="18" t="str">
        <f t="shared" ca="1" si="5"/>
        <v/>
      </c>
      <c r="Z318" s="18" t="str">
        <f t="shared" ca="1" si="3"/>
        <v/>
      </c>
    </row>
    <row r="319" spans="1:26" ht="15.75" customHeight="1">
      <c r="A319" s="30">
        <f ca="1">IFERROR(__xludf.DUMMYFUNCTION("""COMPUTED_VALUE"""),56)</f>
        <v>56</v>
      </c>
      <c r="B319" s="22" t="str">
        <f ca="1">IFERROR(__xludf.DUMMYFUNCTION("""COMPUTED_VALUE"""),"Nhập phường Cảnh Thụy và xã Tiến Dũng, xã Tư Mại để thành lập phường Cảnh Thụy")</f>
        <v>Nhập phường Cảnh Thụy và xã Tiến Dũng, xã Tư Mại để thành lập phường Cảnh Thụy</v>
      </c>
      <c r="C319" s="22"/>
      <c r="D319" s="31"/>
      <c r="E319" s="31"/>
      <c r="F319" s="31"/>
      <c r="G319" s="31"/>
      <c r="H319" s="20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4"/>
      <c r="V319" s="22"/>
      <c r="W319" s="22"/>
      <c r="X319" s="18" t="str">
        <f t="shared" si="4"/>
        <v/>
      </c>
      <c r="Y319" s="18" t="str">
        <f t="shared" si="5"/>
        <v/>
      </c>
      <c r="Z319" s="18" t="str">
        <f t="shared" si="3"/>
        <v/>
      </c>
    </row>
    <row r="320" spans="1:26" ht="15.75" customHeight="1">
      <c r="A320" s="23"/>
      <c r="B320" s="22" t="str">
        <f ca="1">IFERROR(__xludf.DUMMYFUNCTION("""COMPUTED_VALUE"""),"Xã Tiến Dũng")</f>
        <v>Xã Tiến Dũng</v>
      </c>
      <c r="C320" s="22">
        <f ca="1">IFERROR(__xludf.DUMMYFUNCTION("""COMPUTED_VALUE"""),2189)</f>
        <v>2189</v>
      </c>
      <c r="D320" s="31"/>
      <c r="E320" s="31">
        <f ca="1">IFERROR(__xludf.DUMMYFUNCTION("""COMPUTED_VALUE"""),2189)</f>
        <v>2189</v>
      </c>
      <c r="F320" s="31">
        <f ca="1">IFERROR(__xludf.DUMMYFUNCTION("""COMPUTED_VALUE"""),2188)</f>
        <v>2188</v>
      </c>
      <c r="G320" s="31">
        <f ca="1">IFERROR(__xludf.DUMMYFUNCTION("""COMPUTED_VALUE"""),99.95)</f>
        <v>99.95</v>
      </c>
      <c r="H320" s="20">
        <f ca="1">IFERROR(__xludf.DUMMYFUNCTION("""COMPUTED_VALUE"""),2188)</f>
        <v>2188</v>
      </c>
      <c r="I320" s="22">
        <f ca="1">IFERROR(__xludf.DUMMYFUNCTION("""COMPUTED_VALUE"""),99.95)</f>
        <v>99.95</v>
      </c>
      <c r="J320" s="22">
        <f ca="1">IFERROR(__xludf.DUMMYFUNCTION("""COMPUTED_VALUE"""),2188)</f>
        <v>2188</v>
      </c>
      <c r="K320" s="22">
        <f ca="1">IFERROR(__xludf.DUMMYFUNCTION("""COMPUTED_VALUE"""),100)</f>
        <v>100</v>
      </c>
      <c r="L320" s="22">
        <f ca="1">IFERROR(__xludf.DUMMYFUNCTION("""COMPUTED_VALUE"""),0)</f>
        <v>0</v>
      </c>
      <c r="M320" s="22">
        <f ca="1">IFERROR(__xludf.DUMMYFUNCTION("""COMPUTED_VALUE"""),0)</f>
        <v>0</v>
      </c>
      <c r="N320" s="22">
        <f ca="1">IFERROR(__xludf.DUMMYFUNCTION("""COMPUTED_VALUE"""),2169)</f>
        <v>2169</v>
      </c>
      <c r="O320" s="22">
        <f ca="1">IFERROR(__xludf.DUMMYFUNCTION("""COMPUTED_VALUE"""),99.09)</f>
        <v>99.09</v>
      </c>
      <c r="P320" s="22">
        <f ca="1">IFERROR(__xludf.DUMMYFUNCTION("""COMPUTED_VALUE"""),19)</f>
        <v>19</v>
      </c>
      <c r="Q320" s="22">
        <f ca="1">IFERROR(__xludf.DUMMYFUNCTION("""COMPUTED_VALUE"""),0.87)</f>
        <v>0.87</v>
      </c>
      <c r="R320" s="22">
        <f ca="1">IFERROR(__xludf.DUMMYFUNCTION("""COMPUTED_VALUE"""),0)</f>
        <v>0</v>
      </c>
      <c r="S320" s="22"/>
      <c r="T320" s="22"/>
      <c r="U320" s="24"/>
      <c r="V320" s="22"/>
      <c r="W320" s="22"/>
      <c r="X320" s="18" t="str">
        <f t="shared" ca="1" si="4"/>
        <v/>
      </c>
      <c r="Y320" s="18" t="str">
        <f t="shared" ca="1" si="5"/>
        <v/>
      </c>
      <c r="Z320" s="18" t="str">
        <f t="shared" ca="1" si="3"/>
        <v/>
      </c>
    </row>
    <row r="321" spans="1:26" ht="15.75" customHeight="1">
      <c r="A321" s="23"/>
      <c r="B321" s="22" t="str">
        <f ca="1">IFERROR(__xludf.DUMMYFUNCTION("""COMPUTED_VALUE"""),"Phường Cảnh Thụy")</f>
        <v>Phường Cảnh Thụy</v>
      </c>
      <c r="C321" s="22">
        <f ca="1">IFERROR(__xludf.DUMMYFUNCTION("""COMPUTED_VALUE"""),2133)</f>
        <v>2133</v>
      </c>
      <c r="D321" s="31"/>
      <c r="E321" s="34">
        <f ca="1">IFERROR(__xludf.DUMMYFUNCTION("""COMPUTED_VALUE"""),2133)</f>
        <v>2133</v>
      </c>
      <c r="F321" s="34">
        <f ca="1">IFERROR(__xludf.DUMMYFUNCTION("""COMPUTED_VALUE"""),2133)</f>
        <v>2133</v>
      </c>
      <c r="G321" s="34">
        <f ca="1">IFERROR(__xludf.DUMMYFUNCTION("""COMPUTED_VALUE"""),100)</f>
        <v>100</v>
      </c>
      <c r="H321" s="35">
        <f ca="1">IFERROR(__xludf.DUMMYFUNCTION("""COMPUTED_VALUE"""),2133)</f>
        <v>2133</v>
      </c>
      <c r="I321" s="33">
        <f ca="1">IFERROR(__xludf.DUMMYFUNCTION("""COMPUTED_VALUE"""),100)</f>
        <v>100</v>
      </c>
      <c r="J321" s="33">
        <f ca="1">IFERROR(__xludf.DUMMYFUNCTION("""COMPUTED_VALUE"""),2132)</f>
        <v>2132</v>
      </c>
      <c r="K321" s="52">
        <f ca="1">IFERROR(__xludf.DUMMYFUNCTION("""COMPUTED_VALUE"""),99.95)</f>
        <v>99.95</v>
      </c>
      <c r="L321" s="33">
        <f ca="1">IFERROR(__xludf.DUMMYFUNCTION("""COMPUTED_VALUE"""),1)</f>
        <v>1</v>
      </c>
      <c r="M321" s="22">
        <f ca="1">IFERROR(__xludf.DUMMYFUNCTION("""COMPUTED_VALUE"""),0.05)</f>
        <v>0.05</v>
      </c>
      <c r="N321" s="33">
        <f ca="1">IFERROR(__xludf.DUMMYFUNCTION("""COMPUTED_VALUE"""),2131)</f>
        <v>2131</v>
      </c>
      <c r="O321" s="52">
        <f ca="1">IFERROR(__xludf.DUMMYFUNCTION("""COMPUTED_VALUE"""),99.91)</f>
        <v>99.91</v>
      </c>
      <c r="P321" s="33">
        <f ca="1">IFERROR(__xludf.DUMMYFUNCTION("""COMPUTED_VALUE"""),1)</f>
        <v>1</v>
      </c>
      <c r="Q321" s="22">
        <f ca="1">IFERROR(__xludf.DUMMYFUNCTION("""COMPUTED_VALUE"""),0.05)</f>
        <v>0.05</v>
      </c>
      <c r="R321" s="22">
        <f ca="1">IFERROR(__xludf.DUMMYFUNCTION("""COMPUTED_VALUE"""),0)</f>
        <v>0</v>
      </c>
      <c r="S321" s="22"/>
      <c r="T321" s="22"/>
      <c r="U321" s="24"/>
      <c r="V321" s="22"/>
      <c r="W321" s="22"/>
      <c r="X321" s="18" t="str">
        <f t="shared" ca="1" si="4"/>
        <v/>
      </c>
      <c r="Y321" s="18" t="str">
        <f t="shared" ca="1" si="5"/>
        <v/>
      </c>
      <c r="Z321" s="18" t="str">
        <f t="shared" ca="1" si="3"/>
        <v/>
      </c>
    </row>
    <row r="322" spans="1:26" ht="15.75" customHeight="1">
      <c r="A322" s="23"/>
      <c r="B322" s="22" t="str">
        <f ca="1">IFERROR(__xludf.DUMMYFUNCTION("""COMPUTED_VALUE"""),"Xã Tư Mại")</f>
        <v>Xã Tư Mại</v>
      </c>
      <c r="C322" s="22">
        <f ca="1">IFERROR(__xludf.DUMMYFUNCTION("""COMPUTED_VALUE"""),2023)</f>
        <v>2023</v>
      </c>
      <c r="D322" s="31"/>
      <c r="E322" s="34">
        <f ca="1">IFERROR(__xludf.DUMMYFUNCTION("""COMPUTED_VALUE"""),2023)</f>
        <v>2023</v>
      </c>
      <c r="F322" s="34">
        <f ca="1">IFERROR(__xludf.DUMMYFUNCTION("""COMPUTED_VALUE"""),2023)</f>
        <v>2023</v>
      </c>
      <c r="G322" s="31">
        <f ca="1">IFERROR(__xludf.DUMMYFUNCTION("""COMPUTED_VALUE"""),100)</f>
        <v>100</v>
      </c>
      <c r="H322" s="35">
        <f ca="1">IFERROR(__xludf.DUMMYFUNCTION("""COMPUTED_VALUE"""),2023)</f>
        <v>2023</v>
      </c>
      <c r="I322" s="22">
        <f ca="1">IFERROR(__xludf.DUMMYFUNCTION("""COMPUTED_VALUE"""),100)</f>
        <v>100</v>
      </c>
      <c r="J322" s="33">
        <f ca="1">IFERROR(__xludf.DUMMYFUNCTION("""COMPUTED_VALUE"""),2021)</f>
        <v>2021</v>
      </c>
      <c r="K322" s="22">
        <f ca="1">IFERROR(__xludf.DUMMYFUNCTION("""COMPUTED_VALUE"""),99.9)</f>
        <v>99.9</v>
      </c>
      <c r="L322" s="22">
        <f ca="1">IFERROR(__xludf.DUMMYFUNCTION("""COMPUTED_VALUE"""),2)</f>
        <v>2</v>
      </c>
      <c r="M322" s="22">
        <f ca="1">IFERROR(__xludf.DUMMYFUNCTION("""COMPUTED_VALUE"""),0.1)</f>
        <v>0.1</v>
      </c>
      <c r="N322" s="33">
        <f ca="1">IFERROR(__xludf.DUMMYFUNCTION("""COMPUTED_VALUE"""),2011)</f>
        <v>2011</v>
      </c>
      <c r="O322" s="22">
        <f ca="1">IFERROR(__xludf.DUMMYFUNCTION("""COMPUTED_VALUE"""),99.41)</f>
        <v>99.41</v>
      </c>
      <c r="P322" s="22">
        <f ca="1">IFERROR(__xludf.DUMMYFUNCTION("""COMPUTED_VALUE"""),10)</f>
        <v>10</v>
      </c>
      <c r="Q322" s="22">
        <f ca="1">IFERROR(__xludf.DUMMYFUNCTION("""COMPUTED_VALUE"""),0.49)</f>
        <v>0.49</v>
      </c>
      <c r="R322" s="22">
        <f ca="1">IFERROR(__xludf.DUMMYFUNCTION("""COMPUTED_VALUE"""),0)</f>
        <v>0</v>
      </c>
      <c r="S322" s="22"/>
      <c r="T322" s="22"/>
      <c r="U322" s="24"/>
      <c r="V322" s="22"/>
      <c r="W322" s="22"/>
      <c r="X322" s="18" t="str">
        <f t="shared" ca="1" si="4"/>
        <v/>
      </c>
      <c r="Y322" s="18" t="str">
        <f t="shared" ca="1" si="5"/>
        <v/>
      </c>
      <c r="Z322" s="18" t="str">
        <f t="shared" ca="1" si="3"/>
        <v/>
      </c>
    </row>
    <row r="323" spans="1:26" ht="15.75" customHeight="1">
      <c r="A323" s="36"/>
      <c r="B323" s="37" t="str">
        <f ca="1">IFERROR(__xludf.DUMMYFUNCTION("""COMPUTED_VALUE"""),"Cộng")</f>
        <v>Cộng</v>
      </c>
      <c r="C323" s="37">
        <f ca="1">IFERROR(__xludf.DUMMYFUNCTION("""COMPUTED_VALUE"""),6345)</f>
        <v>6345</v>
      </c>
      <c r="D323" s="21"/>
      <c r="E323" s="21">
        <f ca="1">IFERROR(__xludf.DUMMYFUNCTION("""COMPUTED_VALUE"""),6345)</f>
        <v>6345</v>
      </c>
      <c r="F323" s="21">
        <f ca="1">IFERROR(__xludf.DUMMYFUNCTION("""COMPUTED_VALUE"""),6344)</f>
        <v>6344</v>
      </c>
      <c r="G323" s="21">
        <f ca="1">IFERROR(__xludf.DUMMYFUNCTION("""COMPUTED_VALUE"""),99.98)</f>
        <v>99.98</v>
      </c>
      <c r="H323" s="19">
        <f ca="1">IFERROR(__xludf.DUMMYFUNCTION("""COMPUTED_VALUE"""),6344)</f>
        <v>6344</v>
      </c>
      <c r="I323" s="37">
        <f ca="1">IFERROR(__xludf.DUMMYFUNCTION("""COMPUTED_VALUE"""),99.98)</f>
        <v>99.98</v>
      </c>
      <c r="J323" s="37">
        <f ca="1">IFERROR(__xludf.DUMMYFUNCTION("""COMPUTED_VALUE"""),6341)</f>
        <v>6341</v>
      </c>
      <c r="K323" s="37">
        <f ca="1">IFERROR(__xludf.DUMMYFUNCTION("""COMPUTED_VALUE"""),99.95)</f>
        <v>99.95</v>
      </c>
      <c r="L323" s="37">
        <f ca="1">IFERROR(__xludf.DUMMYFUNCTION("""COMPUTED_VALUE"""),3)</f>
        <v>3</v>
      </c>
      <c r="M323" s="37">
        <f ca="1">IFERROR(__xludf.DUMMYFUNCTION("""COMPUTED_VALUE"""),0.05)</f>
        <v>0.05</v>
      </c>
      <c r="N323" s="37">
        <f ca="1">IFERROR(__xludf.DUMMYFUNCTION("""COMPUTED_VALUE"""),6311)</f>
        <v>6311</v>
      </c>
      <c r="O323" s="37">
        <f ca="1">IFERROR(__xludf.DUMMYFUNCTION("""COMPUTED_VALUE"""),99.46)</f>
        <v>99.46</v>
      </c>
      <c r="P323" s="37">
        <f ca="1">IFERROR(__xludf.DUMMYFUNCTION("""COMPUTED_VALUE"""),30)</f>
        <v>30</v>
      </c>
      <c r="Q323" s="37">
        <f ca="1">IFERROR(__xludf.DUMMYFUNCTION("""COMPUTED_VALUE"""),0.47)</f>
        <v>0.47</v>
      </c>
      <c r="R323" s="37">
        <f ca="1">IFERROR(__xludf.DUMMYFUNCTION("""COMPUTED_VALUE"""),0)</f>
        <v>0</v>
      </c>
      <c r="S323" s="37"/>
      <c r="T323" s="37"/>
      <c r="U323" s="38"/>
      <c r="V323" s="37"/>
      <c r="W323" s="37"/>
      <c r="X323" s="18" t="str">
        <f t="shared" ca="1" si="4"/>
        <v/>
      </c>
      <c r="Y323" s="18" t="str">
        <f t="shared" ca="1" si="5"/>
        <v/>
      </c>
      <c r="Z323" s="18" t="str">
        <f t="shared" ca="1" si="3"/>
        <v/>
      </c>
    </row>
    <row r="324" spans="1:26" ht="15.75" customHeight="1">
      <c r="A324" s="30">
        <f ca="1">IFERROR(__xludf.DUMMYFUNCTION("""COMPUTED_VALUE"""),57)</f>
        <v>57</v>
      </c>
      <c r="B324" s="22" t="str">
        <f ca="1">IFERROR(__xludf.DUMMYFUNCTION("""COMPUTED_VALUE"""),"Nhập xã Đức Giang và xã Đồng Việt, xã Đồng Phúc để thành lập xã Đồng Việt")</f>
        <v>Nhập xã Đức Giang và xã Đồng Việt, xã Đồng Phúc để thành lập xã Đồng Việt</v>
      </c>
      <c r="C324" s="22"/>
      <c r="D324" s="31"/>
      <c r="E324" s="31"/>
      <c r="F324" s="31"/>
      <c r="G324" s="31"/>
      <c r="H324" s="20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4"/>
      <c r="V324" s="22"/>
      <c r="W324" s="22"/>
      <c r="X324" s="18" t="str">
        <f t="shared" si="4"/>
        <v/>
      </c>
      <c r="Y324" s="18" t="str">
        <f t="shared" si="5"/>
        <v/>
      </c>
      <c r="Z324" s="18" t="str">
        <f t="shared" si="3"/>
        <v/>
      </c>
    </row>
    <row r="325" spans="1:26" ht="15.75" customHeight="1">
      <c r="A325" s="23"/>
      <c r="B325" s="22" t="str">
        <f ca="1">IFERROR(__xludf.DUMMYFUNCTION("""COMPUTED_VALUE"""),"Xã Đức Giang")</f>
        <v>Xã Đức Giang</v>
      </c>
      <c r="C325" s="22">
        <f ca="1">IFERROR(__xludf.DUMMYFUNCTION("""COMPUTED_VALUE"""),2183)</f>
        <v>2183</v>
      </c>
      <c r="D325" s="31"/>
      <c r="E325" s="34">
        <f ca="1">IFERROR(__xludf.DUMMYFUNCTION("""COMPUTED_VALUE"""),2183)</f>
        <v>2183</v>
      </c>
      <c r="F325" s="34">
        <f ca="1">IFERROR(__xludf.DUMMYFUNCTION("""COMPUTED_VALUE"""),2183)</f>
        <v>2183</v>
      </c>
      <c r="G325" s="31">
        <f ca="1">IFERROR(__xludf.DUMMYFUNCTION("""COMPUTED_VALUE"""),100)</f>
        <v>100</v>
      </c>
      <c r="H325" s="35">
        <f ca="1">IFERROR(__xludf.DUMMYFUNCTION("""COMPUTED_VALUE"""),2183)</f>
        <v>2183</v>
      </c>
      <c r="I325" s="22">
        <f ca="1">IFERROR(__xludf.DUMMYFUNCTION("""COMPUTED_VALUE"""),100)</f>
        <v>100</v>
      </c>
      <c r="J325" s="33">
        <f ca="1">IFERROR(__xludf.DUMMYFUNCTION("""COMPUTED_VALUE"""),2183)</f>
        <v>2183</v>
      </c>
      <c r="K325" s="22">
        <f ca="1">IFERROR(__xludf.DUMMYFUNCTION("""COMPUTED_VALUE"""),100)</f>
        <v>100</v>
      </c>
      <c r="L325" s="22">
        <f ca="1">IFERROR(__xludf.DUMMYFUNCTION("""COMPUTED_VALUE"""),0)</f>
        <v>0</v>
      </c>
      <c r="M325" s="22">
        <f ca="1">IFERROR(__xludf.DUMMYFUNCTION("""COMPUTED_VALUE"""),0)</f>
        <v>0</v>
      </c>
      <c r="N325" s="22">
        <f ca="1">IFERROR(__xludf.DUMMYFUNCTION("""COMPUTED_VALUE"""),2172)</f>
        <v>2172</v>
      </c>
      <c r="O325" s="22">
        <f ca="1">IFERROR(__xludf.DUMMYFUNCTION("""COMPUTED_VALUE"""),99.5)</f>
        <v>99.5</v>
      </c>
      <c r="P325" s="22">
        <f ca="1">IFERROR(__xludf.DUMMYFUNCTION("""COMPUTED_VALUE"""),11)</f>
        <v>11</v>
      </c>
      <c r="Q325" s="22">
        <f ca="1">IFERROR(__xludf.DUMMYFUNCTION("""COMPUTED_VALUE"""),0.5)</f>
        <v>0.5</v>
      </c>
      <c r="R325" s="22"/>
      <c r="S325" s="22"/>
      <c r="T325" s="22"/>
      <c r="U325" s="24"/>
      <c r="V325" s="22"/>
      <c r="W325" s="22"/>
      <c r="X325" s="18" t="str">
        <f t="shared" ca="1" si="4"/>
        <v/>
      </c>
      <c r="Y325" s="18" t="str">
        <f t="shared" ca="1" si="5"/>
        <v/>
      </c>
      <c r="Z325" s="18" t="str">
        <f t="shared" ca="1" si="3"/>
        <v/>
      </c>
    </row>
    <row r="326" spans="1:26" ht="15.75" customHeight="1">
      <c r="A326" s="23"/>
      <c r="B326" s="22" t="str">
        <f ca="1">IFERROR(__xludf.DUMMYFUNCTION("""COMPUTED_VALUE"""),"Xã Đồng Việt")</f>
        <v>Xã Đồng Việt</v>
      </c>
      <c r="C326" s="22">
        <f ca="1">IFERROR(__xludf.DUMMYFUNCTION("""COMPUTED_VALUE"""),1781)</f>
        <v>1781</v>
      </c>
      <c r="D326" s="31"/>
      <c r="E326" s="31">
        <f ca="1">IFERROR(__xludf.DUMMYFUNCTION("""COMPUTED_VALUE"""),1776)</f>
        <v>1776</v>
      </c>
      <c r="F326" s="31">
        <f ca="1">IFERROR(__xludf.DUMMYFUNCTION("""COMPUTED_VALUE"""),1776)</f>
        <v>1776</v>
      </c>
      <c r="G326" s="31">
        <f ca="1">IFERROR(__xludf.DUMMYFUNCTION("""COMPUTED_VALUE"""),100)</f>
        <v>100</v>
      </c>
      <c r="H326" s="20">
        <f ca="1">IFERROR(__xludf.DUMMYFUNCTION("""COMPUTED_VALUE"""),1776)</f>
        <v>1776</v>
      </c>
      <c r="I326" s="22">
        <f ca="1">IFERROR(__xludf.DUMMYFUNCTION("""COMPUTED_VALUE"""),100)</f>
        <v>100</v>
      </c>
      <c r="J326" s="22">
        <f ca="1">IFERROR(__xludf.DUMMYFUNCTION("""COMPUTED_VALUE"""),1775)</f>
        <v>1775</v>
      </c>
      <c r="K326" s="22">
        <f ca="1">IFERROR(__xludf.DUMMYFUNCTION("""COMPUTED_VALUE"""),99.94)</f>
        <v>99.94</v>
      </c>
      <c r="L326" s="22">
        <f ca="1">IFERROR(__xludf.DUMMYFUNCTION("""COMPUTED_VALUE"""),1)</f>
        <v>1</v>
      </c>
      <c r="M326" s="22">
        <f ca="1">IFERROR(__xludf.DUMMYFUNCTION("""COMPUTED_VALUE"""),0.06)</f>
        <v>0.06</v>
      </c>
      <c r="N326" s="22">
        <f ca="1">IFERROR(__xludf.DUMMYFUNCTION("""COMPUTED_VALUE"""),1767)</f>
        <v>1767</v>
      </c>
      <c r="O326" s="22">
        <f ca="1">IFERROR(__xludf.DUMMYFUNCTION("""COMPUTED_VALUE"""),99.21)</f>
        <v>99.21</v>
      </c>
      <c r="P326" s="22">
        <f ca="1">IFERROR(__xludf.DUMMYFUNCTION("""COMPUTED_VALUE"""),8)</f>
        <v>8</v>
      </c>
      <c r="Q326" s="22">
        <f ca="1">IFERROR(__xludf.DUMMYFUNCTION("""COMPUTED_VALUE"""),0.45)</f>
        <v>0.45</v>
      </c>
      <c r="R326" s="22">
        <f ca="1">IFERROR(__xludf.DUMMYFUNCTION("""COMPUTED_VALUE"""),0)</f>
        <v>0</v>
      </c>
      <c r="S326" s="22"/>
      <c r="T326" s="22"/>
      <c r="U326" s="24"/>
      <c r="V326" s="22"/>
      <c r="W326" s="22"/>
      <c r="X326" s="18" t="str">
        <f t="shared" ca="1" si="4"/>
        <v/>
      </c>
      <c r="Y326" s="18" t="str">
        <f t="shared" ca="1" si="5"/>
        <v/>
      </c>
      <c r="Z326" s="18" t="str">
        <f t="shared" ca="1" si="3"/>
        <v/>
      </c>
    </row>
    <row r="327" spans="1:26" ht="15.75" customHeight="1">
      <c r="A327" s="23"/>
      <c r="B327" s="22" t="str">
        <f ca="1">IFERROR(__xludf.DUMMYFUNCTION("""COMPUTED_VALUE"""),"Xã Đồng Phúc")</f>
        <v>Xã Đồng Phúc</v>
      </c>
      <c r="C327" s="22">
        <f ca="1">IFERROR(__xludf.DUMMYFUNCTION("""COMPUTED_VALUE"""),2234)</f>
        <v>2234</v>
      </c>
      <c r="D327" s="31"/>
      <c r="E327" s="31">
        <f ca="1">IFERROR(__xludf.DUMMYFUNCTION("""COMPUTED_VALUE"""),2230)</f>
        <v>2230</v>
      </c>
      <c r="F327" s="31">
        <f ca="1">IFERROR(__xludf.DUMMYFUNCTION("""COMPUTED_VALUE"""),2230)</f>
        <v>2230</v>
      </c>
      <c r="G327" s="31">
        <f ca="1">IFERROR(__xludf.DUMMYFUNCTION("""COMPUTED_VALUE"""),100)</f>
        <v>100</v>
      </c>
      <c r="H327" s="20">
        <f ca="1">IFERROR(__xludf.DUMMYFUNCTION("""COMPUTED_VALUE"""),2230)</f>
        <v>2230</v>
      </c>
      <c r="I327" s="22">
        <f ca="1">IFERROR(__xludf.DUMMYFUNCTION("""COMPUTED_VALUE"""),100)</f>
        <v>100</v>
      </c>
      <c r="J327" s="22">
        <f ca="1">IFERROR(__xludf.DUMMYFUNCTION("""COMPUTED_VALUE"""),2228)</f>
        <v>2228</v>
      </c>
      <c r="K327" s="22">
        <f ca="1">IFERROR(__xludf.DUMMYFUNCTION("""COMPUTED_VALUE"""),99.91)</f>
        <v>99.91</v>
      </c>
      <c r="L327" s="22">
        <f ca="1">IFERROR(__xludf.DUMMYFUNCTION("""COMPUTED_VALUE"""),2)</f>
        <v>2</v>
      </c>
      <c r="M327" s="22">
        <f ca="1">IFERROR(__xludf.DUMMYFUNCTION("""COMPUTED_VALUE"""),0.09)</f>
        <v>0.09</v>
      </c>
      <c r="N327" s="22">
        <f ca="1">IFERROR(__xludf.DUMMYFUNCTION("""COMPUTED_VALUE"""),2197)</f>
        <v>2197</v>
      </c>
      <c r="O327" s="22">
        <f ca="1">IFERROR(__xludf.DUMMYFUNCTION("""COMPUTED_VALUE"""),98.34)</f>
        <v>98.34</v>
      </c>
      <c r="P327" s="22">
        <f ca="1">IFERROR(__xludf.DUMMYFUNCTION("""COMPUTED_VALUE"""),31)</f>
        <v>31</v>
      </c>
      <c r="Q327" s="22">
        <f ca="1">IFERROR(__xludf.DUMMYFUNCTION("""COMPUTED_VALUE"""),1.39)</f>
        <v>1.39</v>
      </c>
      <c r="R327" s="22">
        <f ca="1">IFERROR(__xludf.DUMMYFUNCTION("""COMPUTED_VALUE"""),0)</f>
        <v>0</v>
      </c>
      <c r="S327" s="22"/>
      <c r="T327" s="22"/>
      <c r="U327" s="24"/>
      <c r="V327" s="22"/>
      <c r="W327" s="22"/>
      <c r="X327" s="18" t="str">
        <f t="shared" ca="1" si="4"/>
        <v/>
      </c>
      <c r="Y327" s="18" t="str">
        <f t="shared" ca="1" si="5"/>
        <v/>
      </c>
      <c r="Z327" s="18" t="str">
        <f t="shared" ca="1" si="3"/>
        <v/>
      </c>
    </row>
    <row r="328" spans="1:26" ht="15.75" customHeight="1">
      <c r="A328" s="59"/>
      <c r="B328" s="37" t="str">
        <f ca="1">IFERROR(__xludf.DUMMYFUNCTION("""COMPUTED_VALUE"""),"Cộng")</f>
        <v>Cộng</v>
      </c>
      <c r="C328" s="37">
        <f ca="1">IFERROR(__xludf.DUMMYFUNCTION("""COMPUTED_VALUE"""),6198)</f>
        <v>6198</v>
      </c>
      <c r="D328" s="21"/>
      <c r="E328" s="21">
        <f ca="1">IFERROR(__xludf.DUMMYFUNCTION("""COMPUTED_VALUE"""),6189)</f>
        <v>6189</v>
      </c>
      <c r="F328" s="21">
        <f ca="1">IFERROR(__xludf.DUMMYFUNCTION("""COMPUTED_VALUE"""),6189)</f>
        <v>6189</v>
      </c>
      <c r="G328" s="21">
        <f ca="1">IFERROR(__xludf.DUMMYFUNCTION("""COMPUTED_VALUE"""),100)</f>
        <v>100</v>
      </c>
      <c r="H328" s="19">
        <f ca="1">IFERROR(__xludf.DUMMYFUNCTION("""COMPUTED_VALUE"""),6189)</f>
        <v>6189</v>
      </c>
      <c r="I328" s="37">
        <f ca="1">IFERROR(__xludf.DUMMYFUNCTION("""COMPUTED_VALUE"""),99.85)</f>
        <v>99.85</v>
      </c>
      <c r="J328" s="37">
        <f ca="1">IFERROR(__xludf.DUMMYFUNCTION("""COMPUTED_VALUE"""),6186)</f>
        <v>6186</v>
      </c>
      <c r="K328" s="37">
        <f ca="1">IFERROR(__xludf.DUMMYFUNCTION("""COMPUTED_VALUE"""),99.95)</f>
        <v>99.95</v>
      </c>
      <c r="L328" s="37">
        <f ca="1">IFERROR(__xludf.DUMMYFUNCTION("""COMPUTED_VALUE"""),3)</f>
        <v>3</v>
      </c>
      <c r="M328" s="37">
        <f ca="1">IFERROR(__xludf.DUMMYFUNCTION("""COMPUTED_VALUE"""),0.05)</f>
        <v>0.05</v>
      </c>
      <c r="N328" s="37">
        <f ca="1">IFERROR(__xludf.DUMMYFUNCTION("""COMPUTED_VALUE"""),6136)</f>
        <v>6136</v>
      </c>
      <c r="O328" s="37">
        <f ca="1">IFERROR(__xludf.DUMMYFUNCTION("""COMPUTED_VALUE"""),99)</f>
        <v>99</v>
      </c>
      <c r="P328" s="37">
        <f ca="1">IFERROR(__xludf.DUMMYFUNCTION("""COMPUTED_VALUE"""),50)</f>
        <v>50</v>
      </c>
      <c r="Q328" s="37">
        <f ca="1">IFERROR(__xludf.DUMMYFUNCTION("""COMPUTED_VALUE"""),0.81)</f>
        <v>0.81</v>
      </c>
      <c r="R328" s="37">
        <f ca="1">IFERROR(__xludf.DUMMYFUNCTION("""COMPUTED_VALUE"""),0)</f>
        <v>0</v>
      </c>
      <c r="S328" s="37"/>
      <c r="T328" s="37"/>
      <c r="U328" s="38"/>
      <c r="V328" s="37"/>
      <c r="W328" s="37"/>
      <c r="X328" s="18" t="str">
        <f t="shared" ca="1" si="4"/>
        <v/>
      </c>
      <c r="Y328" s="18" t="str">
        <f t="shared" ca="1" si="5"/>
        <v/>
      </c>
      <c r="Z328" s="18" t="str">
        <f t="shared" ca="1" si="3"/>
        <v/>
      </c>
    </row>
    <row r="329" spans="1:26" ht="15.75" customHeight="1">
      <c r="A329" s="1"/>
      <c r="D329" s="2"/>
      <c r="E329" s="2"/>
      <c r="F329" s="2"/>
      <c r="G329" s="2"/>
      <c r="H329" s="3"/>
      <c r="U329" s="4"/>
    </row>
    <row r="330" spans="1:26" ht="15.75" customHeight="1">
      <c r="A330" s="1"/>
      <c r="D330" s="2"/>
      <c r="E330" s="2"/>
      <c r="F330" s="2"/>
      <c r="G330" s="2"/>
      <c r="H330" s="3"/>
      <c r="U330" s="4"/>
    </row>
    <row r="331" spans="1:26" ht="15.75" customHeight="1">
      <c r="A331" s="1"/>
      <c r="D331" s="2"/>
      <c r="E331" s="2"/>
      <c r="F331" s="2"/>
      <c r="G331" s="2"/>
      <c r="H331" s="3"/>
      <c r="U331" s="4"/>
    </row>
    <row r="332" spans="1:26" ht="15.75" customHeight="1">
      <c r="A332" s="1"/>
      <c r="D332" s="2"/>
      <c r="E332" s="2"/>
      <c r="F332" s="2"/>
      <c r="G332" s="2"/>
      <c r="H332" s="3"/>
      <c r="U332" s="4"/>
    </row>
    <row r="333" spans="1:26" ht="15.75" customHeight="1">
      <c r="A333" s="1"/>
      <c r="D333" s="2"/>
      <c r="E333" s="2"/>
      <c r="F333" s="2"/>
      <c r="G333" s="2"/>
      <c r="H333" s="3"/>
      <c r="U333" s="4"/>
    </row>
    <row r="334" spans="1:26" ht="15.75" customHeight="1">
      <c r="A334" s="1"/>
      <c r="D334" s="2"/>
      <c r="E334" s="2"/>
      <c r="F334" s="2"/>
      <c r="G334" s="2"/>
      <c r="H334" s="3"/>
      <c r="U334" s="4"/>
    </row>
    <row r="335" spans="1:26" ht="15.75" customHeight="1">
      <c r="A335" s="1"/>
      <c r="D335" s="2"/>
      <c r="E335" s="2"/>
      <c r="F335" s="2"/>
      <c r="G335" s="2"/>
      <c r="H335" s="3"/>
      <c r="U335" s="4"/>
    </row>
    <row r="336" spans="1:26" ht="15.75" customHeight="1">
      <c r="A336" s="1"/>
      <c r="D336" s="2"/>
      <c r="E336" s="2"/>
      <c r="F336" s="2"/>
      <c r="G336" s="2"/>
      <c r="H336" s="3"/>
      <c r="U336" s="4"/>
    </row>
    <row r="337" spans="1:21" ht="15.75" customHeight="1">
      <c r="A337" s="1"/>
      <c r="D337" s="2"/>
      <c r="E337" s="2"/>
      <c r="F337" s="2"/>
      <c r="G337" s="2"/>
      <c r="H337" s="3"/>
      <c r="U337" s="4"/>
    </row>
    <row r="338" spans="1:21" ht="15.75" customHeight="1">
      <c r="A338" s="1"/>
      <c r="D338" s="2"/>
      <c r="E338" s="2"/>
      <c r="F338" s="2"/>
      <c r="G338" s="2"/>
      <c r="H338" s="3"/>
      <c r="U338" s="4"/>
    </row>
    <row r="339" spans="1:21" ht="15.75" customHeight="1">
      <c r="A339" s="1"/>
      <c r="D339" s="2"/>
      <c r="E339" s="2"/>
      <c r="F339" s="2"/>
      <c r="G339" s="2"/>
      <c r="H339" s="3"/>
      <c r="U339" s="4"/>
    </row>
    <row r="340" spans="1:21" ht="15.75" customHeight="1">
      <c r="A340" s="1"/>
      <c r="D340" s="2"/>
      <c r="E340" s="2"/>
      <c r="F340" s="2"/>
      <c r="G340" s="2"/>
      <c r="H340" s="3"/>
      <c r="U340" s="4"/>
    </row>
    <row r="341" spans="1:21" ht="15.75" customHeight="1">
      <c r="A341" s="1"/>
      <c r="D341" s="2"/>
      <c r="E341" s="2"/>
      <c r="F341" s="2"/>
      <c r="G341" s="2"/>
      <c r="H341" s="3"/>
      <c r="U341" s="4"/>
    </row>
    <row r="342" spans="1:21" ht="15.75" customHeight="1">
      <c r="A342" s="1"/>
      <c r="D342" s="2"/>
      <c r="E342" s="2"/>
      <c r="F342" s="2"/>
      <c r="G342" s="2"/>
      <c r="H342" s="3"/>
      <c r="U342" s="4"/>
    </row>
    <row r="343" spans="1:21" ht="15.75" customHeight="1">
      <c r="A343" s="1"/>
      <c r="D343" s="2"/>
      <c r="E343" s="2"/>
      <c r="F343" s="2"/>
      <c r="G343" s="2"/>
      <c r="H343" s="3"/>
      <c r="U343" s="4"/>
    </row>
    <row r="344" spans="1:21" ht="15.75" customHeight="1">
      <c r="A344" s="1"/>
      <c r="D344" s="2"/>
      <c r="E344" s="2"/>
      <c r="F344" s="2"/>
      <c r="G344" s="2"/>
      <c r="H344" s="3"/>
      <c r="U344" s="4"/>
    </row>
    <row r="345" spans="1:21" ht="15.75" customHeight="1">
      <c r="A345" s="1"/>
      <c r="D345" s="2"/>
      <c r="E345" s="2"/>
      <c r="F345" s="2"/>
      <c r="G345" s="2"/>
      <c r="H345" s="3"/>
      <c r="U345" s="4"/>
    </row>
    <row r="346" spans="1:21" ht="15.75" customHeight="1">
      <c r="A346" s="1"/>
      <c r="D346" s="2"/>
      <c r="E346" s="2"/>
      <c r="F346" s="2"/>
      <c r="G346" s="2"/>
      <c r="H346" s="3"/>
      <c r="U346" s="4"/>
    </row>
    <row r="347" spans="1:21" ht="15.75" customHeight="1">
      <c r="A347" s="1"/>
      <c r="D347" s="2"/>
      <c r="E347" s="2"/>
      <c r="F347" s="2"/>
      <c r="G347" s="2"/>
      <c r="H347" s="3"/>
      <c r="U347" s="4"/>
    </row>
    <row r="348" spans="1:21" ht="15.75" customHeight="1">
      <c r="A348" s="1"/>
      <c r="D348" s="2"/>
      <c r="E348" s="2"/>
      <c r="F348" s="2"/>
      <c r="G348" s="2"/>
      <c r="H348" s="3"/>
      <c r="U348" s="4"/>
    </row>
    <row r="349" spans="1:21" ht="15.75" customHeight="1">
      <c r="A349" s="1"/>
      <c r="D349" s="2"/>
      <c r="E349" s="2"/>
      <c r="F349" s="2"/>
      <c r="G349" s="2"/>
      <c r="H349" s="3"/>
      <c r="U349" s="4"/>
    </row>
    <row r="350" spans="1:21" ht="15.75" customHeight="1">
      <c r="A350" s="1"/>
      <c r="D350" s="2"/>
      <c r="E350" s="2"/>
      <c r="F350" s="2"/>
      <c r="G350" s="2"/>
      <c r="H350" s="3"/>
      <c r="U350" s="4"/>
    </row>
    <row r="351" spans="1:21" ht="15.75" customHeight="1">
      <c r="A351" s="1"/>
      <c r="D351" s="2"/>
      <c r="E351" s="2"/>
      <c r="F351" s="2"/>
      <c r="G351" s="2"/>
      <c r="H351" s="3"/>
      <c r="U351" s="4"/>
    </row>
    <row r="352" spans="1:21" ht="15.75" customHeight="1">
      <c r="A352" s="1"/>
      <c r="D352" s="2"/>
      <c r="E352" s="2"/>
      <c r="F352" s="2"/>
      <c r="G352" s="2"/>
      <c r="H352" s="3"/>
      <c r="U352" s="4"/>
    </row>
    <row r="353" spans="1:21" ht="15.75" customHeight="1">
      <c r="A353" s="1"/>
      <c r="D353" s="2"/>
      <c r="E353" s="2"/>
      <c r="F353" s="2"/>
      <c r="G353" s="2"/>
      <c r="H353" s="3"/>
      <c r="U353" s="4"/>
    </row>
    <row r="354" spans="1:21" ht="15.75" customHeight="1">
      <c r="A354" s="1"/>
      <c r="D354" s="2"/>
      <c r="E354" s="2"/>
      <c r="F354" s="2"/>
      <c r="G354" s="2"/>
      <c r="H354" s="3"/>
      <c r="U354" s="4"/>
    </row>
    <row r="355" spans="1:21" ht="15.75" customHeight="1">
      <c r="A355" s="1"/>
      <c r="D355" s="2"/>
      <c r="E355" s="2"/>
      <c r="F355" s="2"/>
      <c r="G355" s="2"/>
      <c r="H355" s="3"/>
      <c r="U355" s="4"/>
    </row>
    <row r="356" spans="1:21" ht="15.75" customHeight="1">
      <c r="A356" s="1"/>
      <c r="D356" s="2"/>
      <c r="E356" s="2"/>
      <c r="F356" s="2"/>
      <c r="G356" s="2"/>
      <c r="H356" s="3"/>
      <c r="U356" s="4"/>
    </row>
    <row r="357" spans="1:21" ht="15.75" customHeight="1">
      <c r="A357" s="1"/>
      <c r="D357" s="2"/>
      <c r="E357" s="2"/>
      <c r="F357" s="2"/>
      <c r="G357" s="2"/>
      <c r="H357" s="3"/>
      <c r="U357" s="4"/>
    </row>
    <row r="358" spans="1:21" ht="15.75" customHeight="1">
      <c r="A358" s="1"/>
      <c r="D358" s="2"/>
      <c r="E358" s="2"/>
      <c r="F358" s="2"/>
      <c r="G358" s="2"/>
      <c r="H358" s="3"/>
      <c r="U358" s="4"/>
    </row>
    <row r="359" spans="1:21" ht="15.75" customHeight="1">
      <c r="A359" s="1"/>
      <c r="D359" s="2"/>
      <c r="E359" s="2"/>
      <c r="F359" s="2"/>
      <c r="G359" s="2"/>
      <c r="H359" s="3"/>
      <c r="U359" s="4"/>
    </row>
    <row r="360" spans="1:21" ht="15.75" customHeight="1">
      <c r="A360" s="1"/>
      <c r="D360" s="2"/>
      <c r="E360" s="2"/>
      <c r="F360" s="2"/>
      <c r="G360" s="2"/>
      <c r="H360" s="3"/>
      <c r="U360" s="4"/>
    </row>
    <row r="361" spans="1:21" ht="15.75" customHeight="1">
      <c r="A361" s="1"/>
      <c r="D361" s="2"/>
      <c r="E361" s="2"/>
      <c r="F361" s="2"/>
      <c r="G361" s="2"/>
      <c r="H361" s="3"/>
      <c r="U361" s="4"/>
    </row>
    <row r="362" spans="1:21" ht="15.75" customHeight="1">
      <c r="A362" s="1"/>
      <c r="D362" s="2"/>
      <c r="E362" s="2"/>
      <c r="F362" s="2"/>
      <c r="G362" s="2"/>
      <c r="H362" s="3"/>
      <c r="U362" s="4"/>
    </row>
    <row r="363" spans="1:21" ht="15.75" customHeight="1">
      <c r="A363" s="1"/>
      <c r="D363" s="2"/>
      <c r="E363" s="2"/>
      <c r="F363" s="2"/>
      <c r="G363" s="2"/>
      <c r="H363" s="3"/>
      <c r="U363" s="4"/>
    </row>
    <row r="364" spans="1:21" ht="15.75" customHeight="1">
      <c r="A364" s="1"/>
      <c r="D364" s="2"/>
      <c r="E364" s="2"/>
      <c r="F364" s="2"/>
      <c r="G364" s="2"/>
      <c r="H364" s="3"/>
      <c r="U364" s="4"/>
    </row>
    <row r="365" spans="1:21" ht="15.75" customHeight="1">
      <c r="A365" s="1"/>
      <c r="D365" s="2"/>
      <c r="E365" s="2"/>
      <c r="F365" s="2"/>
      <c r="G365" s="2"/>
      <c r="H365" s="3"/>
      <c r="U365" s="4"/>
    </row>
    <row r="366" spans="1:21" ht="15.75" customHeight="1">
      <c r="A366" s="1"/>
      <c r="D366" s="2"/>
      <c r="E366" s="2"/>
      <c r="F366" s="2"/>
      <c r="G366" s="2"/>
      <c r="H366" s="3"/>
      <c r="U366" s="4"/>
    </row>
    <row r="367" spans="1:21" ht="15.75" customHeight="1">
      <c r="A367" s="1"/>
      <c r="D367" s="2"/>
      <c r="E367" s="2"/>
      <c r="F367" s="2"/>
      <c r="G367" s="2"/>
      <c r="H367" s="3"/>
      <c r="U367" s="4"/>
    </row>
    <row r="368" spans="1:21" ht="15.75" customHeight="1">
      <c r="A368" s="1"/>
      <c r="D368" s="2"/>
      <c r="E368" s="2"/>
      <c r="F368" s="2"/>
      <c r="G368" s="2"/>
      <c r="H368" s="3"/>
      <c r="U368" s="4"/>
    </row>
    <row r="369" spans="1:21" ht="15.75" customHeight="1">
      <c r="A369" s="1"/>
      <c r="D369" s="2"/>
      <c r="E369" s="2"/>
      <c r="F369" s="2"/>
      <c r="G369" s="2"/>
      <c r="H369" s="3"/>
      <c r="U369" s="4"/>
    </row>
    <row r="370" spans="1:21" ht="15.75" customHeight="1">
      <c r="A370" s="1"/>
      <c r="D370" s="2"/>
      <c r="E370" s="2"/>
      <c r="F370" s="2"/>
      <c r="G370" s="2"/>
      <c r="H370" s="3"/>
      <c r="U370" s="4"/>
    </row>
    <row r="371" spans="1:21" ht="15.75" customHeight="1">
      <c r="A371" s="1"/>
      <c r="D371" s="2"/>
      <c r="E371" s="2"/>
      <c r="F371" s="2"/>
      <c r="G371" s="2"/>
      <c r="H371" s="3"/>
      <c r="U371" s="4"/>
    </row>
    <row r="372" spans="1:21" ht="15.75" customHeight="1">
      <c r="A372" s="1"/>
      <c r="D372" s="2"/>
      <c r="E372" s="2"/>
      <c r="F372" s="2"/>
      <c r="G372" s="2"/>
      <c r="H372" s="3"/>
      <c r="U372" s="4"/>
    </row>
    <row r="373" spans="1:21" ht="15.75" customHeight="1">
      <c r="A373" s="1"/>
      <c r="D373" s="2"/>
      <c r="E373" s="2"/>
      <c r="F373" s="2"/>
      <c r="G373" s="2"/>
      <c r="H373" s="3"/>
      <c r="U373" s="4"/>
    </row>
    <row r="374" spans="1:21" ht="15.75" customHeight="1">
      <c r="A374" s="1"/>
      <c r="D374" s="2"/>
      <c r="E374" s="2"/>
      <c r="F374" s="2"/>
      <c r="G374" s="2"/>
      <c r="H374" s="3"/>
      <c r="U374" s="4"/>
    </row>
    <row r="375" spans="1:21" ht="15.75" customHeight="1">
      <c r="A375" s="1"/>
      <c r="D375" s="2"/>
      <c r="E375" s="2"/>
      <c r="F375" s="2"/>
      <c r="G375" s="2"/>
      <c r="H375" s="3"/>
      <c r="U375" s="4"/>
    </row>
    <row r="376" spans="1:21" ht="15.75" customHeight="1">
      <c r="A376" s="1"/>
      <c r="D376" s="2"/>
      <c r="E376" s="2"/>
      <c r="F376" s="2"/>
      <c r="G376" s="2"/>
      <c r="H376" s="3"/>
      <c r="U376" s="4"/>
    </row>
    <row r="377" spans="1:21" ht="15.75" customHeight="1">
      <c r="A377" s="1"/>
      <c r="D377" s="2"/>
      <c r="E377" s="2"/>
      <c r="F377" s="2"/>
      <c r="G377" s="2"/>
      <c r="H377" s="3"/>
      <c r="U377" s="4"/>
    </row>
    <row r="378" spans="1:21" ht="15.75" customHeight="1">
      <c r="A378" s="1"/>
      <c r="D378" s="2"/>
      <c r="E378" s="2"/>
      <c r="F378" s="2"/>
      <c r="G378" s="2"/>
      <c r="H378" s="3"/>
      <c r="U378" s="4"/>
    </row>
    <row r="379" spans="1:21" ht="15.75" customHeight="1">
      <c r="A379" s="1"/>
      <c r="D379" s="2"/>
      <c r="E379" s="2"/>
      <c r="F379" s="2"/>
      <c r="G379" s="2"/>
      <c r="H379" s="3"/>
      <c r="U379" s="4"/>
    </row>
    <row r="380" spans="1:21" ht="15.75" customHeight="1">
      <c r="A380" s="1"/>
      <c r="D380" s="2"/>
      <c r="E380" s="2"/>
      <c r="F380" s="2"/>
      <c r="G380" s="2"/>
      <c r="H380" s="3"/>
      <c r="U380" s="4"/>
    </row>
    <row r="381" spans="1:21" ht="15.75" customHeight="1">
      <c r="A381" s="1"/>
      <c r="D381" s="2"/>
      <c r="E381" s="2"/>
      <c r="F381" s="2"/>
      <c r="G381" s="2"/>
      <c r="H381" s="3"/>
      <c r="U381" s="4"/>
    </row>
    <row r="382" spans="1:21" ht="15.75" customHeight="1">
      <c r="A382" s="1"/>
      <c r="D382" s="2"/>
      <c r="E382" s="2"/>
      <c r="F382" s="2"/>
      <c r="G382" s="2"/>
      <c r="H382" s="3"/>
      <c r="U382" s="4"/>
    </row>
    <row r="383" spans="1:21" ht="15.75" customHeight="1">
      <c r="A383" s="1"/>
      <c r="D383" s="2"/>
      <c r="E383" s="2"/>
      <c r="F383" s="2"/>
      <c r="G383" s="2"/>
      <c r="H383" s="3"/>
      <c r="U383" s="4"/>
    </row>
    <row r="384" spans="1:21" ht="15.75" customHeight="1">
      <c r="A384" s="1"/>
      <c r="D384" s="2"/>
      <c r="E384" s="2"/>
      <c r="F384" s="2"/>
      <c r="G384" s="2"/>
      <c r="H384" s="3"/>
      <c r="U384" s="4"/>
    </row>
    <row r="385" spans="1:21" ht="15.75" customHeight="1">
      <c r="A385" s="1"/>
      <c r="D385" s="2"/>
      <c r="E385" s="2"/>
      <c r="F385" s="2"/>
      <c r="G385" s="2"/>
      <c r="H385" s="3"/>
      <c r="U385" s="4"/>
    </row>
    <row r="386" spans="1:21" ht="15.75" customHeight="1">
      <c r="A386" s="1"/>
      <c r="D386" s="2"/>
      <c r="E386" s="2"/>
      <c r="F386" s="2"/>
      <c r="G386" s="2"/>
      <c r="H386" s="3"/>
      <c r="U386" s="4"/>
    </row>
    <row r="387" spans="1:21" ht="15.75" customHeight="1">
      <c r="A387" s="1"/>
      <c r="D387" s="2"/>
      <c r="E387" s="2"/>
      <c r="F387" s="2"/>
      <c r="G387" s="2"/>
      <c r="H387" s="3"/>
      <c r="U387" s="4"/>
    </row>
    <row r="388" spans="1:21" ht="15.75" customHeight="1">
      <c r="A388" s="1"/>
      <c r="D388" s="2"/>
      <c r="E388" s="2"/>
      <c r="F388" s="2"/>
      <c r="G388" s="2"/>
      <c r="H388" s="3"/>
      <c r="U388" s="4"/>
    </row>
    <row r="389" spans="1:21" ht="15.75" customHeight="1">
      <c r="A389" s="1"/>
      <c r="D389" s="2"/>
      <c r="E389" s="2"/>
      <c r="F389" s="2"/>
      <c r="G389" s="2"/>
      <c r="H389" s="3"/>
      <c r="U389" s="4"/>
    </row>
    <row r="390" spans="1:21" ht="15.75" customHeight="1">
      <c r="A390" s="1"/>
      <c r="D390" s="2"/>
      <c r="E390" s="2"/>
      <c r="F390" s="2"/>
      <c r="G390" s="2"/>
      <c r="H390" s="3"/>
      <c r="U390" s="4"/>
    </row>
    <row r="391" spans="1:21" ht="15.75" customHeight="1">
      <c r="A391" s="1"/>
      <c r="D391" s="2"/>
      <c r="E391" s="2"/>
      <c r="F391" s="2"/>
      <c r="G391" s="2"/>
      <c r="H391" s="3"/>
      <c r="U391" s="4"/>
    </row>
    <row r="392" spans="1:21" ht="15.75" customHeight="1">
      <c r="A392" s="1"/>
      <c r="D392" s="2"/>
      <c r="E392" s="2"/>
      <c r="F392" s="2"/>
      <c r="G392" s="2"/>
      <c r="H392" s="3"/>
      <c r="U392" s="4"/>
    </row>
    <row r="393" spans="1:21" ht="15.75" customHeight="1">
      <c r="A393" s="1"/>
      <c r="D393" s="2"/>
      <c r="E393" s="2"/>
      <c r="F393" s="2"/>
      <c r="G393" s="2"/>
      <c r="H393" s="3"/>
      <c r="U393" s="4"/>
    </row>
    <row r="394" spans="1:21" ht="15.75" customHeight="1">
      <c r="A394" s="1"/>
      <c r="D394" s="2"/>
      <c r="E394" s="2"/>
      <c r="F394" s="2"/>
      <c r="G394" s="2"/>
      <c r="H394" s="3"/>
      <c r="U394" s="4"/>
    </row>
    <row r="395" spans="1:21" ht="15.75" customHeight="1">
      <c r="A395" s="1"/>
      <c r="D395" s="2"/>
      <c r="E395" s="2"/>
      <c r="F395" s="2"/>
      <c r="G395" s="2"/>
      <c r="H395" s="3"/>
      <c r="U395" s="4"/>
    </row>
    <row r="396" spans="1:21" ht="15.75" customHeight="1">
      <c r="A396" s="1"/>
      <c r="D396" s="2"/>
      <c r="E396" s="2"/>
      <c r="F396" s="2"/>
      <c r="G396" s="2"/>
      <c r="H396" s="3"/>
      <c r="U396" s="4"/>
    </row>
    <row r="397" spans="1:21" ht="15.75" customHeight="1">
      <c r="A397" s="1"/>
      <c r="D397" s="2"/>
      <c r="E397" s="2"/>
      <c r="F397" s="2"/>
      <c r="G397" s="2"/>
      <c r="H397" s="3"/>
      <c r="U397" s="4"/>
    </row>
    <row r="398" spans="1:21" ht="15.75" customHeight="1">
      <c r="A398" s="1"/>
      <c r="D398" s="2"/>
      <c r="E398" s="2"/>
      <c r="F398" s="2"/>
      <c r="G398" s="2"/>
      <c r="H398" s="3"/>
      <c r="U398" s="4"/>
    </row>
    <row r="399" spans="1:21" ht="15.75" customHeight="1">
      <c r="A399" s="1"/>
      <c r="D399" s="2"/>
      <c r="E399" s="2"/>
      <c r="F399" s="2"/>
      <c r="G399" s="2"/>
      <c r="H399" s="3"/>
      <c r="U399" s="4"/>
    </row>
    <row r="400" spans="1:21" ht="15.75" customHeight="1">
      <c r="A400" s="1"/>
      <c r="D400" s="2"/>
      <c r="E400" s="2"/>
      <c r="F400" s="2"/>
      <c r="G400" s="2"/>
      <c r="H400" s="3"/>
      <c r="U400" s="4"/>
    </row>
    <row r="401" spans="1:21" ht="15.75" customHeight="1">
      <c r="A401" s="1"/>
      <c r="D401" s="2"/>
      <c r="E401" s="2"/>
      <c r="F401" s="2"/>
      <c r="G401" s="2"/>
      <c r="H401" s="3"/>
      <c r="U401" s="4"/>
    </row>
  </sheetData>
  <mergeCells count="24">
    <mergeCell ref="V9:W9"/>
    <mergeCell ref="A8:S8"/>
    <mergeCell ref="A3:D3"/>
    <mergeCell ref="A9:A10"/>
    <mergeCell ref="B9:B10"/>
    <mergeCell ref="C9:C10"/>
    <mergeCell ref="D9:D10"/>
    <mergeCell ref="E9:E10"/>
    <mergeCell ref="V1:W1"/>
    <mergeCell ref="A2:D2"/>
    <mergeCell ref="N2:W2"/>
    <mergeCell ref="N3:W3"/>
    <mergeCell ref="A5:T5"/>
    <mergeCell ref="A6:T6"/>
    <mergeCell ref="A7:S7"/>
    <mergeCell ref="S9:S10"/>
    <mergeCell ref="T9:U9"/>
    <mergeCell ref="F9:G9"/>
    <mergeCell ref="H9:I9"/>
    <mergeCell ref="J9:K9"/>
    <mergeCell ref="L9:M9"/>
    <mergeCell ref="N9:O9"/>
    <mergeCell ref="P9:Q9"/>
    <mergeCell ref="R9:R10"/>
  </mergeCells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741"/>
  <sheetViews>
    <sheetView workbookViewId="0">
      <pane ySplit="11" topLeftCell="A12" activePane="bottomLeft" state="frozen"/>
      <selection pane="bottomLeft" activeCell="B13" sqref="B13"/>
    </sheetView>
  </sheetViews>
  <sheetFormatPr defaultColWidth="11.25" defaultRowHeight="15" customHeight="1"/>
  <cols>
    <col min="1" max="1" width="4" customWidth="1"/>
    <col min="2" max="2" width="16.5" customWidth="1"/>
    <col min="3" max="3" width="7.5" customWidth="1"/>
    <col min="4" max="4" width="8" customWidth="1"/>
    <col min="5" max="5" width="7.625" customWidth="1"/>
    <col min="6" max="6" width="6.125" customWidth="1"/>
    <col min="7" max="8" width="6.375" customWidth="1"/>
    <col min="9" max="9" width="6.125" customWidth="1"/>
    <col min="10" max="10" width="6.25" customWidth="1"/>
    <col min="11" max="11" width="5.75" customWidth="1"/>
    <col min="12" max="12" width="5.5" customWidth="1"/>
    <col min="13" max="13" width="5.875" customWidth="1"/>
    <col min="14" max="14" width="5.75" customWidth="1"/>
    <col min="15" max="15" width="5.875" customWidth="1"/>
    <col min="16" max="16" width="6.375" customWidth="1"/>
    <col min="17" max="17" width="6" customWidth="1"/>
    <col min="18" max="18" width="5.5" customWidth="1"/>
    <col min="19" max="19" width="6.125" hidden="1" customWidth="1"/>
    <col min="20" max="20" width="8" customWidth="1"/>
    <col min="21" max="21" width="9.125" customWidth="1"/>
    <col min="22" max="26" width="8" customWidth="1"/>
  </cols>
  <sheetData>
    <row r="1" spans="1:26" ht="15.75" hidden="1" customHeight="1">
      <c r="A1" s="1"/>
      <c r="D1" s="2"/>
      <c r="E1" s="2"/>
      <c r="F1" s="2"/>
      <c r="G1" s="2"/>
      <c r="H1" s="3"/>
      <c r="U1" s="4"/>
      <c r="V1" s="305" t="s">
        <v>297</v>
      </c>
      <c r="W1" s="274"/>
    </row>
    <row r="2" spans="1:26" ht="15.75" hidden="1" customHeight="1">
      <c r="A2" s="306" t="s">
        <v>1</v>
      </c>
      <c r="B2" s="274"/>
      <c r="C2" s="274"/>
      <c r="D2" s="274"/>
      <c r="E2" s="6"/>
      <c r="F2" s="6"/>
      <c r="G2" s="6"/>
      <c r="H2" s="6"/>
      <c r="N2" s="306" t="s">
        <v>2</v>
      </c>
      <c r="O2" s="274"/>
      <c r="P2" s="274"/>
      <c r="Q2" s="274"/>
      <c r="R2" s="274"/>
      <c r="S2" s="274"/>
      <c r="T2" s="274"/>
      <c r="U2" s="274"/>
      <c r="V2" s="274"/>
      <c r="W2" s="274"/>
    </row>
    <row r="3" spans="1:26" ht="16.5" hidden="1" customHeight="1">
      <c r="A3" s="306"/>
      <c r="B3" s="274"/>
      <c r="C3" s="274"/>
      <c r="D3" s="274"/>
      <c r="E3" s="6"/>
      <c r="F3" s="6"/>
      <c r="G3" s="6"/>
      <c r="H3" s="6"/>
      <c r="N3" s="307" t="s">
        <v>3</v>
      </c>
      <c r="O3" s="274"/>
      <c r="P3" s="274"/>
      <c r="Q3" s="274"/>
      <c r="R3" s="274"/>
      <c r="S3" s="274"/>
      <c r="T3" s="274"/>
      <c r="U3" s="274"/>
      <c r="V3" s="274"/>
      <c r="W3" s="274"/>
    </row>
    <row r="4" spans="1:26" ht="10.5" hidden="1" customHeight="1">
      <c r="A4" s="7"/>
      <c r="B4" s="5"/>
      <c r="C4" s="5"/>
      <c r="D4" s="5"/>
      <c r="E4" s="6"/>
      <c r="F4" s="6"/>
      <c r="G4" s="6"/>
      <c r="H4" s="6"/>
      <c r="J4" s="5"/>
      <c r="K4" s="5"/>
      <c r="L4" s="5"/>
      <c r="M4" s="5"/>
      <c r="N4" s="5"/>
      <c r="O4" s="5"/>
      <c r="P4" s="5"/>
      <c r="Q4" s="5"/>
      <c r="R4" s="5"/>
      <c r="S4" s="5"/>
      <c r="U4" s="4"/>
    </row>
    <row r="5" spans="1:26" ht="15.75" hidden="1" customHeight="1">
      <c r="A5" s="273" t="s">
        <v>4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8"/>
      <c r="V5" s="9"/>
      <c r="W5" s="8"/>
      <c r="X5" s="8"/>
      <c r="Y5" s="8"/>
      <c r="Z5" s="8"/>
    </row>
    <row r="6" spans="1:26" ht="27" hidden="1" customHeight="1">
      <c r="A6" s="275" t="s">
        <v>298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8"/>
      <c r="V6" s="9"/>
      <c r="W6" s="8"/>
      <c r="X6" s="8"/>
      <c r="Y6" s="8"/>
      <c r="Z6" s="8"/>
    </row>
    <row r="7" spans="1:26" ht="15.75" hidden="1" customHeight="1">
      <c r="A7" s="273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8"/>
      <c r="U7" s="9"/>
      <c r="V7" s="8"/>
      <c r="W7" s="8"/>
      <c r="X7" s="8"/>
      <c r="Y7" s="8"/>
      <c r="Z7" s="8"/>
    </row>
    <row r="8" spans="1:26" ht="19.5" hidden="1" customHeight="1">
      <c r="A8" s="284"/>
      <c r="B8" s="274"/>
      <c r="C8" s="274"/>
      <c r="D8" s="274"/>
      <c r="E8" s="274"/>
      <c r="F8" s="274"/>
      <c r="G8" s="274"/>
      <c r="H8" s="274"/>
      <c r="I8" s="274"/>
      <c r="J8" s="274"/>
      <c r="K8" s="274"/>
      <c r="L8" s="274"/>
      <c r="M8" s="274"/>
      <c r="N8" s="274"/>
      <c r="O8" s="274"/>
      <c r="P8" s="274"/>
      <c r="Q8" s="274"/>
      <c r="R8" s="274"/>
      <c r="S8" s="274"/>
      <c r="T8" s="8"/>
      <c r="U8" s="9"/>
      <c r="V8" s="8"/>
      <c r="W8" s="8"/>
      <c r="X8" s="8"/>
      <c r="Y8" s="8"/>
      <c r="Z8" s="8"/>
    </row>
    <row r="9" spans="1:26" ht="52.5" customHeight="1">
      <c r="A9" s="308" t="s">
        <v>6</v>
      </c>
      <c r="B9" s="303" t="s">
        <v>7</v>
      </c>
      <c r="C9" s="303" t="s">
        <v>8</v>
      </c>
      <c r="D9" s="303" t="s">
        <v>9</v>
      </c>
      <c r="E9" s="303" t="s">
        <v>10</v>
      </c>
      <c r="F9" s="280" t="s">
        <v>11</v>
      </c>
      <c r="G9" s="281"/>
      <c r="H9" s="280" t="s">
        <v>12</v>
      </c>
      <c r="I9" s="281"/>
      <c r="J9" s="10" t="s">
        <v>13</v>
      </c>
      <c r="K9" s="60"/>
      <c r="L9" s="280" t="s">
        <v>14</v>
      </c>
      <c r="M9" s="281"/>
      <c r="N9" s="280" t="s">
        <v>15</v>
      </c>
      <c r="O9" s="281"/>
      <c r="P9" s="280" t="s">
        <v>16</v>
      </c>
      <c r="Q9" s="281"/>
      <c r="R9" s="303" t="s">
        <v>17</v>
      </c>
      <c r="S9" s="303" t="s">
        <v>18</v>
      </c>
      <c r="T9" s="280" t="s">
        <v>19</v>
      </c>
      <c r="U9" s="281"/>
      <c r="V9" s="286" t="s">
        <v>20</v>
      </c>
      <c r="W9" s="281"/>
      <c r="X9" s="8"/>
      <c r="Y9" s="8"/>
      <c r="Z9" s="8"/>
    </row>
    <row r="10" spans="1:26" ht="27.75" customHeight="1">
      <c r="A10" s="309"/>
      <c r="B10" s="304"/>
      <c r="C10" s="304"/>
      <c r="D10" s="304"/>
      <c r="E10" s="304"/>
      <c r="F10" s="12" t="s">
        <v>24</v>
      </c>
      <c r="G10" s="12" t="s">
        <v>25</v>
      </c>
      <c r="H10" s="12" t="s">
        <v>24</v>
      </c>
      <c r="I10" s="12" t="s">
        <v>25</v>
      </c>
      <c r="J10" s="12" t="s">
        <v>24</v>
      </c>
      <c r="K10" s="12" t="s">
        <v>25</v>
      </c>
      <c r="L10" s="12" t="s">
        <v>24</v>
      </c>
      <c r="M10" s="12" t="s">
        <v>25</v>
      </c>
      <c r="N10" s="12" t="s">
        <v>24</v>
      </c>
      <c r="O10" s="12" t="s">
        <v>25</v>
      </c>
      <c r="P10" s="12" t="s">
        <v>24</v>
      </c>
      <c r="Q10" s="12" t="s">
        <v>25</v>
      </c>
      <c r="R10" s="304"/>
      <c r="S10" s="304"/>
      <c r="T10" s="13" t="s">
        <v>26</v>
      </c>
      <c r="U10" s="12" t="s">
        <v>27</v>
      </c>
      <c r="V10" s="13" t="s">
        <v>26</v>
      </c>
      <c r="W10" s="12" t="s">
        <v>27</v>
      </c>
      <c r="X10" s="8"/>
      <c r="Y10" s="8"/>
      <c r="Z10" s="8"/>
    </row>
    <row r="11" spans="1:26" ht="14.25" customHeight="1">
      <c r="A11" s="14">
        <v>1</v>
      </c>
      <c r="B11" s="14">
        <v>2</v>
      </c>
      <c r="C11" s="14">
        <v>3</v>
      </c>
      <c r="D11" s="14" t="s">
        <v>299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  <c r="K11" s="14">
        <v>10</v>
      </c>
      <c r="L11" s="14">
        <v>11</v>
      </c>
      <c r="M11" s="14">
        <v>12</v>
      </c>
      <c r="N11" s="14">
        <v>13</v>
      </c>
      <c r="O11" s="14">
        <v>14</v>
      </c>
      <c r="P11" s="14">
        <v>15</v>
      </c>
      <c r="Q11" s="14">
        <v>16</v>
      </c>
      <c r="R11" s="14">
        <v>17</v>
      </c>
      <c r="S11" s="14" t="s">
        <v>300</v>
      </c>
      <c r="T11" s="14">
        <v>18</v>
      </c>
      <c r="U11" s="26">
        <v>19</v>
      </c>
      <c r="V11" s="14">
        <v>20</v>
      </c>
      <c r="W11" s="14">
        <v>21</v>
      </c>
      <c r="X11" s="8"/>
      <c r="Y11" s="8"/>
      <c r="Z11" s="8"/>
    </row>
    <row r="12" spans="1:26" ht="15.75" customHeight="1">
      <c r="A12" s="27" t="str">
        <f ca="1">IFERROR(__xludf.DUMMYFUNCTION("IMPORTRANGE(""https://docs.google.com/spreadsheets/d/1TZCxLPHoUkmsd79g2IUQfmlmsmHSl1UI-nlr2N5rOeQ/edit?gid=298885668#gid=298885668"",""Sắp xếp ĐVHC tỉnh!a12:w29"")"),"I")</f>
        <v>I</v>
      </c>
      <c r="B12" s="37" t="str">
        <f ca="1">IFERROR(__xludf.DUMMYFUNCTION("""COMPUTED_VALUE"""),"SƠN ĐỘNG")</f>
        <v>SƠN ĐỘNG</v>
      </c>
      <c r="C12" s="22"/>
      <c r="D12" s="31"/>
      <c r="E12" s="31"/>
      <c r="F12" s="31"/>
      <c r="G12" s="31"/>
      <c r="H12" s="20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4"/>
      <c r="V12" s="22"/>
      <c r="W12" s="22"/>
    </row>
    <row r="13" spans="1:26" ht="15.75" customHeight="1">
      <c r="A13" s="23">
        <f ca="1">IFERROR(__xludf.DUMMYFUNCTION("""COMPUTED_VALUE"""),1)</f>
        <v>1</v>
      </c>
      <c r="B13" s="32" t="str">
        <f ca="1">IFERROR(__xludf.DUMMYFUNCTION("""COMPUTED_VALUE"""),"Xã Đại Sơn")</f>
        <v>Xã Đại Sơn</v>
      </c>
      <c r="C13" s="22">
        <f ca="1">IFERROR(__xludf.DUMMYFUNCTION("""COMPUTED_VALUE"""),1460)</f>
        <v>1460</v>
      </c>
      <c r="D13" s="31"/>
      <c r="E13" s="31">
        <f ca="1">IFERROR(__xludf.DUMMYFUNCTION("""COMPUTED_VALUE"""),1460)</f>
        <v>1460</v>
      </c>
      <c r="F13" s="31">
        <f ca="1">IFERROR(__xludf.DUMMYFUNCTION("""COMPUTED_VALUE"""),1460)</f>
        <v>1460</v>
      </c>
      <c r="G13" s="31">
        <f ca="1">IFERROR(__xludf.DUMMYFUNCTION("""COMPUTED_VALUE"""),100)</f>
        <v>100</v>
      </c>
      <c r="H13" s="20">
        <f ca="1">IFERROR(__xludf.DUMMYFUNCTION("""COMPUTED_VALUE"""),1460)</f>
        <v>1460</v>
      </c>
      <c r="I13" s="22">
        <f ca="1">IFERROR(__xludf.DUMMYFUNCTION("""COMPUTED_VALUE"""),100)</f>
        <v>100</v>
      </c>
      <c r="J13" s="22">
        <f ca="1">IFERROR(__xludf.DUMMYFUNCTION("""COMPUTED_VALUE"""),1460)</f>
        <v>1460</v>
      </c>
      <c r="K13" s="22">
        <f ca="1">IFERROR(__xludf.DUMMYFUNCTION("""COMPUTED_VALUE"""),100)</f>
        <v>100</v>
      </c>
      <c r="L13" s="22">
        <f ca="1">IFERROR(__xludf.DUMMYFUNCTION("""COMPUTED_VALUE"""),0)</f>
        <v>0</v>
      </c>
      <c r="M13" s="22">
        <f ca="1">IFERROR(__xludf.DUMMYFUNCTION("""COMPUTED_VALUE"""),0)</f>
        <v>0</v>
      </c>
      <c r="N13" s="22">
        <f ca="1">IFERROR(__xludf.DUMMYFUNCTION("""COMPUTED_VALUE"""),1456)</f>
        <v>1456</v>
      </c>
      <c r="O13" s="22">
        <f ca="1">IFERROR(__xludf.DUMMYFUNCTION("""COMPUTED_VALUE"""),99.73)</f>
        <v>99.73</v>
      </c>
      <c r="P13" s="22">
        <f ca="1">IFERROR(__xludf.DUMMYFUNCTION("""COMPUTED_VALUE"""),4)</f>
        <v>4</v>
      </c>
      <c r="Q13" s="22">
        <f ca="1">IFERROR(__xludf.DUMMYFUNCTION("""COMPUTED_VALUE"""),0.27)</f>
        <v>0.27</v>
      </c>
      <c r="R13" s="22"/>
      <c r="S13" s="22"/>
      <c r="T13" s="22"/>
      <c r="U13" s="24"/>
      <c r="V13" s="22"/>
      <c r="W13" s="22"/>
    </row>
    <row r="14" spans="1:26" ht="15.75" customHeight="1">
      <c r="A14" s="23">
        <f ca="1">IFERROR(__xludf.DUMMYFUNCTION("""COMPUTED_VALUE"""),2)</f>
        <v>2</v>
      </c>
      <c r="B14" s="32" t="str">
        <f ca="1">IFERROR(__xludf.DUMMYFUNCTION("""COMPUTED_VALUE"""),"Xã Giáo Liêm")</f>
        <v>Xã Giáo Liêm</v>
      </c>
      <c r="C14" s="22">
        <f ca="1">IFERROR(__xludf.DUMMYFUNCTION("""COMPUTED_VALUE"""),791)</f>
        <v>791</v>
      </c>
      <c r="D14" s="31"/>
      <c r="E14" s="31">
        <f ca="1">IFERROR(__xludf.DUMMYFUNCTION("""COMPUTED_VALUE"""),791)</f>
        <v>791</v>
      </c>
      <c r="F14" s="31">
        <f ca="1">IFERROR(__xludf.DUMMYFUNCTION("""COMPUTED_VALUE"""),791)</f>
        <v>791</v>
      </c>
      <c r="G14" s="31">
        <f ca="1">IFERROR(__xludf.DUMMYFUNCTION("""COMPUTED_VALUE"""),100)</f>
        <v>100</v>
      </c>
      <c r="H14" s="20">
        <f ca="1">IFERROR(__xludf.DUMMYFUNCTION("""COMPUTED_VALUE"""),791)</f>
        <v>791</v>
      </c>
      <c r="I14" s="22">
        <f ca="1">IFERROR(__xludf.DUMMYFUNCTION("""COMPUTED_VALUE"""),100)</f>
        <v>100</v>
      </c>
      <c r="J14" s="22">
        <f ca="1">IFERROR(__xludf.DUMMYFUNCTION("""COMPUTED_VALUE"""),791)</f>
        <v>791</v>
      </c>
      <c r="K14" s="22">
        <f ca="1">IFERROR(__xludf.DUMMYFUNCTION("""COMPUTED_VALUE"""),100)</f>
        <v>100</v>
      </c>
      <c r="L14" s="22">
        <f ca="1">IFERROR(__xludf.DUMMYFUNCTION("""COMPUTED_VALUE"""),0)</f>
        <v>0</v>
      </c>
      <c r="M14" s="22">
        <f ca="1">IFERROR(__xludf.DUMMYFUNCTION("""COMPUTED_VALUE"""),0)</f>
        <v>0</v>
      </c>
      <c r="N14" s="22">
        <f ca="1">IFERROR(__xludf.DUMMYFUNCTION("""COMPUTED_VALUE"""),781)</f>
        <v>781</v>
      </c>
      <c r="O14" s="22">
        <f ca="1">IFERROR(__xludf.DUMMYFUNCTION("""COMPUTED_VALUE"""),98.74)</f>
        <v>98.74</v>
      </c>
      <c r="P14" s="22">
        <f ca="1">IFERROR(__xludf.DUMMYFUNCTION("""COMPUTED_VALUE"""),10)</f>
        <v>10</v>
      </c>
      <c r="Q14" s="22">
        <f ca="1">IFERROR(__xludf.DUMMYFUNCTION("""COMPUTED_VALUE"""),1.26)</f>
        <v>1.26</v>
      </c>
      <c r="R14" s="22">
        <f ca="1">IFERROR(__xludf.DUMMYFUNCTION("""COMPUTED_VALUE"""),0)</f>
        <v>0</v>
      </c>
      <c r="S14" s="22"/>
      <c r="T14" s="22"/>
      <c r="U14" s="24"/>
      <c r="V14" s="22"/>
      <c r="W14" s="22"/>
    </row>
    <row r="15" spans="1:26" ht="15.75" customHeight="1">
      <c r="A15" s="23">
        <f ca="1">IFERROR(__xludf.DUMMYFUNCTION("""COMPUTED_VALUE"""),3)</f>
        <v>3</v>
      </c>
      <c r="B15" s="32" t="str">
        <f ca="1">IFERROR(__xludf.DUMMYFUNCTION("""COMPUTED_VALUE"""),"Xã Phúc Sơn")</f>
        <v>Xã Phúc Sơn</v>
      </c>
      <c r="C15" s="33">
        <f ca="1">IFERROR(__xludf.DUMMYFUNCTION("""COMPUTED_VALUE"""),517)</f>
        <v>517</v>
      </c>
      <c r="D15" s="31"/>
      <c r="E15" s="34">
        <f ca="1">IFERROR(__xludf.DUMMYFUNCTION("""COMPUTED_VALUE"""),517)</f>
        <v>517</v>
      </c>
      <c r="F15" s="34">
        <f ca="1">IFERROR(__xludf.DUMMYFUNCTION("""COMPUTED_VALUE"""),517)</f>
        <v>517</v>
      </c>
      <c r="G15" s="34">
        <f ca="1">IFERROR(__xludf.DUMMYFUNCTION("""COMPUTED_VALUE"""),100)</f>
        <v>100</v>
      </c>
      <c r="H15" s="35">
        <f ca="1">IFERROR(__xludf.DUMMYFUNCTION("""COMPUTED_VALUE"""),517)</f>
        <v>517</v>
      </c>
      <c r="I15" s="33">
        <f ca="1">IFERROR(__xludf.DUMMYFUNCTION("""COMPUTED_VALUE"""),100)</f>
        <v>100</v>
      </c>
      <c r="J15" s="33">
        <f ca="1">IFERROR(__xludf.DUMMYFUNCTION("""COMPUTED_VALUE"""),517)</f>
        <v>517</v>
      </c>
      <c r="K15" s="33">
        <f ca="1">IFERROR(__xludf.DUMMYFUNCTION("""COMPUTED_VALUE"""),100)</f>
        <v>100</v>
      </c>
      <c r="L15" s="33">
        <f ca="1">IFERROR(__xludf.DUMMYFUNCTION("""COMPUTED_VALUE"""),0)</f>
        <v>0</v>
      </c>
      <c r="M15" s="33">
        <f ca="1">IFERROR(__xludf.DUMMYFUNCTION("""COMPUTED_VALUE"""),0)</f>
        <v>0</v>
      </c>
      <c r="N15" s="33">
        <f ca="1">IFERROR(__xludf.DUMMYFUNCTION("""COMPUTED_VALUE"""),516)</f>
        <v>516</v>
      </c>
      <c r="O15" s="22" t="str">
        <f ca="1">IFERROR(__xludf.DUMMYFUNCTION("""COMPUTED_VALUE"""),"99,81")</f>
        <v>99,81</v>
      </c>
      <c r="P15" s="33">
        <f ca="1">IFERROR(__xludf.DUMMYFUNCTION("""COMPUTED_VALUE"""),1)</f>
        <v>1</v>
      </c>
      <c r="Q15" s="22" t="str">
        <f ca="1">IFERROR(__xludf.DUMMYFUNCTION("""COMPUTED_VALUE"""),"0,19")</f>
        <v>0,19</v>
      </c>
      <c r="R15" s="22"/>
      <c r="S15" s="22"/>
      <c r="T15" s="22"/>
      <c r="U15" s="24"/>
      <c r="V15" s="22"/>
      <c r="W15" s="22"/>
    </row>
    <row r="16" spans="1:26" ht="15.75" customHeight="1">
      <c r="A16" s="23">
        <f ca="1">IFERROR(__xludf.DUMMYFUNCTION("""COMPUTED_VALUE"""),4)</f>
        <v>4</v>
      </c>
      <c r="B16" s="32" t="str">
        <f ca="1">IFERROR(__xludf.DUMMYFUNCTION("""COMPUTED_VALUE"""),"Thị trấn An Châu")</f>
        <v>Thị trấn An Châu</v>
      </c>
      <c r="C16" s="22">
        <f ca="1">IFERROR(__xludf.DUMMYFUNCTION("""COMPUTED_VALUE"""),2541)</f>
        <v>2541</v>
      </c>
      <c r="D16" s="31"/>
      <c r="E16" s="31">
        <f ca="1">IFERROR(__xludf.DUMMYFUNCTION("""COMPUTED_VALUE"""),2541)</f>
        <v>2541</v>
      </c>
      <c r="F16" s="31">
        <f ca="1">IFERROR(__xludf.DUMMYFUNCTION("""COMPUTED_VALUE"""),2541)</f>
        <v>2541</v>
      </c>
      <c r="G16" s="31">
        <f ca="1">IFERROR(__xludf.DUMMYFUNCTION("""COMPUTED_VALUE"""),100)</f>
        <v>100</v>
      </c>
      <c r="H16" s="20">
        <f ca="1">IFERROR(__xludf.DUMMYFUNCTION("""COMPUTED_VALUE"""),2541)</f>
        <v>2541</v>
      </c>
      <c r="I16" s="22">
        <f ca="1">IFERROR(__xludf.DUMMYFUNCTION("""COMPUTED_VALUE"""),100)</f>
        <v>100</v>
      </c>
      <c r="J16" s="22">
        <f ca="1">IFERROR(__xludf.DUMMYFUNCTION("""COMPUTED_VALUE"""),2541)</f>
        <v>2541</v>
      </c>
      <c r="K16" s="22">
        <f ca="1">IFERROR(__xludf.DUMMYFUNCTION("""COMPUTED_VALUE"""),100)</f>
        <v>100</v>
      </c>
      <c r="L16" s="22">
        <f ca="1">IFERROR(__xludf.DUMMYFUNCTION("""COMPUTED_VALUE"""),0)</f>
        <v>0</v>
      </c>
      <c r="M16" s="22">
        <f ca="1">IFERROR(__xludf.DUMMYFUNCTION("""COMPUTED_VALUE"""),0)</f>
        <v>0</v>
      </c>
      <c r="N16" s="22">
        <f ca="1">IFERROR(__xludf.DUMMYFUNCTION("""COMPUTED_VALUE"""),2539)</f>
        <v>2539</v>
      </c>
      <c r="O16" s="22">
        <f ca="1">IFERROR(__xludf.DUMMYFUNCTION("""COMPUTED_VALUE"""),99.9)</f>
        <v>99.9</v>
      </c>
      <c r="P16" s="22">
        <f ca="1">IFERROR(__xludf.DUMMYFUNCTION("""COMPUTED_VALUE"""),2)</f>
        <v>2</v>
      </c>
      <c r="Q16" s="22">
        <f ca="1">IFERROR(__xludf.DUMMYFUNCTION("""COMPUTED_VALUE"""),0.1)</f>
        <v>0.1</v>
      </c>
      <c r="R16" s="22">
        <f ca="1">IFERROR(__xludf.DUMMYFUNCTION("""COMPUTED_VALUE"""),0)</f>
        <v>0</v>
      </c>
      <c r="S16" s="22"/>
      <c r="T16" s="22"/>
      <c r="U16" s="24"/>
      <c r="V16" s="22"/>
      <c r="W16" s="22"/>
    </row>
    <row r="17" spans="1:23" ht="15.75" customHeight="1">
      <c r="A17" s="23">
        <f ca="1">IFERROR(__xludf.DUMMYFUNCTION("""COMPUTED_VALUE"""),5)</f>
        <v>5</v>
      </c>
      <c r="B17" s="32" t="str">
        <f ca="1">IFERROR(__xludf.DUMMYFUNCTION("""COMPUTED_VALUE"""),"Xã An Bá")</f>
        <v>Xã An Bá</v>
      </c>
      <c r="C17" s="22">
        <f ca="1">IFERROR(__xludf.DUMMYFUNCTION("""COMPUTED_VALUE"""),1006)</f>
        <v>1006</v>
      </c>
      <c r="D17" s="31"/>
      <c r="E17" s="31">
        <f ca="1">IFERROR(__xludf.DUMMYFUNCTION("""COMPUTED_VALUE"""),1006)</f>
        <v>1006</v>
      </c>
      <c r="F17" s="31">
        <f ca="1">IFERROR(__xludf.DUMMYFUNCTION("""COMPUTED_VALUE"""),1006)</f>
        <v>1006</v>
      </c>
      <c r="G17" s="31">
        <f ca="1">IFERROR(__xludf.DUMMYFUNCTION("""COMPUTED_VALUE"""),100)</f>
        <v>100</v>
      </c>
      <c r="H17" s="20">
        <f ca="1">IFERROR(__xludf.DUMMYFUNCTION("""COMPUTED_VALUE"""),1006)</f>
        <v>1006</v>
      </c>
      <c r="I17" s="22">
        <f ca="1">IFERROR(__xludf.DUMMYFUNCTION("""COMPUTED_VALUE"""),100)</f>
        <v>100</v>
      </c>
      <c r="J17" s="22">
        <f ca="1">IFERROR(__xludf.DUMMYFUNCTION("""COMPUTED_VALUE"""),1006)</f>
        <v>1006</v>
      </c>
      <c r="K17" s="22">
        <f ca="1">IFERROR(__xludf.DUMMYFUNCTION("""COMPUTED_VALUE"""),100)</f>
        <v>100</v>
      </c>
      <c r="L17" s="22">
        <f ca="1">IFERROR(__xludf.DUMMYFUNCTION("""COMPUTED_VALUE"""),0)</f>
        <v>0</v>
      </c>
      <c r="M17" s="22">
        <f ca="1">IFERROR(__xludf.DUMMYFUNCTION("""COMPUTED_VALUE"""),0)</f>
        <v>0</v>
      </c>
      <c r="N17" s="22">
        <f ca="1">IFERROR(__xludf.DUMMYFUNCTION("""COMPUTED_VALUE"""),1004)</f>
        <v>1004</v>
      </c>
      <c r="O17" s="22">
        <f ca="1">IFERROR(__xludf.DUMMYFUNCTION("""COMPUTED_VALUE"""),99.8)</f>
        <v>99.8</v>
      </c>
      <c r="P17" s="22">
        <f ca="1">IFERROR(__xludf.DUMMYFUNCTION("""COMPUTED_VALUE"""),2)</f>
        <v>2</v>
      </c>
      <c r="Q17" s="22">
        <f ca="1">IFERROR(__xludf.DUMMYFUNCTION("""COMPUTED_VALUE"""),0.2)</f>
        <v>0.2</v>
      </c>
      <c r="R17" s="22"/>
      <c r="S17" s="22"/>
      <c r="T17" s="22"/>
      <c r="U17" s="24"/>
      <c r="V17" s="22"/>
      <c r="W17" s="22"/>
    </row>
    <row r="18" spans="1:23" ht="15.75" customHeight="1">
      <c r="A18" s="23">
        <f ca="1">IFERROR(__xludf.DUMMYFUNCTION("""COMPUTED_VALUE"""),6)</f>
        <v>6</v>
      </c>
      <c r="B18" s="32" t="str">
        <f ca="1">IFERROR(__xludf.DUMMYFUNCTION("""COMPUTED_VALUE"""),"Xã Vĩnh An")</f>
        <v>Xã Vĩnh An</v>
      </c>
      <c r="C18" s="33">
        <f ca="1">IFERROR(__xludf.DUMMYFUNCTION("""COMPUTED_VALUE"""),2152)</f>
        <v>2152</v>
      </c>
      <c r="D18" s="31"/>
      <c r="E18" s="34">
        <f ca="1">IFERROR(__xludf.DUMMYFUNCTION("""COMPUTED_VALUE"""),2152)</f>
        <v>2152</v>
      </c>
      <c r="F18" s="34">
        <f ca="1">IFERROR(__xludf.DUMMYFUNCTION("""COMPUTED_VALUE"""),2152)</f>
        <v>2152</v>
      </c>
      <c r="G18" s="34">
        <f ca="1">IFERROR(__xludf.DUMMYFUNCTION("""COMPUTED_VALUE"""),100)</f>
        <v>100</v>
      </c>
      <c r="H18" s="35">
        <f ca="1">IFERROR(__xludf.DUMMYFUNCTION("""COMPUTED_VALUE"""),2152)</f>
        <v>2152</v>
      </c>
      <c r="I18" s="33">
        <f ca="1">IFERROR(__xludf.DUMMYFUNCTION("""COMPUTED_VALUE"""),100)</f>
        <v>100</v>
      </c>
      <c r="J18" s="33">
        <f ca="1">IFERROR(__xludf.DUMMYFUNCTION("""COMPUTED_VALUE"""),2152)</f>
        <v>2152</v>
      </c>
      <c r="K18" s="33">
        <f ca="1">IFERROR(__xludf.DUMMYFUNCTION("""COMPUTED_VALUE"""),100)</f>
        <v>100</v>
      </c>
      <c r="L18" s="33">
        <f ca="1">IFERROR(__xludf.DUMMYFUNCTION("""COMPUTED_VALUE"""),0)</f>
        <v>0</v>
      </c>
      <c r="M18" s="33">
        <f ca="1">IFERROR(__xludf.DUMMYFUNCTION("""COMPUTED_VALUE"""),0)</f>
        <v>0</v>
      </c>
      <c r="N18" s="33">
        <f ca="1">IFERROR(__xludf.DUMMYFUNCTION("""COMPUTED_VALUE"""),2151)</f>
        <v>2151</v>
      </c>
      <c r="O18" s="33">
        <f ca="1">IFERROR(__xludf.DUMMYFUNCTION("""COMPUTED_VALUE"""),99.95)</f>
        <v>99.95</v>
      </c>
      <c r="P18" s="33">
        <f ca="1">IFERROR(__xludf.DUMMYFUNCTION("""COMPUTED_VALUE"""),1)</f>
        <v>1</v>
      </c>
      <c r="Q18" s="33">
        <f ca="1">IFERROR(__xludf.DUMMYFUNCTION("""COMPUTED_VALUE"""),0.05)</f>
        <v>0.05</v>
      </c>
      <c r="R18" s="22"/>
      <c r="S18" s="22"/>
      <c r="T18" s="22"/>
      <c r="U18" s="24"/>
      <c r="V18" s="22"/>
      <c r="W18" s="22"/>
    </row>
    <row r="19" spans="1:23" ht="15.75" customHeight="1">
      <c r="A19" s="23">
        <f ca="1">IFERROR(__xludf.DUMMYFUNCTION("""COMPUTED_VALUE"""),7)</f>
        <v>7</v>
      </c>
      <c r="B19" s="32" t="str">
        <f ca="1">IFERROR(__xludf.DUMMYFUNCTION("""COMPUTED_VALUE"""),"Thị trấn Tây Yên Tử")</f>
        <v>Thị trấn Tây Yên Tử</v>
      </c>
      <c r="C19" s="22">
        <f ca="1">IFERROR(__xludf.DUMMYFUNCTION("""COMPUTED_VALUE"""),1914)</f>
        <v>1914</v>
      </c>
      <c r="D19" s="31"/>
      <c r="E19" s="31">
        <f ca="1">IFERROR(__xludf.DUMMYFUNCTION("""COMPUTED_VALUE"""),1914)</f>
        <v>1914</v>
      </c>
      <c r="F19" s="31">
        <f ca="1">IFERROR(__xludf.DUMMYFUNCTION("""COMPUTED_VALUE"""),1914)</f>
        <v>1914</v>
      </c>
      <c r="G19" s="31">
        <f ca="1">IFERROR(__xludf.DUMMYFUNCTION("""COMPUTED_VALUE"""),100)</f>
        <v>100</v>
      </c>
      <c r="H19" s="20">
        <f ca="1">IFERROR(__xludf.DUMMYFUNCTION("""COMPUTED_VALUE"""),1914)</f>
        <v>1914</v>
      </c>
      <c r="I19" s="22">
        <f ca="1">IFERROR(__xludf.DUMMYFUNCTION("""COMPUTED_VALUE"""),100)</f>
        <v>100</v>
      </c>
      <c r="J19" s="22">
        <f ca="1">IFERROR(__xludf.DUMMYFUNCTION("""COMPUTED_VALUE"""),1914)</f>
        <v>1914</v>
      </c>
      <c r="K19" s="22">
        <f ca="1">IFERROR(__xludf.DUMMYFUNCTION("""COMPUTED_VALUE"""),100)</f>
        <v>100</v>
      </c>
      <c r="L19" s="22">
        <f ca="1">IFERROR(__xludf.DUMMYFUNCTION("""COMPUTED_VALUE"""),0)</f>
        <v>0</v>
      </c>
      <c r="M19" s="22">
        <f ca="1">IFERROR(__xludf.DUMMYFUNCTION("""COMPUTED_VALUE"""),0)</f>
        <v>0</v>
      </c>
      <c r="N19" s="22">
        <f ca="1">IFERROR(__xludf.DUMMYFUNCTION("""COMPUTED_VALUE"""),1912)</f>
        <v>1912</v>
      </c>
      <c r="O19" s="22">
        <f ca="1">IFERROR(__xludf.DUMMYFUNCTION("""COMPUTED_VALUE"""),99.9)</f>
        <v>99.9</v>
      </c>
      <c r="P19" s="22">
        <f ca="1">IFERROR(__xludf.DUMMYFUNCTION("""COMPUTED_VALUE"""),2)</f>
        <v>2</v>
      </c>
      <c r="Q19" s="22">
        <f ca="1">IFERROR(__xludf.DUMMYFUNCTION("""COMPUTED_VALUE"""),0.1)</f>
        <v>0.1</v>
      </c>
      <c r="R19" s="22"/>
      <c r="S19" s="22"/>
      <c r="T19" s="22"/>
      <c r="U19" s="24"/>
      <c r="V19" s="22"/>
      <c r="W19" s="22"/>
    </row>
    <row r="20" spans="1:23" ht="15.75" customHeight="1">
      <c r="A20" s="23">
        <f ca="1">IFERROR(__xludf.DUMMYFUNCTION("""COMPUTED_VALUE"""),8)</f>
        <v>8</v>
      </c>
      <c r="B20" s="32" t="str">
        <f ca="1">IFERROR(__xludf.DUMMYFUNCTION("""COMPUTED_VALUE""")," Xã Thanh Luận")</f>
        <v xml:space="preserve"> Xã Thanh Luận</v>
      </c>
      <c r="C20" s="33">
        <f ca="1">IFERROR(__xludf.DUMMYFUNCTION("""COMPUTED_VALUE"""),801)</f>
        <v>801</v>
      </c>
      <c r="D20" s="31"/>
      <c r="E20" s="34">
        <f ca="1">IFERROR(__xludf.DUMMYFUNCTION("""COMPUTED_VALUE"""),801)</f>
        <v>801</v>
      </c>
      <c r="F20" s="34">
        <f ca="1">IFERROR(__xludf.DUMMYFUNCTION("""COMPUTED_VALUE"""),801)</f>
        <v>801</v>
      </c>
      <c r="G20" s="34">
        <f ca="1">IFERROR(__xludf.DUMMYFUNCTION("""COMPUTED_VALUE"""),100)</f>
        <v>100</v>
      </c>
      <c r="H20" s="35">
        <f ca="1">IFERROR(__xludf.DUMMYFUNCTION("""COMPUTED_VALUE"""),801)</f>
        <v>801</v>
      </c>
      <c r="I20" s="33">
        <f ca="1">IFERROR(__xludf.DUMMYFUNCTION("""COMPUTED_VALUE"""),100)</f>
        <v>100</v>
      </c>
      <c r="J20" s="33">
        <f ca="1">IFERROR(__xludf.DUMMYFUNCTION("""COMPUTED_VALUE"""),801)</f>
        <v>801</v>
      </c>
      <c r="K20" s="33">
        <f ca="1">IFERROR(__xludf.DUMMYFUNCTION("""COMPUTED_VALUE"""),100)</f>
        <v>100</v>
      </c>
      <c r="L20" s="33">
        <f ca="1">IFERROR(__xludf.DUMMYFUNCTION("""COMPUTED_VALUE"""),0)</f>
        <v>0</v>
      </c>
      <c r="M20" s="33">
        <f ca="1">IFERROR(__xludf.DUMMYFUNCTION("""COMPUTED_VALUE"""),0)</f>
        <v>0</v>
      </c>
      <c r="N20" s="33">
        <f ca="1">IFERROR(__xludf.DUMMYFUNCTION("""COMPUTED_VALUE"""),801)</f>
        <v>801</v>
      </c>
      <c r="O20" s="33">
        <f ca="1">IFERROR(__xludf.DUMMYFUNCTION("""COMPUTED_VALUE"""),100)</f>
        <v>100</v>
      </c>
      <c r="P20" s="33">
        <f ca="1">IFERROR(__xludf.DUMMYFUNCTION("""COMPUTED_VALUE"""),0)</f>
        <v>0</v>
      </c>
      <c r="Q20" s="33">
        <f ca="1">IFERROR(__xludf.DUMMYFUNCTION("""COMPUTED_VALUE"""),0)</f>
        <v>0</v>
      </c>
      <c r="R20" s="33">
        <f ca="1">IFERROR(__xludf.DUMMYFUNCTION("""COMPUTED_VALUE"""),0)</f>
        <v>0</v>
      </c>
      <c r="S20" s="22"/>
      <c r="T20" s="22"/>
      <c r="U20" s="24"/>
      <c r="V20" s="22"/>
      <c r="W20" s="22"/>
    </row>
    <row r="21" spans="1:23" ht="15.75" customHeight="1">
      <c r="A21" s="23">
        <f ca="1">IFERROR(__xludf.DUMMYFUNCTION("""COMPUTED_VALUE"""),9)</f>
        <v>9</v>
      </c>
      <c r="B21" s="32" t="str">
        <f ca="1">IFERROR(__xludf.DUMMYFUNCTION("""COMPUTED_VALUE"""),"Xã Long Sơn")</f>
        <v>Xã Long Sơn</v>
      </c>
      <c r="C21" s="33">
        <f ca="1">IFERROR(__xludf.DUMMYFUNCTION("""COMPUTED_VALUE"""),1368)</f>
        <v>1368</v>
      </c>
      <c r="D21" s="31"/>
      <c r="E21" s="34">
        <f ca="1">IFERROR(__xludf.DUMMYFUNCTION("""COMPUTED_VALUE"""),1368)</f>
        <v>1368</v>
      </c>
      <c r="F21" s="34">
        <f ca="1">IFERROR(__xludf.DUMMYFUNCTION("""COMPUTED_VALUE"""),1368)</f>
        <v>1368</v>
      </c>
      <c r="G21" s="34">
        <f ca="1">IFERROR(__xludf.DUMMYFUNCTION("""COMPUTED_VALUE"""),100)</f>
        <v>100</v>
      </c>
      <c r="H21" s="35">
        <f ca="1">IFERROR(__xludf.DUMMYFUNCTION("""COMPUTED_VALUE"""),1368)</f>
        <v>1368</v>
      </c>
      <c r="I21" s="22">
        <f ca="1">IFERROR(__xludf.DUMMYFUNCTION("""COMPUTED_VALUE"""),100)</f>
        <v>100</v>
      </c>
      <c r="J21" s="33">
        <f ca="1">IFERROR(__xludf.DUMMYFUNCTION("""COMPUTED_VALUE"""),1368)</f>
        <v>1368</v>
      </c>
      <c r="K21" s="22">
        <f ca="1">IFERROR(__xludf.DUMMYFUNCTION("""COMPUTED_VALUE"""),100)</f>
        <v>100</v>
      </c>
      <c r="L21" s="22">
        <f ca="1">IFERROR(__xludf.DUMMYFUNCTION("""COMPUTED_VALUE"""),0)</f>
        <v>0</v>
      </c>
      <c r="M21" s="22">
        <f ca="1">IFERROR(__xludf.DUMMYFUNCTION("""COMPUTED_VALUE"""),0)</f>
        <v>0</v>
      </c>
      <c r="N21" s="33">
        <f ca="1">IFERROR(__xludf.DUMMYFUNCTION("""COMPUTED_VALUE"""),1358)</f>
        <v>1358</v>
      </c>
      <c r="O21" s="22">
        <f ca="1">IFERROR(__xludf.DUMMYFUNCTION("""COMPUTED_VALUE"""),99.27)</f>
        <v>99.27</v>
      </c>
      <c r="P21" s="22">
        <f ca="1">IFERROR(__xludf.DUMMYFUNCTION("""COMPUTED_VALUE"""),10)</f>
        <v>10</v>
      </c>
      <c r="Q21" s="22">
        <f ca="1">IFERROR(__xludf.DUMMYFUNCTION("""COMPUTED_VALUE"""),0.73)</f>
        <v>0.73</v>
      </c>
      <c r="R21" s="22">
        <f ca="1">IFERROR(__xludf.DUMMYFUNCTION("""COMPUTED_VALUE"""),3)</f>
        <v>3</v>
      </c>
      <c r="S21" s="22"/>
      <c r="T21" s="22"/>
      <c r="U21" s="24"/>
      <c r="V21" s="22"/>
      <c r="W21" s="22"/>
    </row>
    <row r="22" spans="1:23" ht="15.75" customHeight="1">
      <c r="A22" s="23">
        <f ca="1">IFERROR(__xludf.DUMMYFUNCTION("""COMPUTED_VALUE"""),10)</f>
        <v>10</v>
      </c>
      <c r="B22" s="32" t="str">
        <f ca="1">IFERROR(__xludf.DUMMYFUNCTION("""COMPUTED_VALUE"""),"Xã Dương Hưu")</f>
        <v>Xã Dương Hưu</v>
      </c>
      <c r="C22" s="22">
        <f ca="1">IFERROR(__xludf.DUMMYFUNCTION("""COMPUTED_VALUE"""),1412)</f>
        <v>1412</v>
      </c>
      <c r="D22" s="31"/>
      <c r="E22" s="31">
        <f ca="1">IFERROR(__xludf.DUMMYFUNCTION("""COMPUTED_VALUE"""),1412)</f>
        <v>1412</v>
      </c>
      <c r="F22" s="31">
        <f ca="1">IFERROR(__xludf.DUMMYFUNCTION("""COMPUTED_VALUE"""),1412)</f>
        <v>1412</v>
      </c>
      <c r="G22" s="31">
        <f ca="1">IFERROR(__xludf.DUMMYFUNCTION("""COMPUTED_VALUE"""),100)</f>
        <v>100</v>
      </c>
      <c r="H22" s="20">
        <f ca="1">IFERROR(__xludf.DUMMYFUNCTION("""COMPUTED_VALUE"""),1412)</f>
        <v>1412</v>
      </c>
      <c r="I22" s="22">
        <f ca="1">IFERROR(__xludf.DUMMYFUNCTION("""COMPUTED_VALUE"""),100)</f>
        <v>100</v>
      </c>
      <c r="J22" s="22">
        <f ca="1">IFERROR(__xludf.DUMMYFUNCTION("""COMPUTED_VALUE"""),1412)</f>
        <v>1412</v>
      </c>
      <c r="K22" s="22">
        <f ca="1">IFERROR(__xludf.DUMMYFUNCTION("""COMPUTED_VALUE"""),100)</f>
        <v>100</v>
      </c>
      <c r="L22" s="22">
        <f ca="1">IFERROR(__xludf.DUMMYFUNCTION("""COMPUTED_VALUE"""),0)</f>
        <v>0</v>
      </c>
      <c r="M22" s="22">
        <f ca="1">IFERROR(__xludf.DUMMYFUNCTION("""COMPUTED_VALUE"""),0)</f>
        <v>0</v>
      </c>
      <c r="N22" s="22">
        <f ca="1">IFERROR(__xludf.DUMMYFUNCTION("""COMPUTED_VALUE"""),1410)</f>
        <v>1410</v>
      </c>
      <c r="O22" s="22">
        <f ca="1">IFERROR(__xludf.DUMMYFUNCTION("""COMPUTED_VALUE"""),99.86)</f>
        <v>99.86</v>
      </c>
      <c r="P22" s="22">
        <f ca="1">IFERROR(__xludf.DUMMYFUNCTION("""COMPUTED_VALUE"""),2)</f>
        <v>2</v>
      </c>
      <c r="Q22" s="22">
        <f ca="1">IFERROR(__xludf.DUMMYFUNCTION("""COMPUTED_VALUE"""),0.14)</f>
        <v>0.14000000000000001</v>
      </c>
      <c r="R22" s="22"/>
      <c r="S22" s="22"/>
      <c r="T22" s="22"/>
      <c r="U22" s="24"/>
      <c r="V22" s="22"/>
      <c r="W22" s="22"/>
    </row>
    <row r="23" spans="1:23" ht="15.75" customHeight="1">
      <c r="A23" s="23">
        <f ca="1">IFERROR(__xludf.DUMMYFUNCTION("""COMPUTED_VALUE"""),11)</f>
        <v>11</v>
      </c>
      <c r="B23" s="22" t="str">
        <f ca="1">IFERROR(__xludf.DUMMYFUNCTION("""COMPUTED_VALUE"""),"Xã Yên Định")</f>
        <v>Xã Yên Định</v>
      </c>
      <c r="C23" s="22">
        <f ca="1">IFERROR(__xludf.DUMMYFUNCTION("""COMPUTED_VALUE"""),1152)</f>
        <v>1152</v>
      </c>
      <c r="D23" s="31"/>
      <c r="E23" s="31">
        <f ca="1">IFERROR(__xludf.DUMMYFUNCTION("""COMPUTED_VALUE"""),1152)</f>
        <v>1152</v>
      </c>
      <c r="F23" s="31">
        <f ca="1">IFERROR(__xludf.DUMMYFUNCTION("""COMPUTED_VALUE"""),1152)</f>
        <v>1152</v>
      </c>
      <c r="G23" s="31">
        <f ca="1">IFERROR(__xludf.DUMMYFUNCTION("""COMPUTED_VALUE"""),100)</f>
        <v>100</v>
      </c>
      <c r="H23" s="20">
        <f ca="1">IFERROR(__xludf.DUMMYFUNCTION("""COMPUTED_VALUE"""),1152)</f>
        <v>1152</v>
      </c>
      <c r="I23" s="22">
        <f ca="1">IFERROR(__xludf.DUMMYFUNCTION("""COMPUTED_VALUE"""),100)</f>
        <v>100</v>
      </c>
      <c r="J23" s="22">
        <f ca="1">IFERROR(__xludf.DUMMYFUNCTION("""COMPUTED_VALUE"""),1152)</f>
        <v>1152</v>
      </c>
      <c r="K23" s="22">
        <f ca="1">IFERROR(__xludf.DUMMYFUNCTION("""COMPUTED_VALUE"""),100)</f>
        <v>100</v>
      </c>
      <c r="L23" s="22">
        <f ca="1">IFERROR(__xludf.DUMMYFUNCTION("""COMPUTED_VALUE"""),0)</f>
        <v>0</v>
      </c>
      <c r="M23" s="22">
        <f ca="1">IFERROR(__xludf.DUMMYFUNCTION("""COMPUTED_VALUE"""),0)</f>
        <v>0</v>
      </c>
      <c r="N23" s="22">
        <f ca="1">IFERROR(__xludf.DUMMYFUNCTION("""COMPUTED_VALUE"""),1149)</f>
        <v>1149</v>
      </c>
      <c r="O23" s="22">
        <f ca="1">IFERROR(__xludf.DUMMYFUNCTION("""COMPUTED_VALUE"""),99.74)</f>
        <v>99.74</v>
      </c>
      <c r="P23" s="22">
        <f ca="1">IFERROR(__xludf.DUMMYFUNCTION("""COMPUTED_VALUE"""),3)</f>
        <v>3</v>
      </c>
      <c r="Q23" s="22">
        <f ca="1">IFERROR(__xludf.DUMMYFUNCTION("""COMPUTED_VALUE"""),0.26)</f>
        <v>0.26</v>
      </c>
      <c r="R23" s="22">
        <f ca="1">IFERROR(__xludf.DUMMYFUNCTION("""COMPUTED_VALUE"""),0)</f>
        <v>0</v>
      </c>
      <c r="S23" s="22"/>
      <c r="T23" s="22"/>
      <c r="U23" s="24"/>
      <c r="V23" s="22"/>
      <c r="W23" s="22"/>
    </row>
    <row r="24" spans="1:23" ht="15.75" customHeight="1">
      <c r="A24" s="23">
        <f ca="1">IFERROR(__xludf.DUMMYFUNCTION("""COMPUTED_VALUE"""),12)</f>
        <v>12</v>
      </c>
      <c r="B24" s="22" t="str">
        <f ca="1">IFERROR(__xludf.DUMMYFUNCTION("""COMPUTED_VALUE"""),"Xã Cẩm Đàn")</f>
        <v>Xã Cẩm Đàn</v>
      </c>
      <c r="C24" s="22">
        <f ca="1">IFERROR(__xludf.DUMMYFUNCTION("""COMPUTED_VALUE"""),1001)</f>
        <v>1001</v>
      </c>
      <c r="D24" s="31"/>
      <c r="E24" s="31">
        <f ca="1">IFERROR(__xludf.DUMMYFUNCTION("""COMPUTED_VALUE"""),1001)</f>
        <v>1001</v>
      </c>
      <c r="F24" s="31">
        <f ca="1">IFERROR(__xludf.DUMMYFUNCTION("""COMPUTED_VALUE"""),1001)</f>
        <v>1001</v>
      </c>
      <c r="G24" s="31">
        <f ca="1">IFERROR(__xludf.DUMMYFUNCTION("""COMPUTED_VALUE"""),100)</f>
        <v>100</v>
      </c>
      <c r="H24" s="20">
        <f ca="1">IFERROR(__xludf.DUMMYFUNCTION("""COMPUTED_VALUE"""),1001)</f>
        <v>1001</v>
      </c>
      <c r="I24" s="22">
        <f ca="1">IFERROR(__xludf.DUMMYFUNCTION("""COMPUTED_VALUE"""),100)</f>
        <v>100</v>
      </c>
      <c r="J24" s="22">
        <f ca="1">IFERROR(__xludf.DUMMYFUNCTION("""COMPUTED_VALUE"""),1001)</f>
        <v>1001</v>
      </c>
      <c r="K24" s="22">
        <f ca="1">IFERROR(__xludf.DUMMYFUNCTION("""COMPUTED_VALUE"""),100)</f>
        <v>100</v>
      </c>
      <c r="L24" s="22">
        <f ca="1">IFERROR(__xludf.DUMMYFUNCTION("""COMPUTED_VALUE"""),0)</f>
        <v>0</v>
      </c>
      <c r="M24" s="22">
        <f ca="1">IFERROR(__xludf.DUMMYFUNCTION("""COMPUTED_VALUE"""),0)</f>
        <v>0</v>
      </c>
      <c r="N24" s="22">
        <f ca="1">IFERROR(__xludf.DUMMYFUNCTION("""COMPUTED_VALUE"""),1000)</f>
        <v>1000</v>
      </c>
      <c r="O24" s="22">
        <f ca="1">IFERROR(__xludf.DUMMYFUNCTION("""COMPUTED_VALUE"""),99.9)</f>
        <v>99.9</v>
      </c>
      <c r="P24" s="22">
        <f ca="1">IFERROR(__xludf.DUMMYFUNCTION("""COMPUTED_VALUE"""),1)</f>
        <v>1</v>
      </c>
      <c r="Q24" s="22">
        <f ca="1">IFERROR(__xludf.DUMMYFUNCTION("""COMPUTED_VALUE"""),0.1)</f>
        <v>0.1</v>
      </c>
      <c r="R24" s="22">
        <f ca="1">IFERROR(__xludf.DUMMYFUNCTION("""COMPUTED_VALUE"""),0)</f>
        <v>0</v>
      </c>
      <c r="S24" s="22"/>
      <c r="T24" s="22"/>
      <c r="U24" s="24"/>
      <c r="V24" s="22"/>
      <c r="W24" s="22"/>
    </row>
    <row r="25" spans="1:23" ht="15.75" customHeight="1">
      <c r="A25" s="23">
        <f ca="1">IFERROR(__xludf.DUMMYFUNCTION("""COMPUTED_VALUE"""),13)</f>
        <v>13</v>
      </c>
      <c r="B25" s="22" t="str">
        <f ca="1">IFERROR(__xludf.DUMMYFUNCTION("""COMPUTED_VALUE"""),"Xã An Lạc")</f>
        <v>Xã An Lạc</v>
      </c>
      <c r="C25" s="22">
        <f ca="1">IFERROR(__xludf.DUMMYFUNCTION("""COMPUTED_VALUE"""),954)</f>
        <v>954</v>
      </c>
      <c r="D25" s="31"/>
      <c r="E25" s="31">
        <f ca="1">IFERROR(__xludf.DUMMYFUNCTION("""COMPUTED_VALUE"""),954)</f>
        <v>954</v>
      </c>
      <c r="F25" s="31">
        <f ca="1">IFERROR(__xludf.DUMMYFUNCTION("""COMPUTED_VALUE"""),954)</f>
        <v>954</v>
      </c>
      <c r="G25" s="31">
        <f ca="1">IFERROR(__xludf.DUMMYFUNCTION("""COMPUTED_VALUE"""),100)</f>
        <v>100</v>
      </c>
      <c r="H25" s="20">
        <f ca="1">IFERROR(__xludf.DUMMYFUNCTION("""COMPUTED_VALUE"""),954)</f>
        <v>954</v>
      </c>
      <c r="I25" s="22">
        <f ca="1">IFERROR(__xludf.DUMMYFUNCTION("""COMPUTED_VALUE"""),100)</f>
        <v>100</v>
      </c>
      <c r="J25" s="22">
        <f ca="1">IFERROR(__xludf.DUMMYFUNCTION("""COMPUTED_VALUE"""),954)</f>
        <v>954</v>
      </c>
      <c r="K25" s="22">
        <f ca="1">IFERROR(__xludf.DUMMYFUNCTION("""COMPUTED_VALUE"""),100)</f>
        <v>100</v>
      </c>
      <c r="L25" s="22">
        <f ca="1">IFERROR(__xludf.DUMMYFUNCTION("""COMPUTED_VALUE"""),0)</f>
        <v>0</v>
      </c>
      <c r="M25" s="22">
        <f ca="1">IFERROR(__xludf.DUMMYFUNCTION("""COMPUTED_VALUE"""),0)</f>
        <v>0</v>
      </c>
      <c r="N25" s="22">
        <f ca="1">IFERROR(__xludf.DUMMYFUNCTION("""COMPUTED_VALUE"""),950)</f>
        <v>950</v>
      </c>
      <c r="O25" s="22">
        <f ca="1">IFERROR(__xludf.DUMMYFUNCTION("""COMPUTED_VALUE"""),99.58)</f>
        <v>99.58</v>
      </c>
      <c r="P25" s="22">
        <f ca="1">IFERROR(__xludf.DUMMYFUNCTION("""COMPUTED_VALUE"""),4)</f>
        <v>4</v>
      </c>
      <c r="Q25" s="22">
        <f ca="1">IFERROR(__xludf.DUMMYFUNCTION("""COMPUTED_VALUE"""),0.42)</f>
        <v>0.42</v>
      </c>
      <c r="R25" s="22">
        <f ca="1">IFERROR(__xludf.DUMMYFUNCTION("""COMPUTED_VALUE"""),0)</f>
        <v>0</v>
      </c>
      <c r="S25" s="22"/>
      <c r="T25" s="22"/>
      <c r="U25" s="24"/>
      <c r="V25" s="22"/>
      <c r="W25" s="22"/>
    </row>
    <row r="26" spans="1:23" ht="15.75" customHeight="1">
      <c r="A26" s="23">
        <f ca="1">IFERROR(__xludf.DUMMYFUNCTION("""COMPUTED_VALUE"""),14)</f>
        <v>14</v>
      </c>
      <c r="B26" s="22" t="str">
        <f ca="1">IFERROR(__xludf.DUMMYFUNCTION("""COMPUTED_VALUE"""),"Xã Lệ Viễn")</f>
        <v>Xã Lệ Viễn</v>
      </c>
      <c r="C26" s="22">
        <f ca="1">IFERROR(__xludf.DUMMYFUNCTION("""COMPUTED_VALUE"""),959)</f>
        <v>959</v>
      </c>
      <c r="D26" s="31"/>
      <c r="E26" s="31">
        <f ca="1">IFERROR(__xludf.DUMMYFUNCTION("""COMPUTED_VALUE"""),959)</f>
        <v>959</v>
      </c>
      <c r="F26" s="31">
        <f ca="1">IFERROR(__xludf.DUMMYFUNCTION("""COMPUTED_VALUE"""),959)</f>
        <v>959</v>
      </c>
      <c r="G26" s="31">
        <f ca="1">IFERROR(__xludf.DUMMYFUNCTION("""COMPUTED_VALUE"""),100)</f>
        <v>100</v>
      </c>
      <c r="H26" s="20">
        <f ca="1">IFERROR(__xludf.DUMMYFUNCTION("""COMPUTED_VALUE"""),959)</f>
        <v>959</v>
      </c>
      <c r="I26" s="22">
        <f ca="1">IFERROR(__xludf.DUMMYFUNCTION("""COMPUTED_VALUE"""),100)</f>
        <v>100</v>
      </c>
      <c r="J26" s="22">
        <f ca="1">IFERROR(__xludf.DUMMYFUNCTION("""COMPUTED_VALUE"""),959)</f>
        <v>959</v>
      </c>
      <c r="K26" s="22">
        <f ca="1">IFERROR(__xludf.DUMMYFUNCTION("""COMPUTED_VALUE"""),100)</f>
        <v>100</v>
      </c>
      <c r="L26" s="22">
        <f ca="1">IFERROR(__xludf.DUMMYFUNCTION("""COMPUTED_VALUE"""),0)</f>
        <v>0</v>
      </c>
      <c r="M26" s="22">
        <f ca="1">IFERROR(__xludf.DUMMYFUNCTION("""COMPUTED_VALUE"""),0)</f>
        <v>0</v>
      </c>
      <c r="N26" s="22">
        <f ca="1">IFERROR(__xludf.DUMMYFUNCTION("""COMPUTED_VALUE"""),959)</f>
        <v>959</v>
      </c>
      <c r="O26" s="22">
        <f ca="1">IFERROR(__xludf.DUMMYFUNCTION("""COMPUTED_VALUE"""),100)</f>
        <v>100</v>
      </c>
      <c r="P26" s="22">
        <f ca="1">IFERROR(__xludf.DUMMYFUNCTION("""COMPUTED_VALUE"""),0)</f>
        <v>0</v>
      </c>
      <c r="Q26" s="22">
        <f ca="1">IFERROR(__xludf.DUMMYFUNCTION("""COMPUTED_VALUE"""),0)</f>
        <v>0</v>
      </c>
      <c r="R26" s="22">
        <f ca="1">IFERROR(__xludf.DUMMYFUNCTION("""COMPUTED_VALUE"""),0)</f>
        <v>0</v>
      </c>
      <c r="S26" s="22"/>
      <c r="T26" s="22"/>
      <c r="U26" s="24"/>
      <c r="V26" s="22"/>
      <c r="W26" s="22"/>
    </row>
    <row r="27" spans="1:23" ht="15.75" customHeight="1">
      <c r="A27" s="23">
        <f ca="1">IFERROR(__xludf.DUMMYFUNCTION("""COMPUTED_VALUE"""),15)</f>
        <v>15</v>
      </c>
      <c r="B27" s="22" t="str">
        <f ca="1">IFERROR(__xludf.DUMMYFUNCTION("""COMPUTED_VALUE"""),"Xã Vân Sơn")</f>
        <v>Xã Vân Sơn</v>
      </c>
      <c r="C27" s="22">
        <f ca="1">IFERROR(__xludf.DUMMYFUNCTION("""COMPUTED_VALUE"""),820)</f>
        <v>820</v>
      </c>
      <c r="D27" s="31"/>
      <c r="E27" s="31">
        <f ca="1">IFERROR(__xludf.DUMMYFUNCTION("""COMPUTED_VALUE"""),820)</f>
        <v>820</v>
      </c>
      <c r="F27" s="31">
        <f ca="1">IFERROR(__xludf.DUMMYFUNCTION("""COMPUTED_VALUE"""),820)</f>
        <v>820</v>
      </c>
      <c r="G27" s="31">
        <f ca="1">IFERROR(__xludf.DUMMYFUNCTION("""COMPUTED_VALUE"""),100)</f>
        <v>100</v>
      </c>
      <c r="H27" s="20">
        <f ca="1">IFERROR(__xludf.DUMMYFUNCTION("""COMPUTED_VALUE"""),820)</f>
        <v>820</v>
      </c>
      <c r="I27" s="22">
        <f ca="1">IFERROR(__xludf.DUMMYFUNCTION("""COMPUTED_VALUE"""),100)</f>
        <v>100</v>
      </c>
      <c r="J27" s="22">
        <f ca="1">IFERROR(__xludf.DUMMYFUNCTION("""COMPUTED_VALUE"""),820)</f>
        <v>820</v>
      </c>
      <c r="K27" s="22">
        <f ca="1">IFERROR(__xludf.DUMMYFUNCTION("""COMPUTED_VALUE"""),100)</f>
        <v>100</v>
      </c>
      <c r="L27" s="22">
        <f ca="1">IFERROR(__xludf.DUMMYFUNCTION("""COMPUTED_VALUE"""),0)</f>
        <v>0</v>
      </c>
      <c r="M27" s="22">
        <f ca="1">IFERROR(__xludf.DUMMYFUNCTION("""COMPUTED_VALUE"""),0)</f>
        <v>0</v>
      </c>
      <c r="N27" s="22">
        <f ca="1">IFERROR(__xludf.DUMMYFUNCTION("""COMPUTED_VALUE"""),817)</f>
        <v>817</v>
      </c>
      <c r="O27" s="22">
        <f ca="1">IFERROR(__xludf.DUMMYFUNCTION("""COMPUTED_VALUE"""),99.63)</f>
        <v>99.63</v>
      </c>
      <c r="P27" s="22">
        <f ca="1">IFERROR(__xludf.DUMMYFUNCTION("""COMPUTED_VALUE"""),3)</f>
        <v>3</v>
      </c>
      <c r="Q27" s="22">
        <f ca="1">IFERROR(__xludf.DUMMYFUNCTION("""COMPUTED_VALUE"""),0.37)</f>
        <v>0.37</v>
      </c>
      <c r="R27" s="22">
        <f ca="1">IFERROR(__xludf.DUMMYFUNCTION("""COMPUTED_VALUE"""),0)</f>
        <v>0</v>
      </c>
      <c r="S27" s="22"/>
      <c r="T27" s="22"/>
      <c r="U27" s="24"/>
      <c r="V27" s="22"/>
      <c r="W27" s="22"/>
    </row>
    <row r="28" spans="1:23" ht="15.75" customHeight="1">
      <c r="A28" s="23">
        <f ca="1">IFERROR(__xludf.DUMMYFUNCTION("""COMPUTED_VALUE"""),16)</f>
        <v>16</v>
      </c>
      <c r="B28" s="22" t="str">
        <f ca="1">IFERROR(__xludf.DUMMYFUNCTION("""COMPUTED_VALUE"""),"Xã Hữu Sản")</f>
        <v>Xã Hữu Sản</v>
      </c>
      <c r="C28" s="22">
        <f ca="1">IFERROR(__xludf.DUMMYFUNCTION("""COMPUTED_VALUE"""),622)</f>
        <v>622</v>
      </c>
      <c r="D28" s="31"/>
      <c r="E28" s="31">
        <f ca="1">IFERROR(__xludf.DUMMYFUNCTION("""COMPUTED_VALUE"""),622)</f>
        <v>622</v>
      </c>
      <c r="F28" s="31">
        <f ca="1">IFERROR(__xludf.DUMMYFUNCTION("""COMPUTED_VALUE"""),622)</f>
        <v>622</v>
      </c>
      <c r="G28" s="31">
        <f ca="1">IFERROR(__xludf.DUMMYFUNCTION("""COMPUTED_VALUE"""),100)</f>
        <v>100</v>
      </c>
      <c r="H28" s="20">
        <f ca="1">IFERROR(__xludf.DUMMYFUNCTION("""COMPUTED_VALUE"""),622)</f>
        <v>622</v>
      </c>
      <c r="I28" s="22">
        <f ca="1">IFERROR(__xludf.DUMMYFUNCTION("""COMPUTED_VALUE"""),100)</f>
        <v>100</v>
      </c>
      <c r="J28" s="22">
        <f ca="1">IFERROR(__xludf.DUMMYFUNCTION("""COMPUTED_VALUE"""),622)</f>
        <v>622</v>
      </c>
      <c r="K28" s="22">
        <f ca="1">IFERROR(__xludf.DUMMYFUNCTION("""COMPUTED_VALUE"""),100)</f>
        <v>100</v>
      </c>
      <c r="L28" s="22">
        <f ca="1">IFERROR(__xludf.DUMMYFUNCTION("""COMPUTED_VALUE"""),0)</f>
        <v>0</v>
      </c>
      <c r="M28" s="22">
        <f ca="1">IFERROR(__xludf.DUMMYFUNCTION("""COMPUTED_VALUE"""),0)</f>
        <v>0</v>
      </c>
      <c r="N28" s="22">
        <f ca="1">IFERROR(__xludf.DUMMYFUNCTION("""COMPUTED_VALUE"""),622)</f>
        <v>622</v>
      </c>
      <c r="O28" s="22">
        <f ca="1">IFERROR(__xludf.DUMMYFUNCTION("""COMPUTED_VALUE"""),100)</f>
        <v>100</v>
      </c>
      <c r="P28" s="22">
        <f ca="1">IFERROR(__xludf.DUMMYFUNCTION("""COMPUTED_VALUE"""),0)</f>
        <v>0</v>
      </c>
      <c r="Q28" s="22">
        <f ca="1">IFERROR(__xludf.DUMMYFUNCTION("""COMPUTED_VALUE"""),0)</f>
        <v>0</v>
      </c>
      <c r="R28" s="22">
        <f ca="1">IFERROR(__xludf.DUMMYFUNCTION("""COMPUTED_VALUE"""),0)</f>
        <v>0</v>
      </c>
      <c r="S28" s="22"/>
      <c r="T28" s="22"/>
      <c r="U28" s="24"/>
      <c r="V28" s="22"/>
      <c r="W28" s="22"/>
    </row>
    <row r="29" spans="1:23" ht="15.75" customHeight="1">
      <c r="A29" s="23">
        <f ca="1">IFERROR(__xludf.DUMMYFUNCTION("""COMPUTED_VALUE"""),17)</f>
        <v>17</v>
      </c>
      <c r="B29" s="22" t="str">
        <f ca="1">IFERROR(__xludf.DUMMYFUNCTION("""COMPUTED_VALUE"""),"Xã Tuấn Đạo")</f>
        <v>Xã Tuấn Đạo</v>
      </c>
      <c r="C29" s="22">
        <f ca="1">IFERROR(__xludf.DUMMYFUNCTION("""COMPUTED_VALUE"""),1493)</f>
        <v>1493</v>
      </c>
      <c r="D29" s="31"/>
      <c r="E29" s="31">
        <f ca="1">IFERROR(__xludf.DUMMYFUNCTION("""COMPUTED_VALUE"""),1493)</f>
        <v>1493</v>
      </c>
      <c r="F29" s="31">
        <f ca="1">IFERROR(__xludf.DUMMYFUNCTION("""COMPUTED_VALUE"""),1493)</f>
        <v>1493</v>
      </c>
      <c r="G29" s="31">
        <f ca="1">IFERROR(__xludf.DUMMYFUNCTION("""COMPUTED_VALUE"""),100)</f>
        <v>100</v>
      </c>
      <c r="H29" s="20">
        <f ca="1">IFERROR(__xludf.DUMMYFUNCTION("""COMPUTED_VALUE"""),1493)</f>
        <v>1493</v>
      </c>
      <c r="I29" s="22">
        <f ca="1">IFERROR(__xludf.DUMMYFUNCTION("""COMPUTED_VALUE"""),100)</f>
        <v>100</v>
      </c>
      <c r="J29" s="22">
        <f ca="1">IFERROR(__xludf.DUMMYFUNCTION("""COMPUTED_VALUE"""),1493)</f>
        <v>1493</v>
      </c>
      <c r="K29" s="22">
        <f ca="1">IFERROR(__xludf.DUMMYFUNCTION("""COMPUTED_VALUE"""),100)</f>
        <v>100</v>
      </c>
      <c r="L29" s="22">
        <f ca="1">IFERROR(__xludf.DUMMYFUNCTION("""COMPUTED_VALUE"""),0)</f>
        <v>0</v>
      </c>
      <c r="M29" s="22">
        <f ca="1">IFERROR(__xludf.DUMMYFUNCTION("""COMPUTED_VALUE"""),0)</f>
        <v>0</v>
      </c>
      <c r="N29" s="22">
        <f ca="1">IFERROR(__xludf.DUMMYFUNCTION("""COMPUTED_VALUE"""),1487)</f>
        <v>1487</v>
      </c>
      <c r="O29" s="22">
        <f ca="1">IFERROR(__xludf.DUMMYFUNCTION("""COMPUTED_VALUE"""),99.6)</f>
        <v>99.6</v>
      </c>
      <c r="P29" s="22">
        <f ca="1">IFERROR(__xludf.DUMMYFUNCTION("""COMPUTED_VALUE"""),6)</f>
        <v>6</v>
      </c>
      <c r="Q29" s="22">
        <f ca="1">IFERROR(__xludf.DUMMYFUNCTION("""COMPUTED_VALUE"""),0.4)</f>
        <v>0.4</v>
      </c>
      <c r="R29" s="22"/>
      <c r="S29" s="22"/>
      <c r="T29" s="22"/>
      <c r="U29" s="24"/>
      <c r="V29" s="22"/>
      <c r="W29" s="22"/>
    </row>
    <row r="30" spans="1:23" ht="15.75" customHeight="1">
      <c r="A30" s="27" t="str">
        <f ca="1">IFERROR(__xludf.DUMMYFUNCTION("IMPORTRANGE(""https://docs.google.com/spreadsheets/d/11sI1cXw4pGzczYB3ltSn8w0rowWKkCuQqUwnkwKeKII/edit?gid=298885668#gid=298885668"",""Sắp xếp ĐVHC tỉnh!a12:w30"")"),"II")</f>
        <v>II</v>
      </c>
      <c r="B30" s="37" t="str">
        <f ca="1">IFERROR(__xludf.DUMMYFUNCTION("""COMPUTED_VALUE"""),"LỤC NGẠN")</f>
        <v>LỤC NGẠN</v>
      </c>
      <c r="C30" s="22"/>
      <c r="D30" s="31"/>
      <c r="E30" s="31"/>
      <c r="F30" s="31"/>
      <c r="G30" s="31"/>
      <c r="H30" s="20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4"/>
      <c r="V30" s="22"/>
      <c r="W30" s="22"/>
    </row>
    <row r="31" spans="1:23" ht="15.75" customHeight="1">
      <c r="A31" s="23">
        <f ca="1">IFERROR(__xludf.DUMMYFUNCTION("""COMPUTED_VALUE"""),18)</f>
        <v>18</v>
      </c>
      <c r="B31" s="22" t="str">
        <f ca="1">IFERROR(__xludf.DUMMYFUNCTION("""COMPUTED_VALUE"""),"Thị trấn Biển Động")</f>
        <v>Thị trấn Biển Động</v>
      </c>
      <c r="C31" s="33">
        <f ca="1">IFERROR(__xludf.DUMMYFUNCTION("""COMPUTED_VALUE"""),2093)</f>
        <v>2093</v>
      </c>
      <c r="D31" s="34">
        <f ca="1">IFERROR(__xludf.DUMMYFUNCTION("""COMPUTED_VALUE"""),2092)</f>
        <v>2092</v>
      </c>
      <c r="E31" s="34">
        <f ca="1">IFERROR(__xludf.DUMMYFUNCTION("""COMPUTED_VALUE"""),2092)</f>
        <v>2092</v>
      </c>
      <c r="F31" s="34">
        <f ca="1">IFERROR(__xludf.DUMMYFUNCTION("""COMPUTED_VALUE"""),2092)</f>
        <v>2092</v>
      </c>
      <c r="G31" s="34" t="str">
        <f ca="1">IFERROR(__xludf.DUMMYFUNCTION("""COMPUTED_VALUE"""),"100.00")</f>
        <v>100.00</v>
      </c>
      <c r="H31" s="35">
        <f ca="1">IFERROR(__xludf.DUMMYFUNCTION("""COMPUTED_VALUE"""),2092)</f>
        <v>2092</v>
      </c>
      <c r="I31" s="22" t="str">
        <f ca="1">IFERROR(__xludf.DUMMYFUNCTION("""COMPUTED_VALUE"""),"99.95")</f>
        <v>99.95</v>
      </c>
      <c r="J31" s="33">
        <f ca="1">IFERROR(__xludf.DUMMYFUNCTION("""COMPUTED_VALUE"""),2092)</f>
        <v>2092</v>
      </c>
      <c r="K31" s="33" t="str">
        <f ca="1">IFERROR(__xludf.DUMMYFUNCTION("""COMPUTED_VALUE"""),"100.00")</f>
        <v>100.00</v>
      </c>
      <c r="L31" s="22">
        <f ca="1">IFERROR(__xludf.DUMMYFUNCTION("""COMPUTED_VALUE"""),0)</f>
        <v>0</v>
      </c>
      <c r="M31" s="22" t="str">
        <f ca="1">IFERROR(__xludf.DUMMYFUNCTION("""COMPUTED_VALUE"""),"0.00")</f>
        <v>0.00</v>
      </c>
      <c r="N31" s="22">
        <f ca="1">IFERROR(__xludf.DUMMYFUNCTION("""COMPUTED_VALUE"""),2082)</f>
        <v>2082</v>
      </c>
      <c r="O31" s="33" t="str">
        <f ca="1">IFERROR(__xludf.DUMMYFUNCTION("""COMPUTED_VALUE"""),"99.47")</f>
        <v>99.47</v>
      </c>
      <c r="P31" s="22">
        <f ca="1">IFERROR(__xludf.DUMMYFUNCTION("""COMPUTED_VALUE"""),10)</f>
        <v>10</v>
      </c>
      <c r="Q31" s="22" t="str">
        <f ca="1">IFERROR(__xludf.DUMMYFUNCTION("""COMPUTED_VALUE"""),"0.48")</f>
        <v>0.48</v>
      </c>
      <c r="R31" s="22">
        <f ca="1">IFERROR(__xludf.DUMMYFUNCTION("""COMPUTED_VALUE"""),16)</f>
        <v>16</v>
      </c>
      <c r="S31" s="22"/>
      <c r="T31" s="22"/>
      <c r="U31" s="24"/>
      <c r="V31" s="22"/>
      <c r="W31" s="22"/>
    </row>
    <row r="32" spans="1:23" ht="15.75" customHeight="1">
      <c r="A32" s="23">
        <f ca="1">IFERROR(__xludf.DUMMYFUNCTION("""COMPUTED_VALUE"""),19)</f>
        <v>19</v>
      </c>
      <c r="B32" s="22" t="str">
        <f ca="1">IFERROR(__xludf.DUMMYFUNCTION("""COMPUTED_VALUE"""),"Xã Kim Sơn")</f>
        <v>Xã Kim Sơn</v>
      </c>
      <c r="C32" s="22">
        <f ca="1">IFERROR(__xludf.DUMMYFUNCTION("""COMPUTED_VALUE"""),614)</f>
        <v>614</v>
      </c>
      <c r="D32" s="31"/>
      <c r="E32" s="31">
        <f ca="1">IFERROR(__xludf.DUMMYFUNCTION("""COMPUTED_VALUE"""),614)</f>
        <v>614</v>
      </c>
      <c r="F32" s="31">
        <f ca="1">IFERROR(__xludf.DUMMYFUNCTION("""COMPUTED_VALUE"""),614)</f>
        <v>614</v>
      </c>
      <c r="G32" s="31">
        <f ca="1">IFERROR(__xludf.DUMMYFUNCTION("""COMPUTED_VALUE"""),100)</f>
        <v>100</v>
      </c>
      <c r="H32" s="20">
        <f ca="1">IFERROR(__xludf.DUMMYFUNCTION("""COMPUTED_VALUE"""),614)</f>
        <v>614</v>
      </c>
      <c r="I32" s="33">
        <f ca="1">IFERROR(__xludf.DUMMYFUNCTION("""COMPUTED_VALUE"""),100)</f>
        <v>100</v>
      </c>
      <c r="J32" s="22">
        <f ca="1">IFERROR(__xludf.DUMMYFUNCTION("""COMPUTED_VALUE"""),614)</f>
        <v>614</v>
      </c>
      <c r="K32" s="22">
        <f ca="1">IFERROR(__xludf.DUMMYFUNCTION("""COMPUTED_VALUE"""),100)</f>
        <v>100</v>
      </c>
      <c r="L32" s="22">
        <f ca="1">IFERROR(__xludf.DUMMYFUNCTION("""COMPUTED_VALUE"""),0)</f>
        <v>0</v>
      </c>
      <c r="M32" s="22">
        <f ca="1">IFERROR(__xludf.DUMMYFUNCTION("""COMPUTED_VALUE"""),0)</f>
        <v>0</v>
      </c>
      <c r="N32" s="22">
        <f ca="1">IFERROR(__xludf.DUMMYFUNCTION("""COMPUTED_VALUE"""),603)</f>
        <v>603</v>
      </c>
      <c r="O32" s="22">
        <f ca="1">IFERROR(__xludf.DUMMYFUNCTION("""COMPUTED_VALUE"""),98.21)</f>
        <v>98.21</v>
      </c>
      <c r="P32" s="22">
        <f ca="1">IFERROR(__xludf.DUMMYFUNCTION("""COMPUTED_VALUE"""),11)</f>
        <v>11</v>
      </c>
      <c r="Q32" s="22">
        <f ca="1">IFERROR(__xludf.DUMMYFUNCTION("""COMPUTED_VALUE"""),1.79)</f>
        <v>1.79</v>
      </c>
      <c r="R32" s="22">
        <f ca="1">IFERROR(__xludf.DUMMYFUNCTION("""COMPUTED_VALUE"""),0)</f>
        <v>0</v>
      </c>
      <c r="S32" s="22"/>
      <c r="T32" s="22"/>
      <c r="U32" s="24"/>
      <c r="V32" s="22"/>
      <c r="W32" s="22"/>
    </row>
    <row r="33" spans="1:23" ht="15.75" customHeight="1">
      <c r="A33" s="23">
        <f ca="1">IFERROR(__xludf.DUMMYFUNCTION("""COMPUTED_VALUE"""),20)</f>
        <v>20</v>
      </c>
      <c r="B33" s="22" t="str">
        <f ca="1">IFERROR(__xludf.DUMMYFUNCTION("""COMPUTED_VALUE"""),"Xã Phú Nhuận")</f>
        <v>Xã Phú Nhuận</v>
      </c>
      <c r="C33" s="22">
        <f ca="1">IFERROR(__xludf.DUMMYFUNCTION("""COMPUTED_VALUE"""),1120)</f>
        <v>1120</v>
      </c>
      <c r="D33" s="31"/>
      <c r="E33" s="31">
        <f ca="1">IFERROR(__xludf.DUMMYFUNCTION("""COMPUTED_VALUE"""),1120)</f>
        <v>1120</v>
      </c>
      <c r="F33" s="31">
        <f ca="1">IFERROR(__xludf.DUMMYFUNCTION("""COMPUTED_VALUE"""),1120)</f>
        <v>1120</v>
      </c>
      <c r="G33" s="31">
        <f ca="1">IFERROR(__xludf.DUMMYFUNCTION("""COMPUTED_VALUE"""),100)</f>
        <v>100</v>
      </c>
      <c r="H33" s="20">
        <f ca="1">IFERROR(__xludf.DUMMYFUNCTION("""COMPUTED_VALUE"""),1120)</f>
        <v>1120</v>
      </c>
      <c r="I33" s="33">
        <f ca="1">IFERROR(__xludf.DUMMYFUNCTION("""COMPUTED_VALUE"""),100)</f>
        <v>100</v>
      </c>
      <c r="J33" s="22">
        <f ca="1">IFERROR(__xludf.DUMMYFUNCTION("""COMPUTED_VALUE"""),1120)</f>
        <v>1120</v>
      </c>
      <c r="K33" s="22">
        <f ca="1">IFERROR(__xludf.DUMMYFUNCTION("""COMPUTED_VALUE"""),100)</f>
        <v>100</v>
      </c>
      <c r="L33" s="22">
        <f ca="1">IFERROR(__xludf.DUMMYFUNCTION("""COMPUTED_VALUE"""),0)</f>
        <v>0</v>
      </c>
      <c r="M33" s="22">
        <f ca="1">IFERROR(__xludf.DUMMYFUNCTION("""COMPUTED_VALUE"""),0)</f>
        <v>0</v>
      </c>
      <c r="N33" s="22">
        <f ca="1">IFERROR(__xludf.DUMMYFUNCTION("""COMPUTED_VALUE"""),1116)</f>
        <v>1116</v>
      </c>
      <c r="O33" s="22">
        <f ca="1">IFERROR(__xludf.DUMMYFUNCTION("""COMPUTED_VALUE"""),99.64)</f>
        <v>99.64</v>
      </c>
      <c r="P33" s="22">
        <f ca="1">IFERROR(__xludf.DUMMYFUNCTION("""COMPUTED_VALUE"""),4)</f>
        <v>4</v>
      </c>
      <c r="Q33" s="22">
        <f ca="1">IFERROR(__xludf.DUMMYFUNCTION("""COMPUTED_VALUE"""),0.36)</f>
        <v>0.36</v>
      </c>
      <c r="R33" s="22">
        <f ca="1">IFERROR(__xludf.DUMMYFUNCTION("""COMPUTED_VALUE"""),0)</f>
        <v>0</v>
      </c>
      <c r="S33" s="22"/>
      <c r="T33" s="22"/>
      <c r="U33" s="24"/>
      <c r="V33" s="22"/>
      <c r="W33" s="22"/>
    </row>
    <row r="34" spans="1:23" ht="15.75" customHeight="1">
      <c r="A34" s="23">
        <f ca="1">IFERROR(__xludf.DUMMYFUNCTION("""COMPUTED_VALUE"""),21)</f>
        <v>21</v>
      </c>
      <c r="B34" s="22" t="str">
        <f ca="1">IFERROR(__xludf.DUMMYFUNCTION("""COMPUTED_VALUE"""),"Xã tân Hoa")</f>
        <v>Xã tân Hoa</v>
      </c>
      <c r="C34" s="22">
        <f ca="1">IFERROR(__xludf.DUMMYFUNCTION("""COMPUTED_VALUE"""),1605)</f>
        <v>1605</v>
      </c>
      <c r="D34" s="31"/>
      <c r="E34" s="31">
        <f ca="1">IFERROR(__xludf.DUMMYFUNCTION("""COMPUTED_VALUE"""),1604)</f>
        <v>1604</v>
      </c>
      <c r="F34" s="31">
        <f ca="1">IFERROR(__xludf.DUMMYFUNCTION("""COMPUTED_VALUE"""),1604)</f>
        <v>1604</v>
      </c>
      <c r="G34" s="31">
        <f ca="1">IFERROR(__xludf.DUMMYFUNCTION("""COMPUTED_VALUE"""),100)</f>
        <v>100</v>
      </c>
      <c r="H34" s="20">
        <f ca="1">IFERROR(__xludf.DUMMYFUNCTION("""COMPUTED_VALUE"""),1604)</f>
        <v>1604</v>
      </c>
      <c r="I34" s="33">
        <f ca="1">IFERROR(__xludf.DUMMYFUNCTION("""COMPUTED_VALUE"""),100)</f>
        <v>100</v>
      </c>
      <c r="J34" s="22">
        <f ca="1">IFERROR(__xludf.DUMMYFUNCTION("""COMPUTED_VALUE"""),1604)</f>
        <v>1604</v>
      </c>
      <c r="K34" s="22">
        <f ca="1">IFERROR(__xludf.DUMMYFUNCTION("""COMPUTED_VALUE"""),100)</f>
        <v>100</v>
      </c>
      <c r="L34" s="22">
        <f ca="1">IFERROR(__xludf.DUMMYFUNCTION("""COMPUTED_VALUE"""),0)</f>
        <v>0</v>
      </c>
      <c r="M34" s="22">
        <f ca="1">IFERROR(__xludf.DUMMYFUNCTION("""COMPUTED_VALUE"""),0)</f>
        <v>0</v>
      </c>
      <c r="N34" s="22">
        <f ca="1">IFERROR(__xludf.DUMMYFUNCTION("""COMPUTED_VALUE"""),1598)</f>
        <v>1598</v>
      </c>
      <c r="O34" s="22">
        <f ca="1">IFERROR(__xludf.DUMMYFUNCTION("""COMPUTED_VALUE"""),99.6)</f>
        <v>99.6</v>
      </c>
      <c r="P34" s="22">
        <f ca="1">IFERROR(__xludf.DUMMYFUNCTION("""COMPUTED_VALUE"""),6)</f>
        <v>6</v>
      </c>
      <c r="Q34" s="22">
        <f ca="1">IFERROR(__xludf.DUMMYFUNCTION("""COMPUTED_VALUE"""),0.4)</f>
        <v>0.4</v>
      </c>
      <c r="R34" s="22">
        <f ca="1">IFERROR(__xludf.DUMMYFUNCTION("""COMPUTED_VALUE"""),0)</f>
        <v>0</v>
      </c>
      <c r="S34" s="22"/>
      <c r="T34" s="22"/>
      <c r="U34" s="24"/>
      <c r="V34" s="22"/>
      <c r="W34" s="22"/>
    </row>
    <row r="35" spans="1:23" ht="15.75" customHeight="1">
      <c r="A35" s="23">
        <f ca="1">IFERROR(__xludf.DUMMYFUNCTION("""COMPUTED_VALUE"""),22)</f>
        <v>22</v>
      </c>
      <c r="B35" s="22" t="str">
        <f ca="1">IFERROR(__xludf.DUMMYFUNCTION("""COMPUTED_VALUE"""),"Thị trấn Phì Điền")</f>
        <v>Thị trấn Phì Điền</v>
      </c>
      <c r="C35" s="22">
        <f ca="1">IFERROR(__xludf.DUMMYFUNCTION("""COMPUTED_VALUE"""),1194)</f>
        <v>1194</v>
      </c>
      <c r="D35" s="31"/>
      <c r="E35" s="31">
        <f ca="1">IFERROR(__xludf.DUMMYFUNCTION("""COMPUTED_VALUE"""),1189)</f>
        <v>1189</v>
      </c>
      <c r="F35" s="31">
        <f ca="1">IFERROR(__xludf.DUMMYFUNCTION("""COMPUTED_VALUE"""),1189)</f>
        <v>1189</v>
      </c>
      <c r="G35" s="31">
        <f ca="1">IFERROR(__xludf.DUMMYFUNCTION("""COMPUTED_VALUE"""),99.6)</f>
        <v>99.6</v>
      </c>
      <c r="H35" s="20">
        <f ca="1">IFERROR(__xludf.DUMMYFUNCTION("""COMPUTED_VALUE"""),1189)</f>
        <v>1189</v>
      </c>
      <c r="I35" s="33">
        <f ca="1">IFERROR(__xludf.DUMMYFUNCTION("""COMPUTED_VALUE"""),100)</f>
        <v>100</v>
      </c>
      <c r="J35" s="22">
        <f ca="1">IFERROR(__xludf.DUMMYFUNCTION("""COMPUTED_VALUE"""),1186)</f>
        <v>1186</v>
      </c>
      <c r="K35" s="22">
        <f ca="1">IFERROR(__xludf.DUMMYFUNCTION("""COMPUTED_VALUE"""),99.7)</f>
        <v>99.7</v>
      </c>
      <c r="L35" s="22">
        <f ca="1">IFERROR(__xludf.DUMMYFUNCTION("""COMPUTED_VALUE"""),3)</f>
        <v>3</v>
      </c>
      <c r="M35" s="22">
        <f ca="1">IFERROR(__xludf.DUMMYFUNCTION("""COMPUTED_VALUE"""),0.25)</f>
        <v>0.25</v>
      </c>
      <c r="N35" s="22">
        <f ca="1">IFERROR(__xludf.DUMMYFUNCTION("""COMPUTED_VALUE"""),1166)</f>
        <v>1166</v>
      </c>
      <c r="O35" s="22">
        <f ca="1">IFERROR(__xludf.DUMMYFUNCTION("""COMPUTED_VALUE"""),97.7)</f>
        <v>97.7</v>
      </c>
      <c r="P35" s="22">
        <f ca="1">IFERROR(__xludf.DUMMYFUNCTION("""COMPUTED_VALUE"""),20)</f>
        <v>20</v>
      </c>
      <c r="Q35" s="22">
        <f ca="1">IFERROR(__xludf.DUMMYFUNCTION("""COMPUTED_VALUE"""),1.68)</f>
        <v>1.68</v>
      </c>
      <c r="R35" s="22">
        <f ca="1">IFERROR(__xludf.DUMMYFUNCTION("""COMPUTED_VALUE"""),0)</f>
        <v>0</v>
      </c>
      <c r="S35" s="22"/>
      <c r="T35" s="22"/>
      <c r="U35" s="24"/>
      <c r="V35" s="22"/>
      <c r="W35" s="22"/>
    </row>
    <row r="36" spans="1:23" ht="15.75" customHeight="1">
      <c r="A36" s="23">
        <f ca="1">IFERROR(__xludf.DUMMYFUNCTION("""COMPUTED_VALUE"""),23)</f>
        <v>23</v>
      </c>
      <c r="B36" s="22" t="str">
        <f ca="1">IFERROR(__xludf.DUMMYFUNCTION("""COMPUTED_VALUE"""),"Xã Giáp Sơn")</f>
        <v>Xã Giáp Sơn</v>
      </c>
      <c r="C36" s="22">
        <f ca="1">IFERROR(__xludf.DUMMYFUNCTION("""COMPUTED_VALUE"""),2350)</f>
        <v>2350</v>
      </c>
      <c r="D36" s="31"/>
      <c r="E36" s="31">
        <f ca="1">IFERROR(__xludf.DUMMYFUNCTION("""COMPUTED_VALUE"""),2350)</f>
        <v>2350</v>
      </c>
      <c r="F36" s="31">
        <f ca="1">IFERROR(__xludf.DUMMYFUNCTION("""COMPUTED_VALUE"""),2350)</f>
        <v>2350</v>
      </c>
      <c r="G36" s="31">
        <f ca="1">IFERROR(__xludf.DUMMYFUNCTION("""COMPUTED_VALUE"""),100)</f>
        <v>100</v>
      </c>
      <c r="H36" s="20">
        <f ca="1">IFERROR(__xludf.DUMMYFUNCTION("""COMPUTED_VALUE"""),2350)</f>
        <v>2350</v>
      </c>
      <c r="I36" s="33">
        <f ca="1">IFERROR(__xludf.DUMMYFUNCTION("""COMPUTED_VALUE"""),100)</f>
        <v>100</v>
      </c>
      <c r="J36" s="22">
        <f ca="1">IFERROR(__xludf.DUMMYFUNCTION("""COMPUTED_VALUE"""),2350)</f>
        <v>2350</v>
      </c>
      <c r="K36" s="22">
        <f ca="1">IFERROR(__xludf.DUMMYFUNCTION("""COMPUTED_VALUE"""),100)</f>
        <v>100</v>
      </c>
      <c r="L36" s="22">
        <f ca="1">IFERROR(__xludf.DUMMYFUNCTION("""COMPUTED_VALUE"""),0)</f>
        <v>0</v>
      </c>
      <c r="M36" s="22">
        <f ca="1">IFERROR(__xludf.DUMMYFUNCTION("""COMPUTED_VALUE"""),0)</f>
        <v>0</v>
      </c>
      <c r="N36" s="22">
        <f ca="1">IFERROR(__xludf.DUMMYFUNCTION("""COMPUTED_VALUE"""),2347)</f>
        <v>2347</v>
      </c>
      <c r="O36" s="22">
        <f ca="1">IFERROR(__xludf.DUMMYFUNCTION("""COMPUTED_VALUE"""),99.87)</f>
        <v>99.87</v>
      </c>
      <c r="P36" s="22">
        <f ca="1">IFERROR(__xludf.DUMMYFUNCTION("""COMPUTED_VALUE"""),3)</f>
        <v>3</v>
      </c>
      <c r="Q36" s="22">
        <f ca="1">IFERROR(__xludf.DUMMYFUNCTION("""COMPUTED_VALUE"""),0.13)</f>
        <v>0.13</v>
      </c>
      <c r="R36" s="22">
        <f ca="1">IFERROR(__xludf.DUMMYFUNCTION("""COMPUTED_VALUE"""),0)</f>
        <v>0</v>
      </c>
      <c r="S36" s="22"/>
      <c r="T36" s="22"/>
      <c r="U36" s="24"/>
      <c r="V36" s="22"/>
      <c r="W36" s="22"/>
    </row>
    <row r="37" spans="1:23" ht="15.75" customHeight="1">
      <c r="A37" s="23">
        <f ca="1">IFERROR(__xludf.DUMMYFUNCTION("""COMPUTED_VALUE"""),24)</f>
        <v>24</v>
      </c>
      <c r="B37" s="22" t="str">
        <f ca="1">IFERROR(__xludf.DUMMYFUNCTION("""COMPUTED_VALUE"""),"Xã Đồng Cốc")</f>
        <v>Xã Đồng Cốc</v>
      </c>
      <c r="C37" s="22">
        <f ca="1">IFERROR(__xludf.DUMMYFUNCTION("""COMPUTED_VALUE"""),1374)</f>
        <v>1374</v>
      </c>
      <c r="D37" s="31"/>
      <c r="E37" s="31">
        <f ca="1">IFERROR(__xludf.DUMMYFUNCTION("""COMPUTED_VALUE"""),1374)</f>
        <v>1374</v>
      </c>
      <c r="F37" s="31">
        <f ca="1">IFERROR(__xludf.DUMMYFUNCTION("""COMPUTED_VALUE"""),1374)</f>
        <v>1374</v>
      </c>
      <c r="G37" s="31">
        <f ca="1">IFERROR(__xludf.DUMMYFUNCTION("""COMPUTED_VALUE"""),100)</f>
        <v>100</v>
      </c>
      <c r="H37" s="20">
        <f ca="1">IFERROR(__xludf.DUMMYFUNCTION("""COMPUTED_VALUE"""),1374)</f>
        <v>1374</v>
      </c>
      <c r="I37" s="33">
        <f ca="1">IFERROR(__xludf.DUMMYFUNCTION("""COMPUTED_VALUE"""),100)</f>
        <v>100</v>
      </c>
      <c r="J37" s="22">
        <f ca="1">IFERROR(__xludf.DUMMYFUNCTION("""COMPUTED_VALUE"""),1374)</f>
        <v>1374</v>
      </c>
      <c r="K37" s="22">
        <f ca="1">IFERROR(__xludf.DUMMYFUNCTION("""COMPUTED_VALUE"""),100)</f>
        <v>100</v>
      </c>
      <c r="L37" s="22">
        <f ca="1">IFERROR(__xludf.DUMMYFUNCTION("""COMPUTED_VALUE"""),0)</f>
        <v>0</v>
      </c>
      <c r="M37" s="22">
        <f ca="1">IFERROR(__xludf.DUMMYFUNCTION("""COMPUTED_VALUE"""),0)</f>
        <v>0</v>
      </c>
      <c r="N37" s="22">
        <f ca="1">IFERROR(__xludf.DUMMYFUNCTION("""COMPUTED_VALUE"""),1372)</f>
        <v>1372</v>
      </c>
      <c r="O37" s="22">
        <f ca="1">IFERROR(__xludf.DUMMYFUNCTION("""COMPUTED_VALUE"""),99.85)</f>
        <v>99.85</v>
      </c>
      <c r="P37" s="22">
        <f ca="1">IFERROR(__xludf.DUMMYFUNCTION("""COMPUTED_VALUE"""),2)</f>
        <v>2</v>
      </c>
      <c r="Q37" s="22">
        <f ca="1">IFERROR(__xludf.DUMMYFUNCTION("""COMPUTED_VALUE"""),0.15)</f>
        <v>0.15</v>
      </c>
      <c r="R37" s="22">
        <f ca="1">IFERROR(__xludf.DUMMYFUNCTION("""COMPUTED_VALUE"""),0)</f>
        <v>0</v>
      </c>
      <c r="S37" s="22"/>
      <c r="T37" s="22"/>
      <c r="U37" s="24"/>
      <c r="V37" s="22"/>
      <c r="W37" s="22"/>
    </row>
    <row r="38" spans="1:23" ht="15.75" customHeight="1">
      <c r="A38" s="23">
        <f ca="1">IFERROR(__xludf.DUMMYFUNCTION("""COMPUTED_VALUE"""),25)</f>
        <v>25</v>
      </c>
      <c r="B38" s="22" t="str">
        <f ca="1">IFERROR(__xludf.DUMMYFUNCTION("""COMPUTED_VALUE"""),"Xã Tân Quang")</f>
        <v>Xã Tân Quang</v>
      </c>
      <c r="C38" s="33">
        <f ca="1">IFERROR(__xludf.DUMMYFUNCTION("""COMPUTED_VALUE"""),2405)</f>
        <v>2405</v>
      </c>
      <c r="D38" s="34">
        <f ca="1">IFERROR(__xludf.DUMMYFUNCTION("""COMPUTED_VALUE"""),2405)</f>
        <v>2405</v>
      </c>
      <c r="E38" s="34">
        <f ca="1">IFERROR(__xludf.DUMMYFUNCTION("""COMPUTED_VALUE"""),2405)</f>
        <v>2405</v>
      </c>
      <c r="F38" s="34">
        <f ca="1">IFERROR(__xludf.DUMMYFUNCTION("""COMPUTED_VALUE"""),2405)</f>
        <v>2405</v>
      </c>
      <c r="G38" s="34" t="str">
        <f ca="1">IFERROR(__xludf.DUMMYFUNCTION("""COMPUTED_VALUE"""),"100.00")</f>
        <v>100.00</v>
      </c>
      <c r="H38" s="20">
        <f ca="1">IFERROR(__xludf.DUMMYFUNCTION("""COMPUTED_VALUE"""),2405)</f>
        <v>2405</v>
      </c>
      <c r="I38" s="33" t="str">
        <f ca="1">IFERROR(__xludf.DUMMYFUNCTION("""COMPUTED_VALUE"""),"100.00")</f>
        <v>100.00</v>
      </c>
      <c r="J38" s="22">
        <f ca="1">IFERROR(__xludf.DUMMYFUNCTION("""COMPUTED_VALUE"""),2405)</f>
        <v>2405</v>
      </c>
      <c r="K38" s="33" t="str">
        <f ca="1">IFERROR(__xludf.DUMMYFUNCTION("""COMPUTED_VALUE"""),"100.00")</f>
        <v>100.00</v>
      </c>
      <c r="L38" s="22">
        <f ca="1">IFERROR(__xludf.DUMMYFUNCTION("""COMPUTED_VALUE"""),0)</f>
        <v>0</v>
      </c>
      <c r="M38" s="22" t="str">
        <f ca="1">IFERROR(__xludf.DUMMYFUNCTION("""COMPUTED_VALUE"""),"0.00")</f>
        <v>0.00</v>
      </c>
      <c r="N38" s="22">
        <f ca="1">IFERROR(__xludf.DUMMYFUNCTION("""COMPUTED_VALUE"""),2390)</f>
        <v>2390</v>
      </c>
      <c r="O38" s="33" t="str">
        <f ca="1">IFERROR(__xludf.DUMMYFUNCTION("""COMPUTED_VALUE"""),"99.38")</f>
        <v>99.38</v>
      </c>
      <c r="P38" s="22">
        <f ca="1">IFERROR(__xludf.DUMMYFUNCTION("""COMPUTED_VALUE"""),15)</f>
        <v>15</v>
      </c>
      <c r="Q38" s="22" t="str">
        <f ca="1">IFERROR(__xludf.DUMMYFUNCTION("""COMPUTED_VALUE"""),"0.62")</f>
        <v>0.62</v>
      </c>
      <c r="R38" s="22">
        <f ca="1">IFERROR(__xludf.DUMMYFUNCTION("""COMPUTED_VALUE"""),5)</f>
        <v>5</v>
      </c>
      <c r="S38" s="22"/>
      <c r="T38" s="22"/>
      <c r="U38" s="24"/>
      <c r="V38" s="22"/>
      <c r="W38" s="22"/>
    </row>
    <row r="39" spans="1:23" ht="15.75" customHeight="1">
      <c r="A39" s="23">
        <f ca="1">IFERROR(__xludf.DUMMYFUNCTION("""COMPUTED_VALUE"""),26)</f>
        <v>26</v>
      </c>
      <c r="B39" s="22" t="str">
        <f ca="1">IFERROR(__xludf.DUMMYFUNCTION("""COMPUTED_VALUE"""),"Xã Đèo Gia")</f>
        <v>Xã Đèo Gia</v>
      </c>
      <c r="C39" s="33">
        <f ca="1">IFERROR(__xludf.DUMMYFUNCTION("""COMPUTED_VALUE"""),1188)</f>
        <v>1188</v>
      </c>
      <c r="D39" s="34">
        <f ca="1">IFERROR(__xludf.DUMMYFUNCTION("""COMPUTED_VALUE"""),1188)</f>
        <v>1188</v>
      </c>
      <c r="E39" s="34">
        <f ca="1">IFERROR(__xludf.DUMMYFUNCTION("""COMPUTED_VALUE"""),1188)</f>
        <v>1188</v>
      </c>
      <c r="F39" s="34">
        <f ca="1">IFERROR(__xludf.DUMMYFUNCTION("""COMPUTED_VALUE"""),1188)</f>
        <v>1188</v>
      </c>
      <c r="G39" s="31" t="str">
        <f ca="1">IFERROR(__xludf.DUMMYFUNCTION("""COMPUTED_VALUE"""),"100.00")</f>
        <v>100.00</v>
      </c>
      <c r="H39" s="35">
        <f ca="1">IFERROR(__xludf.DUMMYFUNCTION("""COMPUTED_VALUE"""),1188)</f>
        <v>1188</v>
      </c>
      <c r="I39" s="22" t="str">
        <f ca="1">IFERROR(__xludf.DUMMYFUNCTION("""COMPUTED_VALUE"""),"100.00")</f>
        <v>100.00</v>
      </c>
      <c r="J39" s="33">
        <f ca="1">IFERROR(__xludf.DUMMYFUNCTION("""COMPUTED_VALUE"""),1188)</f>
        <v>1188</v>
      </c>
      <c r="K39" s="22" t="str">
        <f ca="1">IFERROR(__xludf.DUMMYFUNCTION("""COMPUTED_VALUE"""),"100.00")</f>
        <v>100.00</v>
      </c>
      <c r="L39" s="22">
        <f ca="1">IFERROR(__xludf.DUMMYFUNCTION("""COMPUTED_VALUE"""),0)</f>
        <v>0</v>
      </c>
      <c r="M39" s="22" t="str">
        <f ca="1">IFERROR(__xludf.DUMMYFUNCTION("""COMPUTED_VALUE"""),"0.00")</f>
        <v>0.00</v>
      </c>
      <c r="N39" s="33">
        <f ca="1">IFERROR(__xludf.DUMMYFUNCTION("""COMPUTED_VALUE"""),1187)</f>
        <v>1187</v>
      </c>
      <c r="O39" s="33" t="str">
        <f ca="1">IFERROR(__xludf.DUMMYFUNCTION("""COMPUTED_VALUE"""),"99.92")</f>
        <v>99.92</v>
      </c>
      <c r="P39" s="33">
        <f ca="1">IFERROR(__xludf.DUMMYFUNCTION("""COMPUTED_VALUE"""),1)</f>
        <v>1</v>
      </c>
      <c r="Q39" s="22" t="str">
        <f ca="1">IFERROR(__xludf.DUMMYFUNCTION("""COMPUTED_VALUE"""),"0.08")</f>
        <v>0.08</v>
      </c>
      <c r="R39" s="22"/>
      <c r="S39" s="22">
        <f ca="1">IFERROR(__xludf.DUMMYFUNCTION("""COMPUTED_VALUE"""),0)</f>
        <v>0</v>
      </c>
      <c r="T39" s="22"/>
      <c r="U39" s="24"/>
      <c r="V39" s="22"/>
      <c r="W39" s="22"/>
    </row>
    <row r="40" spans="1:23" ht="15.75" customHeight="1">
      <c r="A40" s="23">
        <f ca="1">IFERROR(__xludf.DUMMYFUNCTION("""COMPUTED_VALUE"""),27)</f>
        <v>27</v>
      </c>
      <c r="B40" s="22" t="str">
        <f ca="1">IFERROR(__xludf.DUMMYFUNCTION("""COMPUTED_VALUE"""),"Xã Tân Lập")</f>
        <v>Xã Tân Lập</v>
      </c>
      <c r="C40" s="33">
        <f ca="1">IFERROR(__xludf.DUMMYFUNCTION("""COMPUTED_VALUE"""),2058)</f>
        <v>2058</v>
      </c>
      <c r="D40" s="34">
        <f ca="1">IFERROR(__xludf.DUMMYFUNCTION("""COMPUTED_VALUE"""),2057)</f>
        <v>2057</v>
      </c>
      <c r="E40" s="34">
        <f ca="1">IFERROR(__xludf.DUMMYFUNCTION("""COMPUTED_VALUE"""),2058)</f>
        <v>2058</v>
      </c>
      <c r="F40" s="34">
        <f ca="1">IFERROR(__xludf.DUMMYFUNCTION("""COMPUTED_VALUE"""),2058)</f>
        <v>2058</v>
      </c>
      <c r="G40" s="31" t="str">
        <f ca="1">IFERROR(__xludf.DUMMYFUNCTION("""COMPUTED_VALUE"""),"100.00")</f>
        <v>100.00</v>
      </c>
      <c r="H40" s="35">
        <f ca="1">IFERROR(__xludf.DUMMYFUNCTION("""COMPUTED_VALUE"""),2057)</f>
        <v>2057</v>
      </c>
      <c r="I40" s="22" t="str">
        <f ca="1">IFERROR(__xludf.DUMMYFUNCTION("""COMPUTED_VALUE"""),"99.95")</f>
        <v>99.95</v>
      </c>
      <c r="J40" s="33">
        <f ca="1">IFERROR(__xludf.DUMMYFUNCTION("""COMPUTED_VALUE"""),2057)</f>
        <v>2057</v>
      </c>
      <c r="K40" s="22" t="str">
        <f ca="1">IFERROR(__xludf.DUMMYFUNCTION("""COMPUTED_VALUE"""),"100.00")</f>
        <v>100.00</v>
      </c>
      <c r="L40" s="22">
        <f ca="1">IFERROR(__xludf.DUMMYFUNCTION("""COMPUTED_VALUE"""),1)</f>
        <v>1</v>
      </c>
      <c r="M40" s="22" t="str">
        <f ca="1">IFERROR(__xludf.DUMMYFUNCTION("""COMPUTED_VALUE"""),"0.05")</f>
        <v>0.05</v>
      </c>
      <c r="N40" s="33">
        <f ca="1">IFERROR(__xludf.DUMMYFUNCTION("""COMPUTED_VALUE"""),2054)</f>
        <v>2054</v>
      </c>
      <c r="O40" s="33" t="str">
        <f ca="1">IFERROR(__xludf.DUMMYFUNCTION("""COMPUTED_VALUE"""),"99.76")</f>
        <v>99.76</v>
      </c>
      <c r="P40" s="22">
        <f ca="1">IFERROR(__xludf.DUMMYFUNCTION("""COMPUTED_VALUE"""),3)</f>
        <v>3</v>
      </c>
      <c r="Q40" s="22" t="str">
        <f ca="1">IFERROR(__xludf.DUMMYFUNCTION("""COMPUTED_VALUE"""),"0.15")</f>
        <v>0.15</v>
      </c>
      <c r="R40" s="22">
        <f ca="1">IFERROR(__xludf.DUMMYFUNCTION("""COMPUTED_VALUE"""),0)</f>
        <v>0</v>
      </c>
      <c r="S40" s="33">
        <f ca="1">IFERROR(__xludf.DUMMYFUNCTION("""COMPUTED_VALUE"""),2058)</f>
        <v>2058</v>
      </c>
      <c r="T40" s="22"/>
      <c r="U40" s="24"/>
      <c r="V40" s="22"/>
      <c r="W40" s="22"/>
    </row>
    <row r="41" spans="1:23" ht="15.75" customHeight="1">
      <c r="A41" s="23">
        <f ca="1">IFERROR(__xludf.DUMMYFUNCTION("""COMPUTED_VALUE"""),28)</f>
        <v>28</v>
      </c>
      <c r="B41" s="22" t="str">
        <f ca="1">IFERROR(__xludf.DUMMYFUNCTION("""COMPUTED_VALUE"""),"Xã Sơn Hải")</f>
        <v>Xã Sơn Hải</v>
      </c>
      <c r="C41" s="22">
        <f ca="1">IFERROR(__xludf.DUMMYFUNCTION("""COMPUTED_VALUE"""),934)</f>
        <v>934</v>
      </c>
      <c r="D41" s="31"/>
      <c r="E41" s="31">
        <f ca="1">IFERROR(__xludf.DUMMYFUNCTION("""COMPUTED_VALUE"""),934)</f>
        <v>934</v>
      </c>
      <c r="F41" s="31">
        <f ca="1">IFERROR(__xludf.DUMMYFUNCTION("""COMPUTED_VALUE"""),934)</f>
        <v>934</v>
      </c>
      <c r="G41" s="31">
        <f ca="1">IFERROR(__xludf.DUMMYFUNCTION("""COMPUTED_VALUE"""),100)</f>
        <v>100</v>
      </c>
      <c r="H41" s="20">
        <f ca="1">IFERROR(__xludf.DUMMYFUNCTION("""COMPUTED_VALUE"""),934)</f>
        <v>934</v>
      </c>
      <c r="I41" s="33">
        <f ca="1">IFERROR(__xludf.DUMMYFUNCTION("""COMPUTED_VALUE"""),100)</f>
        <v>100</v>
      </c>
      <c r="J41" s="22">
        <f ca="1">IFERROR(__xludf.DUMMYFUNCTION("""COMPUTED_VALUE"""),932)</f>
        <v>932</v>
      </c>
      <c r="K41" s="22">
        <f ca="1">IFERROR(__xludf.DUMMYFUNCTION("""COMPUTED_VALUE"""),99.8)</f>
        <v>99.8</v>
      </c>
      <c r="L41" s="22">
        <f ca="1">IFERROR(__xludf.DUMMYFUNCTION("""COMPUTED_VALUE"""),2)</f>
        <v>2</v>
      </c>
      <c r="M41" s="22">
        <f ca="1">IFERROR(__xludf.DUMMYFUNCTION("""COMPUTED_VALUE"""),0.2)</f>
        <v>0.2</v>
      </c>
      <c r="N41" s="22">
        <f ca="1">IFERROR(__xludf.DUMMYFUNCTION("""COMPUTED_VALUE"""),924)</f>
        <v>924</v>
      </c>
      <c r="O41" s="22">
        <f ca="1">IFERROR(__xludf.DUMMYFUNCTION("""COMPUTED_VALUE"""),98.9)</f>
        <v>98.9</v>
      </c>
      <c r="P41" s="22">
        <f ca="1">IFERROR(__xludf.DUMMYFUNCTION("""COMPUTED_VALUE"""),8)</f>
        <v>8</v>
      </c>
      <c r="Q41" s="22">
        <f ca="1">IFERROR(__xludf.DUMMYFUNCTION("""COMPUTED_VALUE"""),0.9)</f>
        <v>0.9</v>
      </c>
      <c r="R41" s="22">
        <f ca="1">IFERROR(__xludf.DUMMYFUNCTION("""COMPUTED_VALUE"""),0)</f>
        <v>0</v>
      </c>
      <c r="S41" s="22"/>
      <c r="T41" s="22"/>
      <c r="U41" s="24"/>
      <c r="V41" s="22"/>
      <c r="W41" s="22"/>
    </row>
    <row r="42" spans="1:23" ht="15.75" customHeight="1">
      <c r="A42" s="23">
        <f ca="1">IFERROR(__xludf.DUMMYFUNCTION("""COMPUTED_VALUE"""),29)</f>
        <v>29</v>
      </c>
      <c r="B42" s="22" t="str">
        <f ca="1">IFERROR(__xludf.DUMMYFUNCTION("""COMPUTED_VALUE"""),"Xã Hộ Đáp")</f>
        <v>Xã Hộ Đáp</v>
      </c>
      <c r="C42" s="22">
        <f ca="1">IFERROR(__xludf.DUMMYFUNCTION("""COMPUTED_VALUE"""),1077)</f>
        <v>1077</v>
      </c>
      <c r="D42" s="31"/>
      <c r="E42" s="31">
        <f ca="1">IFERROR(__xludf.DUMMYFUNCTION("""COMPUTED_VALUE"""),1077)</f>
        <v>1077</v>
      </c>
      <c r="F42" s="31">
        <f ca="1">IFERROR(__xludf.DUMMYFUNCTION("""COMPUTED_VALUE"""),1077)</f>
        <v>1077</v>
      </c>
      <c r="G42" s="31">
        <f ca="1">IFERROR(__xludf.DUMMYFUNCTION("""COMPUTED_VALUE"""),100)</f>
        <v>100</v>
      </c>
      <c r="H42" s="20">
        <f ca="1">IFERROR(__xludf.DUMMYFUNCTION("""COMPUTED_VALUE"""),1077)</f>
        <v>1077</v>
      </c>
      <c r="I42" s="33">
        <f ca="1">IFERROR(__xludf.DUMMYFUNCTION("""COMPUTED_VALUE"""),100)</f>
        <v>100</v>
      </c>
      <c r="J42" s="22">
        <f ca="1">IFERROR(__xludf.DUMMYFUNCTION("""COMPUTED_VALUE"""),1077)</f>
        <v>1077</v>
      </c>
      <c r="K42" s="22">
        <f ca="1">IFERROR(__xludf.DUMMYFUNCTION("""COMPUTED_VALUE"""),100)</f>
        <v>100</v>
      </c>
      <c r="L42" s="22">
        <f ca="1">IFERROR(__xludf.DUMMYFUNCTION("""COMPUTED_VALUE"""),0)</f>
        <v>0</v>
      </c>
      <c r="M42" s="22">
        <f ca="1">IFERROR(__xludf.DUMMYFUNCTION("""COMPUTED_VALUE"""),0)</f>
        <v>0</v>
      </c>
      <c r="N42" s="22">
        <f ca="1">IFERROR(__xludf.DUMMYFUNCTION("""COMPUTED_VALUE"""),1070)</f>
        <v>1070</v>
      </c>
      <c r="O42" s="22">
        <f ca="1">IFERROR(__xludf.DUMMYFUNCTION("""COMPUTED_VALUE"""),99.4)</f>
        <v>99.4</v>
      </c>
      <c r="P42" s="22">
        <f ca="1">IFERROR(__xludf.DUMMYFUNCTION("""COMPUTED_VALUE"""),7)</f>
        <v>7</v>
      </c>
      <c r="Q42" s="22">
        <f ca="1">IFERROR(__xludf.DUMMYFUNCTION("""COMPUTED_VALUE"""),0.6)</f>
        <v>0.6</v>
      </c>
      <c r="R42" s="22">
        <f ca="1">IFERROR(__xludf.DUMMYFUNCTION("""COMPUTED_VALUE"""),0)</f>
        <v>0</v>
      </c>
      <c r="S42" s="22"/>
      <c r="T42" s="22"/>
      <c r="U42" s="24"/>
      <c r="V42" s="22"/>
      <c r="W42" s="22"/>
    </row>
    <row r="43" spans="1:23" ht="15.75" customHeight="1">
      <c r="A43" s="23">
        <f ca="1">IFERROR(__xludf.DUMMYFUNCTION("""COMPUTED_VALUE"""),30)</f>
        <v>30</v>
      </c>
      <c r="B43" s="22" t="str">
        <f ca="1">IFERROR(__xludf.DUMMYFUNCTION("""COMPUTED_VALUE"""),"Xã Tân Sơn")</f>
        <v>Xã Tân Sơn</v>
      </c>
      <c r="C43" s="33">
        <f ca="1">IFERROR(__xludf.DUMMYFUNCTION("""COMPUTED_VALUE"""),1996)</f>
        <v>1996</v>
      </c>
      <c r="D43" s="34">
        <f ca="1">IFERROR(__xludf.DUMMYFUNCTION("""COMPUTED_VALUE"""),1996)</f>
        <v>1996</v>
      </c>
      <c r="E43" s="34">
        <f ca="1">IFERROR(__xludf.DUMMYFUNCTION("""COMPUTED_VALUE"""),1996)</f>
        <v>1996</v>
      </c>
      <c r="F43" s="34">
        <f ca="1">IFERROR(__xludf.DUMMYFUNCTION("""COMPUTED_VALUE"""),1996)</f>
        <v>1996</v>
      </c>
      <c r="G43" s="31">
        <f ca="1">IFERROR(__xludf.DUMMYFUNCTION("""COMPUTED_VALUE"""),100)</f>
        <v>100</v>
      </c>
      <c r="H43" s="35">
        <f ca="1">IFERROR(__xludf.DUMMYFUNCTION("""COMPUTED_VALUE"""),1996)</f>
        <v>1996</v>
      </c>
      <c r="I43" s="33">
        <f ca="1">IFERROR(__xludf.DUMMYFUNCTION("""COMPUTED_VALUE"""),100)</f>
        <v>100</v>
      </c>
      <c r="J43" s="22">
        <f ca="1">IFERROR(__xludf.DUMMYFUNCTION("""COMPUTED_VALUE"""),1996)</f>
        <v>1996</v>
      </c>
      <c r="K43" s="22">
        <f ca="1">IFERROR(__xludf.DUMMYFUNCTION("""COMPUTED_VALUE"""),100)</f>
        <v>100</v>
      </c>
      <c r="L43" s="22">
        <f ca="1">IFERROR(__xludf.DUMMYFUNCTION("""COMPUTED_VALUE"""),0)</f>
        <v>0</v>
      </c>
      <c r="M43" s="22">
        <f ca="1">IFERROR(__xludf.DUMMYFUNCTION("""COMPUTED_VALUE"""),0)</f>
        <v>0</v>
      </c>
      <c r="N43" s="33">
        <f ca="1">IFERROR(__xludf.DUMMYFUNCTION("""COMPUTED_VALUE"""),1991)</f>
        <v>1991</v>
      </c>
      <c r="O43" s="22" t="str">
        <f ca="1">IFERROR(__xludf.DUMMYFUNCTION("""COMPUTED_VALUE"""),"99.7")</f>
        <v>99.7</v>
      </c>
      <c r="P43" s="22">
        <f ca="1">IFERROR(__xludf.DUMMYFUNCTION("""COMPUTED_VALUE"""),5)</f>
        <v>5</v>
      </c>
      <c r="Q43" s="22" t="str">
        <f ca="1">IFERROR(__xludf.DUMMYFUNCTION("""COMPUTED_VALUE"""),"0.3")</f>
        <v>0.3</v>
      </c>
      <c r="R43" s="22">
        <f ca="1">IFERROR(__xludf.DUMMYFUNCTION("""COMPUTED_VALUE"""),1)</f>
        <v>1</v>
      </c>
      <c r="S43" s="22">
        <f ca="1">IFERROR(__xludf.DUMMYFUNCTION("""COMPUTED_VALUE"""),1)</f>
        <v>1</v>
      </c>
      <c r="T43" s="22"/>
      <c r="U43" s="24"/>
      <c r="V43" s="22"/>
      <c r="W43" s="22"/>
    </row>
    <row r="44" spans="1:23" ht="15.75" customHeight="1">
      <c r="A44" s="23">
        <f ca="1">IFERROR(__xludf.DUMMYFUNCTION("""COMPUTED_VALUE"""),31)</f>
        <v>31</v>
      </c>
      <c r="B44" s="22" t="str">
        <f ca="1">IFERROR(__xludf.DUMMYFUNCTION("""COMPUTED_VALUE"""),"Xã Cấm Sơn")</f>
        <v>Xã Cấm Sơn</v>
      </c>
      <c r="C44" s="33">
        <f ca="1">IFERROR(__xludf.DUMMYFUNCTION("""COMPUTED_VALUE"""),1174)</f>
        <v>1174</v>
      </c>
      <c r="D44" s="34">
        <f ca="1">IFERROR(__xludf.DUMMYFUNCTION("""COMPUTED_VALUE"""),1144)</f>
        <v>1144</v>
      </c>
      <c r="E44" s="34">
        <f ca="1">IFERROR(__xludf.DUMMYFUNCTION("""COMPUTED_VALUE"""),1145)</f>
        <v>1145</v>
      </c>
      <c r="F44" s="34">
        <f ca="1">IFERROR(__xludf.DUMMYFUNCTION("""COMPUTED_VALUE"""),1145)</f>
        <v>1145</v>
      </c>
      <c r="G44" s="34">
        <f ca="1">IFERROR(__xludf.DUMMYFUNCTION("""COMPUTED_VALUE"""),100)</f>
        <v>100</v>
      </c>
      <c r="H44" s="35">
        <f ca="1">IFERROR(__xludf.DUMMYFUNCTION("""COMPUTED_VALUE"""),1145)</f>
        <v>1145</v>
      </c>
      <c r="I44" s="33">
        <f ca="1">IFERROR(__xludf.DUMMYFUNCTION("""COMPUTED_VALUE"""),100)</f>
        <v>100</v>
      </c>
      <c r="J44" s="33">
        <f ca="1">IFERROR(__xludf.DUMMYFUNCTION("""COMPUTED_VALUE"""),1141)</f>
        <v>1141</v>
      </c>
      <c r="K44" s="22">
        <f ca="1">IFERROR(__xludf.DUMMYFUNCTION("""COMPUTED_VALUE"""),99.650655021834)</f>
        <v>99.650655021833998</v>
      </c>
      <c r="L44" s="22">
        <f ca="1">IFERROR(__xludf.DUMMYFUNCTION("""COMPUTED_VALUE"""),4)</f>
        <v>4</v>
      </c>
      <c r="M44" s="22"/>
      <c r="N44" s="33">
        <f ca="1">IFERROR(__xludf.DUMMYFUNCTION("""COMPUTED_VALUE"""),1136)</f>
        <v>1136</v>
      </c>
      <c r="O44" s="22">
        <f ca="1">IFERROR(__xludf.DUMMYFUNCTION("""COMPUTED_VALUE"""),96.763202725724)</f>
        <v>96.763202725724</v>
      </c>
      <c r="P44" s="22">
        <f ca="1">IFERROR(__xludf.DUMMYFUNCTION("""COMPUTED_VALUE"""),5)</f>
        <v>5</v>
      </c>
      <c r="Q44" s="22">
        <f ca="1">IFERROR(__xludf.DUMMYFUNCTION("""COMPUTED_VALUE"""),0.42)</f>
        <v>0.42</v>
      </c>
      <c r="R44" s="22"/>
      <c r="S44" s="22">
        <f ca="1">IFERROR(__xludf.DUMMYFUNCTION("""COMPUTED_VALUE"""),0)</f>
        <v>0</v>
      </c>
      <c r="T44" s="22"/>
      <c r="U44" s="24"/>
      <c r="V44" s="22"/>
      <c r="W44" s="22"/>
    </row>
    <row r="45" spans="1:23" ht="15.75" customHeight="1">
      <c r="A45" s="23">
        <f ca="1">IFERROR(__xludf.DUMMYFUNCTION("""COMPUTED_VALUE"""),32)</f>
        <v>32</v>
      </c>
      <c r="B45" s="22" t="str">
        <f ca="1">IFERROR(__xludf.DUMMYFUNCTION("""COMPUTED_VALUE"""),"Xã Biên Sơn")</f>
        <v>Xã Biên Sơn</v>
      </c>
      <c r="C45" s="22">
        <f ca="1">IFERROR(__xludf.DUMMYFUNCTION("""COMPUTED_VALUE"""),2175)</f>
        <v>2175</v>
      </c>
      <c r="D45" s="31"/>
      <c r="E45" s="31">
        <f ca="1">IFERROR(__xludf.DUMMYFUNCTION("""COMPUTED_VALUE"""),2175)</f>
        <v>2175</v>
      </c>
      <c r="F45" s="31">
        <f ca="1">IFERROR(__xludf.DUMMYFUNCTION("""COMPUTED_VALUE"""),2175)</f>
        <v>2175</v>
      </c>
      <c r="G45" s="31">
        <f ca="1">IFERROR(__xludf.DUMMYFUNCTION("""COMPUTED_VALUE"""),100)</f>
        <v>100</v>
      </c>
      <c r="H45" s="20">
        <f ca="1">IFERROR(__xludf.DUMMYFUNCTION("""COMPUTED_VALUE"""),2175)</f>
        <v>2175</v>
      </c>
      <c r="I45" s="33">
        <f ca="1">IFERROR(__xludf.DUMMYFUNCTION("""COMPUTED_VALUE"""),100)</f>
        <v>100</v>
      </c>
      <c r="J45" s="22">
        <f ca="1">IFERROR(__xludf.DUMMYFUNCTION("""COMPUTED_VALUE"""),2174)</f>
        <v>2174</v>
      </c>
      <c r="K45" s="22">
        <f ca="1">IFERROR(__xludf.DUMMYFUNCTION("""COMPUTED_VALUE"""),99.95)</f>
        <v>99.95</v>
      </c>
      <c r="L45" s="22">
        <f ca="1">IFERROR(__xludf.DUMMYFUNCTION("""COMPUTED_VALUE"""),1)</f>
        <v>1</v>
      </c>
      <c r="M45" s="22">
        <f ca="1">IFERROR(__xludf.DUMMYFUNCTION("""COMPUTED_VALUE"""),0.05)</f>
        <v>0.05</v>
      </c>
      <c r="N45" s="22">
        <f ca="1">IFERROR(__xludf.DUMMYFUNCTION("""COMPUTED_VALUE"""),2167)</f>
        <v>2167</v>
      </c>
      <c r="O45" s="22">
        <f ca="1">IFERROR(__xludf.DUMMYFUNCTION("""COMPUTED_VALUE"""),99.63)</f>
        <v>99.63</v>
      </c>
      <c r="P45" s="22">
        <f ca="1">IFERROR(__xludf.DUMMYFUNCTION("""COMPUTED_VALUE"""),7)</f>
        <v>7</v>
      </c>
      <c r="Q45" s="22">
        <f ca="1">IFERROR(__xludf.DUMMYFUNCTION("""COMPUTED_VALUE"""),0.32)</f>
        <v>0.32</v>
      </c>
      <c r="R45" s="22">
        <f ca="1">IFERROR(__xludf.DUMMYFUNCTION("""COMPUTED_VALUE"""),0)</f>
        <v>0</v>
      </c>
      <c r="S45" s="22"/>
      <c r="T45" s="22"/>
      <c r="U45" s="24"/>
      <c r="V45" s="22"/>
      <c r="W45" s="22"/>
    </row>
    <row r="46" spans="1:23" ht="15.75" customHeight="1">
      <c r="A46" s="23">
        <f ca="1">IFERROR(__xludf.DUMMYFUNCTION("""COMPUTED_VALUE"""),33)</f>
        <v>33</v>
      </c>
      <c r="B46" s="22" t="str">
        <f ca="1">IFERROR(__xludf.DUMMYFUNCTION("""COMPUTED_VALUE"""),"Xã Phong Vân")</f>
        <v>Xã Phong Vân</v>
      </c>
      <c r="C46" s="33">
        <f ca="1">IFERROR(__xludf.DUMMYFUNCTION("""COMPUTED_VALUE"""),1361)</f>
        <v>1361</v>
      </c>
      <c r="D46" s="34">
        <f ca="1">IFERROR(__xludf.DUMMYFUNCTION("""COMPUTED_VALUE"""),1361)</f>
        <v>1361</v>
      </c>
      <c r="E46" s="34">
        <f ca="1">IFERROR(__xludf.DUMMYFUNCTION("""COMPUTED_VALUE"""),1361)</f>
        <v>1361</v>
      </c>
      <c r="F46" s="34">
        <f ca="1">IFERROR(__xludf.DUMMYFUNCTION("""COMPUTED_VALUE"""),1361)</f>
        <v>1361</v>
      </c>
      <c r="G46" s="34">
        <f ca="1">IFERROR(__xludf.DUMMYFUNCTION("""COMPUTED_VALUE"""),100)</f>
        <v>100</v>
      </c>
      <c r="H46" s="35">
        <f ca="1">IFERROR(__xludf.DUMMYFUNCTION("""COMPUTED_VALUE"""),1361)</f>
        <v>1361</v>
      </c>
      <c r="I46" s="33">
        <f ca="1">IFERROR(__xludf.DUMMYFUNCTION("""COMPUTED_VALUE"""),100)</f>
        <v>100</v>
      </c>
      <c r="J46" s="33">
        <f ca="1">IFERROR(__xludf.DUMMYFUNCTION("""COMPUTED_VALUE"""),1359)</f>
        <v>1359</v>
      </c>
      <c r="K46" s="22">
        <f ca="1">IFERROR(__xludf.DUMMYFUNCTION("""COMPUTED_VALUE"""),100)</f>
        <v>100</v>
      </c>
      <c r="L46" s="33">
        <f ca="1">IFERROR(__xludf.DUMMYFUNCTION("""COMPUTED_VALUE"""),2)</f>
        <v>2</v>
      </c>
      <c r="M46" s="22">
        <f ca="1">IFERROR(__xludf.DUMMYFUNCTION("""COMPUTED_VALUE"""),0.15)</f>
        <v>0.15</v>
      </c>
      <c r="N46" s="33">
        <f ca="1">IFERROR(__xludf.DUMMYFUNCTION("""COMPUTED_VALUE"""),1343)</f>
        <v>1343</v>
      </c>
      <c r="O46" s="22">
        <f ca="1">IFERROR(__xludf.DUMMYFUNCTION("""COMPUTED_VALUE"""),95)</f>
        <v>95</v>
      </c>
      <c r="P46" s="33">
        <f ca="1">IFERROR(__xludf.DUMMYFUNCTION("""COMPUTED_VALUE"""),16)</f>
        <v>16</v>
      </c>
      <c r="Q46" s="22">
        <f ca="1">IFERROR(__xludf.DUMMYFUNCTION("""COMPUTED_VALUE"""),5)</f>
        <v>5</v>
      </c>
      <c r="R46" s="22">
        <f ca="1">IFERROR(__xludf.DUMMYFUNCTION("""COMPUTED_VALUE"""),0)</f>
        <v>0</v>
      </c>
      <c r="S46" s="22"/>
      <c r="T46" s="22">
        <f ca="1">IFERROR(__xludf.DUMMYFUNCTION("""COMPUTED_VALUE"""),0)</f>
        <v>0</v>
      </c>
      <c r="U46" s="24"/>
      <c r="V46" s="22"/>
      <c r="W46" s="22"/>
    </row>
    <row r="47" spans="1:23" ht="15.75" customHeight="1">
      <c r="A47" s="23">
        <f ca="1">IFERROR(__xludf.DUMMYFUNCTION("""COMPUTED_VALUE"""),34)</f>
        <v>34</v>
      </c>
      <c r="B47" s="22" t="str">
        <f ca="1">IFERROR(__xludf.DUMMYFUNCTION("""COMPUTED_VALUE"""),"Xã Phong Minh")</f>
        <v>Xã Phong Minh</v>
      </c>
      <c r="C47" s="22">
        <f ca="1">IFERROR(__xludf.DUMMYFUNCTION("""COMPUTED_VALUE"""),713)</f>
        <v>713</v>
      </c>
      <c r="D47" s="31"/>
      <c r="E47" s="31">
        <f ca="1">IFERROR(__xludf.DUMMYFUNCTION("""COMPUTED_VALUE"""),711)</f>
        <v>711</v>
      </c>
      <c r="F47" s="31">
        <f ca="1">IFERROR(__xludf.DUMMYFUNCTION("""COMPUTED_VALUE"""),711)</f>
        <v>711</v>
      </c>
      <c r="G47" s="31">
        <f ca="1">IFERROR(__xludf.DUMMYFUNCTION("""COMPUTED_VALUE"""),100)</f>
        <v>100</v>
      </c>
      <c r="H47" s="20">
        <f ca="1">IFERROR(__xludf.DUMMYFUNCTION("""COMPUTED_VALUE"""),711)</f>
        <v>711</v>
      </c>
      <c r="I47" s="33">
        <f ca="1">IFERROR(__xludf.DUMMYFUNCTION("""COMPUTED_VALUE"""),100)</f>
        <v>100</v>
      </c>
      <c r="J47" s="22">
        <f ca="1">IFERROR(__xludf.DUMMYFUNCTION("""COMPUTED_VALUE"""),711)</f>
        <v>711</v>
      </c>
      <c r="K47" s="22">
        <f ca="1">IFERROR(__xludf.DUMMYFUNCTION("""COMPUTED_VALUE"""),100)</f>
        <v>100</v>
      </c>
      <c r="L47" s="22">
        <f ca="1">IFERROR(__xludf.DUMMYFUNCTION("""COMPUTED_VALUE"""),0)</f>
        <v>0</v>
      </c>
      <c r="M47" s="22">
        <f ca="1">IFERROR(__xludf.DUMMYFUNCTION("""COMPUTED_VALUE"""),0)</f>
        <v>0</v>
      </c>
      <c r="N47" s="22">
        <f ca="1">IFERROR(__xludf.DUMMYFUNCTION("""COMPUTED_VALUE"""),707)</f>
        <v>707</v>
      </c>
      <c r="O47" s="22">
        <f ca="1">IFERROR(__xludf.DUMMYFUNCTION("""COMPUTED_VALUE"""),99.16)</f>
        <v>99.16</v>
      </c>
      <c r="P47" s="22">
        <f ca="1">IFERROR(__xludf.DUMMYFUNCTION("""COMPUTED_VALUE"""),4)</f>
        <v>4</v>
      </c>
      <c r="Q47" s="22">
        <f ca="1">IFERROR(__xludf.DUMMYFUNCTION("""COMPUTED_VALUE"""),0.56)</f>
        <v>0.56000000000000005</v>
      </c>
      <c r="R47" s="22">
        <f ca="1">IFERROR(__xludf.DUMMYFUNCTION("""COMPUTED_VALUE"""),0)</f>
        <v>0</v>
      </c>
      <c r="S47" s="22"/>
      <c r="T47" s="22"/>
      <c r="U47" s="24"/>
      <c r="V47" s="22"/>
      <c r="W47" s="22"/>
    </row>
    <row r="48" spans="1:23" ht="15.75" customHeight="1">
      <c r="A48" s="23">
        <f ca="1">IFERROR(__xludf.DUMMYFUNCTION("""COMPUTED_VALUE"""),35)</f>
        <v>35</v>
      </c>
      <c r="B48" s="22" t="str">
        <f ca="1">IFERROR(__xludf.DUMMYFUNCTION("""COMPUTED_VALUE"""),"Xã Sa Lý")</f>
        <v>Xã Sa Lý</v>
      </c>
      <c r="C48" s="22">
        <f ca="1">IFERROR(__xludf.DUMMYFUNCTION("""COMPUTED_VALUE"""),748)</f>
        <v>748</v>
      </c>
      <c r="D48" s="31"/>
      <c r="E48" s="31">
        <f ca="1">IFERROR(__xludf.DUMMYFUNCTION("""COMPUTED_VALUE"""),748)</f>
        <v>748</v>
      </c>
      <c r="F48" s="31">
        <f ca="1">IFERROR(__xludf.DUMMYFUNCTION("""COMPUTED_VALUE"""),748)</f>
        <v>748</v>
      </c>
      <c r="G48" s="31">
        <f ca="1">IFERROR(__xludf.DUMMYFUNCTION("""COMPUTED_VALUE"""),100)</f>
        <v>100</v>
      </c>
      <c r="H48" s="20">
        <f ca="1">IFERROR(__xludf.DUMMYFUNCTION("""COMPUTED_VALUE"""),748)</f>
        <v>748</v>
      </c>
      <c r="I48" s="33">
        <f ca="1">IFERROR(__xludf.DUMMYFUNCTION("""COMPUTED_VALUE"""),100)</f>
        <v>100</v>
      </c>
      <c r="J48" s="22">
        <f ca="1">IFERROR(__xludf.DUMMYFUNCTION("""COMPUTED_VALUE"""),748)</f>
        <v>748</v>
      </c>
      <c r="K48" s="22">
        <f ca="1">IFERROR(__xludf.DUMMYFUNCTION("""COMPUTED_VALUE"""),100)</f>
        <v>100</v>
      </c>
      <c r="L48" s="22">
        <f ca="1">IFERROR(__xludf.DUMMYFUNCTION("""COMPUTED_VALUE"""),0)</f>
        <v>0</v>
      </c>
      <c r="M48" s="22">
        <f ca="1">IFERROR(__xludf.DUMMYFUNCTION("""COMPUTED_VALUE"""),0)</f>
        <v>0</v>
      </c>
      <c r="N48" s="22">
        <f ca="1">IFERROR(__xludf.DUMMYFUNCTION("""COMPUTED_VALUE"""),747)</f>
        <v>747</v>
      </c>
      <c r="O48" s="22">
        <f ca="1">IFERROR(__xludf.DUMMYFUNCTION("""COMPUTED_VALUE"""),99.87)</f>
        <v>99.87</v>
      </c>
      <c r="P48" s="22">
        <f ca="1">IFERROR(__xludf.DUMMYFUNCTION("""COMPUTED_VALUE"""),1)</f>
        <v>1</v>
      </c>
      <c r="Q48" s="22">
        <f ca="1">IFERROR(__xludf.DUMMYFUNCTION("""COMPUTED_VALUE"""),0.13)</f>
        <v>0.13</v>
      </c>
      <c r="R48" s="22">
        <f ca="1">IFERROR(__xludf.DUMMYFUNCTION("""COMPUTED_VALUE"""),0)</f>
        <v>0</v>
      </c>
      <c r="S48" s="22"/>
      <c r="T48" s="22"/>
      <c r="U48" s="24"/>
      <c r="V48" s="22"/>
      <c r="W48" s="22"/>
    </row>
    <row r="49" spans="1:23" ht="15.75" customHeight="1">
      <c r="A49" s="27" t="str">
        <f ca="1">IFERROR(__xludf.DUMMYFUNCTION("IMPORTRANGE(""https://docs.google.com/spreadsheets/d/1LqyHTQK5pBbM9QQHUWMoBap65dDVu6zA6wkwe4vYcpk/edit?gid=298885668#gid=298885668"",""Sắp xếp ĐVHC tỉnh!a12:w23"")"),"III")</f>
        <v>III</v>
      </c>
      <c r="B49" s="37" t="str">
        <f ca="1">IFERROR(__xludf.DUMMYFUNCTION("""COMPUTED_VALUE"""),"THỊ XÃ CHŨ")</f>
        <v>THỊ XÃ CHŨ</v>
      </c>
      <c r="C49" s="22"/>
      <c r="D49" s="31"/>
      <c r="E49" s="31"/>
      <c r="F49" s="31"/>
      <c r="G49" s="31"/>
      <c r="H49" s="20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4"/>
      <c r="V49" s="22"/>
      <c r="W49" s="22"/>
    </row>
    <row r="50" spans="1:23" ht="15.75" customHeight="1">
      <c r="A50" s="23">
        <f ca="1">IFERROR(__xludf.DUMMYFUNCTION("""COMPUTED_VALUE"""),36)</f>
        <v>36</v>
      </c>
      <c r="B50" s="22" t="str">
        <f ca="1">IFERROR(__xludf.DUMMYFUNCTION("""COMPUTED_VALUE"""),"Phường Chũ")</f>
        <v>Phường Chũ</v>
      </c>
      <c r="C50" s="22">
        <f ca="1">IFERROR(__xludf.DUMMYFUNCTION("""COMPUTED_VALUE"""),3919)</f>
        <v>3919</v>
      </c>
      <c r="D50" s="31"/>
      <c r="E50" s="31">
        <f ca="1">IFERROR(__xludf.DUMMYFUNCTION("""COMPUTED_VALUE"""),3907)</f>
        <v>3907</v>
      </c>
      <c r="F50" s="31">
        <f ca="1">IFERROR(__xludf.DUMMYFUNCTION("""COMPUTED_VALUE"""),3907)</f>
        <v>3907</v>
      </c>
      <c r="G50" s="31">
        <f ca="1">IFERROR(__xludf.DUMMYFUNCTION("""COMPUTED_VALUE"""),100)</f>
        <v>100</v>
      </c>
      <c r="H50" s="20">
        <f ca="1">IFERROR(__xludf.DUMMYFUNCTION("""COMPUTED_VALUE"""),3907)</f>
        <v>3907</v>
      </c>
      <c r="I50" s="22">
        <f ca="1">IFERROR(__xludf.DUMMYFUNCTION("""COMPUTED_VALUE"""),99.69)</f>
        <v>99.69</v>
      </c>
      <c r="J50" s="22">
        <f ca="1">IFERROR(__xludf.DUMMYFUNCTION("""COMPUTED_VALUE"""),3906)</f>
        <v>3906</v>
      </c>
      <c r="K50" s="22">
        <f ca="1">IFERROR(__xludf.DUMMYFUNCTION("""COMPUTED_VALUE"""),99.97)</f>
        <v>99.97</v>
      </c>
      <c r="L50" s="22">
        <f ca="1">IFERROR(__xludf.DUMMYFUNCTION("""COMPUTED_VALUE"""),1)</f>
        <v>1</v>
      </c>
      <c r="M50" s="22">
        <f ca="1">IFERROR(__xludf.DUMMYFUNCTION("""COMPUTED_VALUE"""),0.03)</f>
        <v>0.03</v>
      </c>
      <c r="N50" s="22">
        <f ca="1">IFERROR(__xludf.DUMMYFUNCTION("""COMPUTED_VALUE"""),3888)</f>
        <v>3888</v>
      </c>
      <c r="O50" s="22">
        <f ca="1">IFERROR(__xludf.DUMMYFUNCTION("""COMPUTED_VALUE"""),99.21)</f>
        <v>99.21</v>
      </c>
      <c r="P50" s="22">
        <f ca="1">IFERROR(__xludf.DUMMYFUNCTION("""COMPUTED_VALUE"""),18)</f>
        <v>18</v>
      </c>
      <c r="Q50" s="22">
        <f ca="1">IFERROR(__xludf.DUMMYFUNCTION("""COMPUTED_VALUE"""),0.46)</f>
        <v>0.46</v>
      </c>
      <c r="R50" s="22">
        <f ca="1">IFERROR(__xludf.DUMMYFUNCTION("""COMPUTED_VALUE"""),1)</f>
        <v>1</v>
      </c>
      <c r="S50" s="22"/>
      <c r="T50" s="22"/>
      <c r="U50" s="24"/>
      <c r="V50" s="22"/>
      <c r="W50" s="22"/>
    </row>
    <row r="51" spans="1:23" ht="15.75" customHeight="1">
      <c r="A51" s="23">
        <f ca="1">IFERROR(__xludf.DUMMYFUNCTION("""COMPUTED_VALUE"""),37)</f>
        <v>37</v>
      </c>
      <c r="B51" s="22" t="str">
        <f ca="1">IFERROR(__xludf.DUMMYFUNCTION("""COMPUTED_VALUE"""),"Phường Thanh Hải")</f>
        <v>Phường Thanh Hải</v>
      </c>
      <c r="C51" s="22">
        <f ca="1">IFERROR(__xludf.DUMMYFUNCTION("""COMPUTED_VALUE"""),3918)</f>
        <v>3918</v>
      </c>
      <c r="D51" s="31"/>
      <c r="E51" s="31">
        <f ca="1">IFERROR(__xludf.DUMMYFUNCTION("""COMPUTED_VALUE"""),3918)</f>
        <v>3918</v>
      </c>
      <c r="F51" s="31">
        <f ca="1">IFERROR(__xludf.DUMMYFUNCTION("""COMPUTED_VALUE"""),3918)</f>
        <v>3918</v>
      </c>
      <c r="G51" s="31">
        <f ca="1">IFERROR(__xludf.DUMMYFUNCTION("""COMPUTED_VALUE"""),100)</f>
        <v>100</v>
      </c>
      <c r="H51" s="20">
        <f ca="1">IFERROR(__xludf.DUMMYFUNCTION("""COMPUTED_VALUE"""),3918)</f>
        <v>3918</v>
      </c>
      <c r="I51" s="22">
        <f ca="1">IFERROR(__xludf.DUMMYFUNCTION("""COMPUTED_VALUE"""),100)</f>
        <v>100</v>
      </c>
      <c r="J51" s="22">
        <f ca="1">IFERROR(__xludf.DUMMYFUNCTION("""COMPUTED_VALUE"""),3918)</f>
        <v>3918</v>
      </c>
      <c r="K51" s="22">
        <f ca="1">IFERROR(__xludf.DUMMYFUNCTION("""COMPUTED_VALUE"""),100)</f>
        <v>100</v>
      </c>
      <c r="L51" s="22">
        <f ca="1">IFERROR(__xludf.DUMMYFUNCTION("""COMPUTED_VALUE"""),0)</f>
        <v>0</v>
      </c>
      <c r="M51" s="22">
        <f ca="1">IFERROR(__xludf.DUMMYFUNCTION("""COMPUTED_VALUE"""),0)</f>
        <v>0</v>
      </c>
      <c r="N51" s="22">
        <f ca="1">IFERROR(__xludf.DUMMYFUNCTION("""COMPUTED_VALUE"""),3897)</f>
        <v>3897</v>
      </c>
      <c r="O51" s="22">
        <f ca="1">IFERROR(__xludf.DUMMYFUNCTION("""COMPUTED_VALUE"""),99.46)</f>
        <v>99.46</v>
      </c>
      <c r="P51" s="22">
        <f ca="1">IFERROR(__xludf.DUMMYFUNCTION("""COMPUTED_VALUE"""),21)</f>
        <v>21</v>
      </c>
      <c r="Q51" s="22">
        <f ca="1">IFERROR(__xludf.DUMMYFUNCTION("""COMPUTED_VALUE"""),0.54)</f>
        <v>0.54</v>
      </c>
      <c r="R51" s="22">
        <f ca="1">IFERROR(__xludf.DUMMYFUNCTION("""COMPUTED_VALUE"""),0)</f>
        <v>0</v>
      </c>
      <c r="S51" s="22"/>
      <c r="T51" s="22"/>
      <c r="U51" s="24"/>
      <c r="V51" s="22"/>
      <c r="W51" s="22"/>
    </row>
    <row r="52" spans="1:23" ht="15.75" customHeight="1">
      <c r="A52" s="23">
        <f ca="1">IFERROR(__xludf.DUMMYFUNCTION("""COMPUTED_VALUE"""),38)</f>
        <v>38</v>
      </c>
      <c r="B52" s="22" t="str">
        <f ca="1">IFERROR(__xludf.DUMMYFUNCTION("""COMPUTED_VALUE"""),"Phường Hồng Giang")</f>
        <v>Phường Hồng Giang</v>
      </c>
      <c r="C52" s="22">
        <f ca="1">IFERROR(__xludf.DUMMYFUNCTION("""COMPUTED_VALUE"""),2586)</f>
        <v>2586</v>
      </c>
      <c r="D52" s="31"/>
      <c r="E52" s="31">
        <f ca="1">IFERROR(__xludf.DUMMYFUNCTION("""COMPUTED_VALUE"""),2586)</f>
        <v>2586</v>
      </c>
      <c r="F52" s="31">
        <f ca="1">IFERROR(__xludf.DUMMYFUNCTION("""COMPUTED_VALUE"""),2586)</f>
        <v>2586</v>
      </c>
      <c r="G52" s="31">
        <f ca="1">IFERROR(__xludf.DUMMYFUNCTION("""COMPUTED_VALUE"""),100)</f>
        <v>100</v>
      </c>
      <c r="H52" s="20">
        <f ca="1">IFERROR(__xludf.DUMMYFUNCTION("""COMPUTED_VALUE"""),2586)</f>
        <v>2586</v>
      </c>
      <c r="I52" s="22">
        <f ca="1">IFERROR(__xludf.DUMMYFUNCTION("""COMPUTED_VALUE"""),100)</f>
        <v>100</v>
      </c>
      <c r="J52" s="22">
        <f ca="1">IFERROR(__xludf.DUMMYFUNCTION("""COMPUTED_VALUE"""),2586)</f>
        <v>2586</v>
      </c>
      <c r="K52" s="22">
        <f ca="1">IFERROR(__xludf.DUMMYFUNCTION("""COMPUTED_VALUE"""),0)</f>
        <v>0</v>
      </c>
      <c r="L52" s="22">
        <f ca="1">IFERROR(__xludf.DUMMYFUNCTION("""COMPUTED_VALUE"""),0)</f>
        <v>0</v>
      </c>
      <c r="M52" s="22">
        <f ca="1">IFERROR(__xludf.DUMMYFUNCTION("""COMPUTED_VALUE"""),0)</f>
        <v>0</v>
      </c>
      <c r="N52" s="22">
        <f ca="1">IFERROR(__xludf.DUMMYFUNCTION("""COMPUTED_VALUE"""),2584)</f>
        <v>2584</v>
      </c>
      <c r="O52" s="22">
        <f ca="1">IFERROR(__xludf.DUMMYFUNCTION("""COMPUTED_VALUE"""),99.92)</f>
        <v>99.92</v>
      </c>
      <c r="P52" s="22">
        <f ca="1">IFERROR(__xludf.DUMMYFUNCTION("""COMPUTED_VALUE"""),2)</f>
        <v>2</v>
      </c>
      <c r="Q52" s="22">
        <f ca="1">IFERROR(__xludf.DUMMYFUNCTION("""COMPUTED_VALUE"""),0.08)</f>
        <v>0.08</v>
      </c>
      <c r="R52" s="22">
        <f ca="1">IFERROR(__xludf.DUMMYFUNCTION("""COMPUTED_VALUE"""),0)</f>
        <v>0</v>
      </c>
      <c r="S52" s="22"/>
      <c r="T52" s="22"/>
      <c r="U52" s="24"/>
      <c r="V52" s="22"/>
      <c r="W52" s="22"/>
    </row>
    <row r="53" spans="1:23" ht="15.75" customHeight="1">
      <c r="A53" s="23">
        <f ca="1">IFERROR(__xludf.DUMMYFUNCTION("""COMPUTED_VALUE"""),39)</f>
        <v>39</v>
      </c>
      <c r="B53" s="22" t="str">
        <f ca="1">IFERROR(__xludf.DUMMYFUNCTION("""COMPUTED_VALUE"""),"Phường Trù Hựu")</f>
        <v>Phường Trù Hựu</v>
      </c>
      <c r="C53" s="22">
        <f ca="1">IFERROR(__xludf.DUMMYFUNCTION("""COMPUTED_VALUE"""),2625)</f>
        <v>2625</v>
      </c>
      <c r="D53" s="31"/>
      <c r="E53" s="31">
        <f ca="1">IFERROR(__xludf.DUMMYFUNCTION("""COMPUTED_VALUE"""),2606)</f>
        <v>2606</v>
      </c>
      <c r="F53" s="31">
        <f ca="1">IFERROR(__xludf.DUMMYFUNCTION("""COMPUTED_VALUE"""),2606)</f>
        <v>2606</v>
      </c>
      <c r="G53" s="31">
        <f ca="1">IFERROR(__xludf.DUMMYFUNCTION("""COMPUTED_VALUE"""),100)</f>
        <v>100</v>
      </c>
      <c r="H53" s="20">
        <f ca="1">IFERROR(__xludf.DUMMYFUNCTION("""COMPUTED_VALUE"""),2606)</f>
        <v>2606</v>
      </c>
      <c r="I53" s="22">
        <f ca="1">IFERROR(__xludf.DUMMYFUNCTION("""COMPUTED_VALUE"""),99.3)</f>
        <v>99.3</v>
      </c>
      <c r="J53" s="22">
        <f ca="1">IFERROR(__xludf.DUMMYFUNCTION("""COMPUTED_VALUE"""),2606)</f>
        <v>2606</v>
      </c>
      <c r="K53" s="22">
        <f ca="1">IFERROR(__xludf.DUMMYFUNCTION("""COMPUTED_VALUE"""),100)</f>
        <v>100</v>
      </c>
      <c r="L53" s="22">
        <f ca="1">IFERROR(__xludf.DUMMYFUNCTION("""COMPUTED_VALUE"""),0)</f>
        <v>0</v>
      </c>
      <c r="M53" s="22">
        <f ca="1">IFERROR(__xludf.DUMMYFUNCTION("""COMPUTED_VALUE"""),0)</f>
        <v>0</v>
      </c>
      <c r="N53" s="22">
        <f ca="1">IFERROR(__xludf.DUMMYFUNCTION("""COMPUTED_VALUE"""),2598)</f>
        <v>2598</v>
      </c>
      <c r="O53" s="22">
        <f ca="1">IFERROR(__xludf.DUMMYFUNCTION("""COMPUTED_VALUE"""),99.69)</f>
        <v>99.69</v>
      </c>
      <c r="P53" s="22">
        <f ca="1">IFERROR(__xludf.DUMMYFUNCTION("""COMPUTED_VALUE"""),8)</f>
        <v>8</v>
      </c>
      <c r="Q53" s="22">
        <f ca="1">IFERROR(__xludf.DUMMYFUNCTION("""COMPUTED_VALUE"""),0.31)</f>
        <v>0.31</v>
      </c>
      <c r="R53" s="22">
        <f ca="1">IFERROR(__xludf.DUMMYFUNCTION("""COMPUTED_VALUE"""),0)</f>
        <v>0</v>
      </c>
      <c r="S53" s="22"/>
      <c r="T53" s="22"/>
      <c r="U53" s="24"/>
      <c r="V53" s="22"/>
      <c r="W53" s="22"/>
    </row>
    <row r="54" spans="1:23" ht="15.75" customHeight="1">
      <c r="A54" s="23">
        <f ca="1">IFERROR(__xludf.DUMMYFUNCTION("""COMPUTED_VALUE"""),40)</f>
        <v>40</v>
      </c>
      <c r="B54" s="22" t="str">
        <f ca="1">IFERROR(__xludf.DUMMYFUNCTION("""COMPUTED_VALUE"""),"Xã Quý Sơn")</f>
        <v>Xã Quý Sơn</v>
      </c>
      <c r="C54" s="22">
        <f ca="1">IFERROR(__xludf.DUMMYFUNCTION("""COMPUTED_VALUE"""),4900)</f>
        <v>4900</v>
      </c>
      <c r="D54" s="31"/>
      <c r="E54" s="31">
        <f ca="1">IFERROR(__xludf.DUMMYFUNCTION("""COMPUTED_VALUE"""),4879)</f>
        <v>4879</v>
      </c>
      <c r="F54" s="31">
        <f ca="1">IFERROR(__xludf.DUMMYFUNCTION("""COMPUTED_VALUE"""),4879)</f>
        <v>4879</v>
      </c>
      <c r="G54" s="31">
        <f ca="1">IFERROR(__xludf.DUMMYFUNCTION("""COMPUTED_VALUE"""),100)</f>
        <v>100</v>
      </c>
      <c r="H54" s="20">
        <f ca="1">IFERROR(__xludf.DUMMYFUNCTION("""COMPUTED_VALUE"""),4879)</f>
        <v>4879</v>
      </c>
      <c r="I54" s="22">
        <f ca="1">IFERROR(__xludf.DUMMYFUNCTION("""COMPUTED_VALUE"""),100)</f>
        <v>100</v>
      </c>
      <c r="J54" s="22">
        <f ca="1">IFERROR(__xludf.DUMMYFUNCTION("""COMPUTED_VALUE"""),4872)</f>
        <v>4872</v>
      </c>
      <c r="K54" s="22">
        <f ca="1">IFERROR(__xludf.DUMMYFUNCTION("""COMPUTED_VALUE"""),99.9)</f>
        <v>99.9</v>
      </c>
      <c r="L54" s="22">
        <f ca="1">IFERROR(__xludf.DUMMYFUNCTION("""COMPUTED_VALUE"""),7)</f>
        <v>7</v>
      </c>
      <c r="M54" s="22">
        <f ca="1">IFERROR(__xludf.DUMMYFUNCTION("""COMPUTED_VALUE"""),0.14)</f>
        <v>0.14000000000000001</v>
      </c>
      <c r="N54" s="22">
        <f ca="1">IFERROR(__xludf.DUMMYFUNCTION("""COMPUTED_VALUE"""),4807)</f>
        <v>4807</v>
      </c>
      <c r="O54" s="22">
        <f ca="1">IFERROR(__xludf.DUMMYFUNCTION("""COMPUTED_VALUE"""),98.1)</f>
        <v>98.1</v>
      </c>
      <c r="P54" s="22">
        <f ca="1">IFERROR(__xludf.DUMMYFUNCTION("""COMPUTED_VALUE"""),65)</f>
        <v>65</v>
      </c>
      <c r="Q54" s="22">
        <f ca="1">IFERROR(__xludf.DUMMYFUNCTION("""COMPUTED_VALUE"""),1.33)</f>
        <v>1.33</v>
      </c>
      <c r="R54" s="22">
        <f ca="1">IFERROR(__xludf.DUMMYFUNCTION("""COMPUTED_VALUE"""),11)</f>
        <v>11</v>
      </c>
      <c r="S54" s="22"/>
      <c r="T54" s="22"/>
      <c r="U54" s="24"/>
      <c r="V54" s="22"/>
      <c r="W54" s="22"/>
    </row>
    <row r="55" spans="1:23" ht="15.75" customHeight="1">
      <c r="A55" s="23">
        <f ca="1">IFERROR(__xludf.DUMMYFUNCTION("""COMPUTED_VALUE"""),41)</f>
        <v>41</v>
      </c>
      <c r="B55" s="22" t="str">
        <f ca="1">IFERROR(__xludf.DUMMYFUNCTION("""COMPUTED_VALUE"""),"Xã Mỹ An")</f>
        <v>Xã Mỹ An</v>
      </c>
      <c r="C55" s="22">
        <f ca="1">IFERROR(__xludf.DUMMYFUNCTION("""COMPUTED_VALUE"""),1601)</f>
        <v>1601</v>
      </c>
      <c r="D55" s="31"/>
      <c r="E55" s="31">
        <f ca="1">IFERROR(__xludf.DUMMYFUNCTION("""COMPUTED_VALUE"""),1598)</f>
        <v>1598</v>
      </c>
      <c r="F55" s="31">
        <f ca="1">IFERROR(__xludf.DUMMYFUNCTION("""COMPUTED_VALUE"""),1598)</f>
        <v>1598</v>
      </c>
      <c r="G55" s="31">
        <f ca="1">IFERROR(__xludf.DUMMYFUNCTION("""COMPUTED_VALUE"""),100)</f>
        <v>100</v>
      </c>
      <c r="H55" s="20">
        <f ca="1">IFERROR(__xludf.DUMMYFUNCTION("""COMPUTED_VALUE"""),1598)</f>
        <v>1598</v>
      </c>
      <c r="I55" s="22">
        <f ca="1">IFERROR(__xludf.DUMMYFUNCTION("""COMPUTED_VALUE"""),100)</f>
        <v>100</v>
      </c>
      <c r="J55" s="22">
        <f ca="1">IFERROR(__xludf.DUMMYFUNCTION("""COMPUTED_VALUE"""),1598)</f>
        <v>1598</v>
      </c>
      <c r="K55" s="22">
        <f ca="1">IFERROR(__xludf.DUMMYFUNCTION("""COMPUTED_VALUE"""),100)</f>
        <v>100</v>
      </c>
      <c r="L55" s="22">
        <f ca="1">IFERROR(__xludf.DUMMYFUNCTION("""COMPUTED_VALUE"""),0)</f>
        <v>0</v>
      </c>
      <c r="M55" s="22">
        <f ca="1">IFERROR(__xludf.DUMMYFUNCTION("""COMPUTED_VALUE"""),0)</f>
        <v>0</v>
      </c>
      <c r="N55" s="22">
        <f ca="1">IFERROR(__xludf.DUMMYFUNCTION("""COMPUTED_VALUE"""),1592)</f>
        <v>1592</v>
      </c>
      <c r="O55" s="22">
        <f ca="1">IFERROR(__xludf.DUMMYFUNCTION("""COMPUTED_VALUE"""),99.62)</f>
        <v>99.62</v>
      </c>
      <c r="P55" s="22">
        <f ca="1">IFERROR(__xludf.DUMMYFUNCTION("""COMPUTED_VALUE"""),6)</f>
        <v>6</v>
      </c>
      <c r="Q55" s="22">
        <f ca="1">IFERROR(__xludf.DUMMYFUNCTION("""COMPUTED_VALUE"""),0.38)</f>
        <v>0.38</v>
      </c>
      <c r="R55" s="22">
        <f ca="1">IFERROR(__xludf.DUMMYFUNCTION("""COMPUTED_VALUE"""),0)</f>
        <v>0</v>
      </c>
      <c r="S55" s="22"/>
      <c r="T55" s="22"/>
      <c r="U55" s="24"/>
      <c r="V55" s="22"/>
      <c r="W55" s="22"/>
    </row>
    <row r="56" spans="1:23" ht="15.75" customHeight="1">
      <c r="A56" s="23">
        <f ca="1">IFERROR(__xludf.DUMMYFUNCTION("""COMPUTED_VALUE"""),42)</f>
        <v>42</v>
      </c>
      <c r="B56" s="22" t="str">
        <f ca="1">IFERROR(__xludf.DUMMYFUNCTION("""COMPUTED_VALUE"""),"Phường Phượng Sơn")</f>
        <v>Phường Phượng Sơn</v>
      </c>
      <c r="C56" s="22">
        <f ca="1">IFERROR(__xludf.DUMMYFUNCTION("""COMPUTED_VALUE"""),3353)</f>
        <v>3353</v>
      </c>
      <c r="D56" s="31">
        <f ca="1">IFERROR(__xludf.DUMMYFUNCTION("""COMPUTED_VALUE"""),3353)</f>
        <v>3353</v>
      </c>
      <c r="E56" s="31">
        <f ca="1">IFERROR(__xludf.DUMMYFUNCTION("""COMPUTED_VALUE"""),3345)</f>
        <v>3345</v>
      </c>
      <c r="F56" s="31">
        <f ca="1">IFERROR(__xludf.DUMMYFUNCTION("""COMPUTED_VALUE"""),3345)</f>
        <v>3345</v>
      </c>
      <c r="G56" s="31">
        <f ca="1">IFERROR(__xludf.DUMMYFUNCTION("""COMPUTED_VALUE"""),99.91)</f>
        <v>99.91</v>
      </c>
      <c r="H56" s="20">
        <f ca="1">IFERROR(__xludf.DUMMYFUNCTION("""COMPUTED_VALUE"""),3345)</f>
        <v>3345</v>
      </c>
      <c r="I56" s="22">
        <f ca="1">IFERROR(__xludf.DUMMYFUNCTION("""COMPUTED_VALUE"""),99.76)</f>
        <v>99.76</v>
      </c>
      <c r="J56" s="22">
        <f ca="1">IFERROR(__xludf.DUMMYFUNCTION("""COMPUTED_VALUE"""),3345)</f>
        <v>3345</v>
      </c>
      <c r="K56" s="22">
        <f ca="1">IFERROR(__xludf.DUMMYFUNCTION("""COMPUTED_VALUE"""),100)</f>
        <v>100</v>
      </c>
      <c r="L56" s="22">
        <f ca="1">IFERROR(__xludf.DUMMYFUNCTION("""COMPUTED_VALUE"""),0)</f>
        <v>0</v>
      </c>
      <c r="M56" s="22">
        <f ca="1">IFERROR(__xludf.DUMMYFUNCTION("""COMPUTED_VALUE"""),0)</f>
        <v>0</v>
      </c>
      <c r="N56" s="22">
        <f ca="1">IFERROR(__xludf.DUMMYFUNCTION("""COMPUTED_VALUE"""),3340)</f>
        <v>3340</v>
      </c>
      <c r="O56" s="22">
        <f ca="1">IFERROR(__xludf.DUMMYFUNCTION("""COMPUTED_VALUE"""),99.85)</f>
        <v>99.85</v>
      </c>
      <c r="P56" s="22">
        <f ca="1">IFERROR(__xludf.DUMMYFUNCTION("""COMPUTED_VALUE"""),5)</f>
        <v>5</v>
      </c>
      <c r="Q56" s="22">
        <f ca="1">IFERROR(__xludf.DUMMYFUNCTION("""COMPUTED_VALUE"""),0.15)</f>
        <v>0.15</v>
      </c>
      <c r="R56" s="22">
        <f ca="1">IFERROR(__xludf.DUMMYFUNCTION("""COMPUTED_VALUE"""),0)</f>
        <v>0</v>
      </c>
      <c r="S56" s="22"/>
      <c r="T56" s="22"/>
      <c r="U56" s="24"/>
      <c r="V56" s="22"/>
      <c r="W56" s="22"/>
    </row>
    <row r="57" spans="1:23" ht="15.75" customHeight="1">
      <c r="A57" s="23">
        <f ca="1">IFERROR(__xludf.DUMMYFUNCTION("""COMPUTED_VALUE"""),43)</f>
        <v>43</v>
      </c>
      <c r="B57" s="22" t="str">
        <f ca="1">IFERROR(__xludf.DUMMYFUNCTION("""COMPUTED_VALUE"""),"Xã Tân Mộc")</f>
        <v>Xã Tân Mộc</v>
      </c>
      <c r="C57" s="22">
        <f ca="1">IFERROR(__xludf.DUMMYFUNCTION("""COMPUTED_VALUE"""),1502)</f>
        <v>1502</v>
      </c>
      <c r="D57" s="31"/>
      <c r="E57" s="31">
        <f ca="1">IFERROR(__xludf.DUMMYFUNCTION("""COMPUTED_VALUE"""),1502)</f>
        <v>1502</v>
      </c>
      <c r="F57" s="31">
        <f ca="1">IFERROR(__xludf.DUMMYFUNCTION("""COMPUTED_VALUE"""),1502)</f>
        <v>1502</v>
      </c>
      <c r="G57" s="31">
        <f ca="1">IFERROR(__xludf.DUMMYFUNCTION("""COMPUTED_VALUE"""),100)</f>
        <v>100</v>
      </c>
      <c r="H57" s="20">
        <f ca="1">IFERROR(__xludf.DUMMYFUNCTION("""COMPUTED_VALUE"""),1502)</f>
        <v>1502</v>
      </c>
      <c r="I57" s="22">
        <f ca="1">IFERROR(__xludf.DUMMYFUNCTION("""COMPUTED_VALUE"""),100)</f>
        <v>100</v>
      </c>
      <c r="J57" s="22">
        <f ca="1">IFERROR(__xludf.DUMMYFUNCTION("""COMPUTED_VALUE"""),1502)</f>
        <v>1502</v>
      </c>
      <c r="K57" s="22">
        <f ca="1">IFERROR(__xludf.DUMMYFUNCTION("""COMPUTED_VALUE"""),100)</f>
        <v>100</v>
      </c>
      <c r="L57" s="22">
        <f ca="1">IFERROR(__xludf.DUMMYFUNCTION("""COMPUTED_VALUE"""),0)</f>
        <v>0</v>
      </c>
      <c r="M57" s="22">
        <f ca="1">IFERROR(__xludf.DUMMYFUNCTION("""COMPUTED_VALUE"""),0)</f>
        <v>0</v>
      </c>
      <c r="N57" s="22">
        <f ca="1">IFERROR(__xludf.DUMMYFUNCTION("""COMPUTED_VALUE"""),1502)</f>
        <v>1502</v>
      </c>
      <c r="O57" s="22">
        <f ca="1">IFERROR(__xludf.DUMMYFUNCTION("""COMPUTED_VALUE"""),100)</f>
        <v>100</v>
      </c>
      <c r="P57" s="22">
        <f ca="1">IFERROR(__xludf.DUMMYFUNCTION("""COMPUTED_VALUE"""),0)</f>
        <v>0</v>
      </c>
      <c r="Q57" s="22">
        <f ca="1">IFERROR(__xludf.DUMMYFUNCTION("""COMPUTED_VALUE"""),0)</f>
        <v>0</v>
      </c>
      <c r="R57" s="22">
        <f ca="1">IFERROR(__xludf.DUMMYFUNCTION("""COMPUTED_VALUE"""),0)</f>
        <v>0</v>
      </c>
      <c r="S57" s="22"/>
      <c r="T57" s="22"/>
      <c r="U57" s="24"/>
      <c r="V57" s="22"/>
      <c r="W57" s="22"/>
    </row>
    <row r="58" spans="1:23" ht="15.75" customHeight="1">
      <c r="A58" s="23">
        <f ca="1">IFERROR(__xludf.DUMMYFUNCTION("""COMPUTED_VALUE"""),44)</f>
        <v>44</v>
      </c>
      <c r="B58" s="22" t="str">
        <f ca="1">IFERROR(__xludf.DUMMYFUNCTION("""COMPUTED_VALUE"""),"Xã Nam Dương")</f>
        <v>Xã Nam Dương</v>
      </c>
      <c r="C58" s="22">
        <f ca="1">IFERROR(__xludf.DUMMYFUNCTION("""COMPUTED_VALUE"""),2363)</f>
        <v>2363</v>
      </c>
      <c r="D58" s="31"/>
      <c r="E58" s="31">
        <f ca="1">IFERROR(__xludf.DUMMYFUNCTION("""COMPUTED_VALUE"""),2363)</f>
        <v>2363</v>
      </c>
      <c r="F58" s="31">
        <f ca="1">IFERROR(__xludf.DUMMYFUNCTION("""COMPUTED_VALUE"""),2363)</f>
        <v>2363</v>
      </c>
      <c r="G58" s="31">
        <f ca="1">IFERROR(__xludf.DUMMYFUNCTION("""COMPUTED_VALUE"""),100)</f>
        <v>100</v>
      </c>
      <c r="H58" s="20">
        <f ca="1">IFERROR(__xludf.DUMMYFUNCTION("""COMPUTED_VALUE"""),2363)</f>
        <v>2363</v>
      </c>
      <c r="I58" s="22">
        <f ca="1">IFERROR(__xludf.DUMMYFUNCTION("""COMPUTED_VALUE"""),100)</f>
        <v>100</v>
      </c>
      <c r="J58" s="22">
        <f ca="1">IFERROR(__xludf.DUMMYFUNCTION("""COMPUTED_VALUE"""),2361)</f>
        <v>2361</v>
      </c>
      <c r="K58" s="22">
        <f ca="1">IFERROR(__xludf.DUMMYFUNCTION("""COMPUTED_VALUE"""),99.91)</f>
        <v>99.91</v>
      </c>
      <c r="L58" s="22">
        <f ca="1">IFERROR(__xludf.DUMMYFUNCTION("""COMPUTED_VALUE"""),2)</f>
        <v>2</v>
      </c>
      <c r="M58" s="22">
        <f ca="1">IFERROR(__xludf.DUMMYFUNCTION("""COMPUTED_VALUE"""),0.09)</f>
        <v>0.09</v>
      </c>
      <c r="N58" s="22">
        <f ca="1">IFERROR(__xludf.DUMMYFUNCTION("""COMPUTED_VALUE"""),2348)</f>
        <v>2348</v>
      </c>
      <c r="O58" s="22">
        <f ca="1">IFERROR(__xludf.DUMMYFUNCTION("""COMPUTED_VALUE"""),99.36)</f>
        <v>99.36</v>
      </c>
      <c r="P58" s="22">
        <f ca="1">IFERROR(__xludf.DUMMYFUNCTION("""COMPUTED_VALUE"""),13)</f>
        <v>13</v>
      </c>
      <c r="Q58" s="22">
        <f ca="1">IFERROR(__xludf.DUMMYFUNCTION("""COMPUTED_VALUE"""),0.55)</f>
        <v>0.55000000000000004</v>
      </c>
      <c r="R58" s="22">
        <f ca="1">IFERROR(__xludf.DUMMYFUNCTION("""COMPUTED_VALUE"""),0)</f>
        <v>0</v>
      </c>
      <c r="S58" s="22"/>
      <c r="T58" s="22"/>
      <c r="U58" s="24"/>
      <c r="V58" s="22"/>
      <c r="W58" s="22"/>
    </row>
    <row r="59" spans="1:23" ht="15.75" customHeight="1">
      <c r="A59" s="23">
        <f ca="1">IFERROR(__xludf.DUMMYFUNCTION("""COMPUTED_VALUE"""),45)</f>
        <v>45</v>
      </c>
      <c r="B59" s="22" t="str">
        <f ca="1">IFERROR(__xludf.DUMMYFUNCTION("""COMPUTED_VALUE"""),"Xã Kiên Thành")</f>
        <v>Xã Kiên Thành</v>
      </c>
      <c r="C59" s="22">
        <f ca="1">IFERROR(__xludf.DUMMYFUNCTION("""COMPUTED_VALUE"""),2375)</f>
        <v>2375</v>
      </c>
      <c r="D59" s="31"/>
      <c r="E59" s="31">
        <f ca="1">IFERROR(__xludf.DUMMYFUNCTION("""COMPUTED_VALUE"""),2375)</f>
        <v>2375</v>
      </c>
      <c r="F59" s="31">
        <f ca="1">IFERROR(__xludf.DUMMYFUNCTION("""COMPUTED_VALUE"""),2375)</f>
        <v>2375</v>
      </c>
      <c r="G59" s="31">
        <f ca="1">IFERROR(__xludf.DUMMYFUNCTION("""COMPUTED_VALUE"""),100)</f>
        <v>100</v>
      </c>
      <c r="H59" s="20">
        <f ca="1">IFERROR(__xludf.DUMMYFUNCTION("""COMPUTED_VALUE"""),2375)</f>
        <v>2375</v>
      </c>
      <c r="I59" s="22">
        <f ca="1">IFERROR(__xludf.DUMMYFUNCTION("""COMPUTED_VALUE"""),100)</f>
        <v>100</v>
      </c>
      <c r="J59" s="22">
        <f ca="1">IFERROR(__xludf.DUMMYFUNCTION("""COMPUTED_VALUE"""),2375)</f>
        <v>2375</v>
      </c>
      <c r="K59" s="22">
        <f ca="1">IFERROR(__xludf.DUMMYFUNCTION("""COMPUTED_VALUE"""),100)</f>
        <v>100</v>
      </c>
      <c r="L59" s="22">
        <f ca="1">IFERROR(__xludf.DUMMYFUNCTION("""COMPUTED_VALUE"""),0)</f>
        <v>0</v>
      </c>
      <c r="M59" s="22">
        <f ca="1">IFERROR(__xludf.DUMMYFUNCTION("""COMPUTED_VALUE"""),0)</f>
        <v>0</v>
      </c>
      <c r="N59" s="22">
        <f ca="1">IFERROR(__xludf.DUMMYFUNCTION("""COMPUTED_VALUE"""),2362)</f>
        <v>2362</v>
      </c>
      <c r="O59" s="22">
        <f ca="1">IFERROR(__xludf.DUMMYFUNCTION("""COMPUTED_VALUE"""),99.45)</f>
        <v>99.45</v>
      </c>
      <c r="P59" s="22">
        <f ca="1">IFERROR(__xludf.DUMMYFUNCTION("""COMPUTED_VALUE"""),13)</f>
        <v>13</v>
      </c>
      <c r="Q59" s="22">
        <f ca="1">IFERROR(__xludf.DUMMYFUNCTION("""COMPUTED_VALUE"""),0.55)</f>
        <v>0.55000000000000004</v>
      </c>
      <c r="R59" s="22">
        <f ca="1">IFERROR(__xludf.DUMMYFUNCTION("""COMPUTED_VALUE"""),0)</f>
        <v>0</v>
      </c>
      <c r="S59" s="22"/>
      <c r="T59" s="22"/>
      <c r="U59" s="24"/>
      <c r="V59" s="22"/>
      <c r="W59" s="22"/>
    </row>
    <row r="60" spans="1:23" ht="15.75" customHeight="1">
      <c r="A60" s="23">
        <f ca="1">IFERROR(__xludf.DUMMYFUNCTION("""COMPUTED_VALUE"""),46)</f>
        <v>46</v>
      </c>
      <c r="B60" s="22" t="str">
        <f ca="1">IFERROR(__xludf.DUMMYFUNCTION("""COMPUTED_VALUE"""),"Xã Kiên Lao")</f>
        <v>Xã Kiên Lao</v>
      </c>
      <c r="C60" s="22">
        <f ca="1">IFERROR(__xludf.DUMMYFUNCTION("""COMPUTED_VALUE"""),1870)</f>
        <v>1870</v>
      </c>
      <c r="D60" s="31"/>
      <c r="E60" s="31">
        <f ca="1">IFERROR(__xludf.DUMMYFUNCTION("""COMPUTED_VALUE"""),1870)</f>
        <v>1870</v>
      </c>
      <c r="F60" s="31">
        <f ca="1">IFERROR(__xludf.DUMMYFUNCTION("""COMPUTED_VALUE"""),1870)</f>
        <v>1870</v>
      </c>
      <c r="G60" s="31">
        <f ca="1">IFERROR(__xludf.DUMMYFUNCTION("""COMPUTED_VALUE"""),100)</f>
        <v>100</v>
      </c>
      <c r="H60" s="20">
        <f ca="1">IFERROR(__xludf.DUMMYFUNCTION("""COMPUTED_VALUE"""),1870)</f>
        <v>1870</v>
      </c>
      <c r="I60" s="22">
        <f ca="1">IFERROR(__xludf.DUMMYFUNCTION("""COMPUTED_VALUE"""),100)</f>
        <v>100</v>
      </c>
      <c r="J60" s="22">
        <f ca="1">IFERROR(__xludf.DUMMYFUNCTION("""COMPUTED_VALUE"""),1870)</f>
        <v>1870</v>
      </c>
      <c r="K60" s="22">
        <f ca="1">IFERROR(__xludf.DUMMYFUNCTION("""COMPUTED_VALUE"""),100)</f>
        <v>100</v>
      </c>
      <c r="L60" s="22">
        <f ca="1">IFERROR(__xludf.DUMMYFUNCTION("""COMPUTED_VALUE"""),0)</f>
        <v>0</v>
      </c>
      <c r="M60" s="22">
        <f ca="1">IFERROR(__xludf.DUMMYFUNCTION("""COMPUTED_VALUE"""),0)</f>
        <v>0</v>
      </c>
      <c r="N60" s="22">
        <f ca="1">IFERROR(__xludf.DUMMYFUNCTION("""COMPUTED_VALUE"""),1856)</f>
        <v>1856</v>
      </c>
      <c r="O60" s="22">
        <f ca="1">IFERROR(__xludf.DUMMYFUNCTION("""COMPUTED_VALUE"""),99.25)</f>
        <v>99.25</v>
      </c>
      <c r="P60" s="22">
        <f ca="1">IFERROR(__xludf.DUMMYFUNCTION("""COMPUTED_VALUE"""),14)</f>
        <v>14</v>
      </c>
      <c r="Q60" s="22">
        <f ca="1">IFERROR(__xludf.DUMMYFUNCTION("""COMPUTED_VALUE"""),0.75)</f>
        <v>0.75</v>
      </c>
      <c r="R60" s="22">
        <f ca="1">IFERROR(__xludf.DUMMYFUNCTION("""COMPUTED_VALUE"""),0)</f>
        <v>0</v>
      </c>
      <c r="S60" s="22"/>
      <c r="T60" s="22"/>
      <c r="U60" s="24"/>
      <c r="V60" s="22"/>
      <c r="W60" s="22"/>
    </row>
    <row r="61" spans="1:23" ht="15.75" customHeight="1">
      <c r="A61" s="27" t="str">
        <f ca="1">IFERROR(__xludf.DUMMYFUNCTION("IMPORTRANGE(""https://docs.google.com/spreadsheets/d/1AfhPzws-Dlxwm89BnPPV8AnPrr_LrSmGdcSDu9AHu20/edit?gid=298885668#gid=298885668"",""Sắp xếp ĐVHC tỉnh!a12:w36"")"),"IV")</f>
        <v>IV</v>
      </c>
      <c r="B61" s="37" t="str">
        <f ca="1">IFERROR(__xludf.DUMMYFUNCTION("""COMPUTED_VALUE"""),"LỤC NAM")</f>
        <v>LỤC NAM</v>
      </c>
      <c r="C61" s="22"/>
      <c r="D61" s="31"/>
      <c r="E61" s="31"/>
      <c r="F61" s="31"/>
      <c r="G61" s="31"/>
      <c r="H61" s="20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4"/>
      <c r="V61" s="22"/>
      <c r="W61" s="22"/>
    </row>
    <row r="62" spans="1:23" ht="15.75" customHeight="1">
      <c r="A62" s="23">
        <f ca="1">IFERROR(__xludf.DUMMYFUNCTION("""COMPUTED_VALUE"""),47)</f>
        <v>47</v>
      </c>
      <c r="B62" s="22" t="str">
        <f ca="1">IFERROR(__xludf.DUMMYFUNCTION("""COMPUTED_VALUE"""),"Xã Lục Sơn")</f>
        <v>Xã Lục Sơn</v>
      </c>
      <c r="C62" s="22">
        <f ca="1">IFERROR(__xludf.DUMMYFUNCTION("""COMPUTED_VALUE"""),1852)</f>
        <v>1852</v>
      </c>
      <c r="D62" s="31"/>
      <c r="E62" s="31">
        <f ca="1">IFERROR(__xludf.DUMMYFUNCTION("""COMPUTED_VALUE"""),1842)</f>
        <v>1842</v>
      </c>
      <c r="F62" s="31">
        <f ca="1">IFERROR(__xludf.DUMMYFUNCTION("""COMPUTED_VALUE"""),1842)</f>
        <v>1842</v>
      </c>
      <c r="G62" s="31">
        <f ca="1">IFERROR(__xludf.DUMMYFUNCTION("""COMPUTED_VALUE"""),99.46)</f>
        <v>99.46</v>
      </c>
      <c r="H62" s="20">
        <f ca="1">IFERROR(__xludf.DUMMYFUNCTION("""COMPUTED_VALUE"""),1836)</f>
        <v>1836</v>
      </c>
      <c r="I62" s="22">
        <f ca="1">IFERROR(__xludf.DUMMYFUNCTION("""COMPUTED_VALUE"""),99.67)</f>
        <v>99.67</v>
      </c>
      <c r="J62" s="22">
        <f ca="1">IFERROR(__xludf.DUMMYFUNCTION("""COMPUTED_VALUE"""),1827)</f>
        <v>1827</v>
      </c>
      <c r="K62" s="22">
        <f ca="1">IFERROR(__xludf.DUMMYFUNCTION("""COMPUTED_VALUE"""),99.3)</f>
        <v>99.3</v>
      </c>
      <c r="L62" s="22">
        <f ca="1">IFERROR(__xludf.DUMMYFUNCTION("""COMPUTED_VALUE"""),15)</f>
        <v>15</v>
      </c>
      <c r="M62" s="22">
        <f ca="1">IFERROR(__xludf.DUMMYFUNCTION("""COMPUTED_VALUE"""),0.81)</f>
        <v>0.81</v>
      </c>
      <c r="N62" s="22">
        <f ca="1">IFERROR(__xludf.DUMMYFUNCTION("""COMPUTED_VALUE"""),1808)</f>
        <v>1808</v>
      </c>
      <c r="O62" s="22">
        <f ca="1">IFERROR(__xludf.DUMMYFUNCTION("""COMPUTED_VALUE"""),97.7)</f>
        <v>97.7</v>
      </c>
      <c r="P62" s="22">
        <f ca="1">IFERROR(__xludf.DUMMYFUNCTION("""COMPUTED_VALUE"""),19)</f>
        <v>19</v>
      </c>
      <c r="Q62" s="22">
        <f ca="1">IFERROR(__xludf.DUMMYFUNCTION("""COMPUTED_VALUE"""),1.4)</f>
        <v>1.4</v>
      </c>
      <c r="R62" s="22">
        <f ca="1">IFERROR(__xludf.DUMMYFUNCTION("""COMPUTED_VALUE"""),0)</f>
        <v>0</v>
      </c>
      <c r="S62" s="22"/>
      <c r="T62" s="22"/>
      <c r="U62" s="24"/>
      <c r="V62" s="22"/>
      <c r="W62" s="22"/>
    </row>
    <row r="63" spans="1:23" ht="15.75" customHeight="1">
      <c r="A63" s="23">
        <f ca="1">IFERROR(__xludf.DUMMYFUNCTION("""COMPUTED_VALUE"""),48)</f>
        <v>48</v>
      </c>
      <c r="B63" s="22" t="str">
        <f ca="1">IFERROR(__xludf.DUMMYFUNCTION("""COMPUTED_VALUE"""),"Xã Bình Sơn")</f>
        <v>Xã Bình Sơn</v>
      </c>
      <c r="C63" s="22">
        <f ca="1">IFERROR(__xludf.DUMMYFUNCTION("""COMPUTED_VALUE"""),1742)</f>
        <v>1742</v>
      </c>
      <c r="D63" s="31"/>
      <c r="E63" s="31">
        <f ca="1">IFERROR(__xludf.DUMMYFUNCTION("""COMPUTED_VALUE"""),1668)</f>
        <v>1668</v>
      </c>
      <c r="F63" s="31">
        <f ca="1">IFERROR(__xludf.DUMMYFUNCTION("""COMPUTED_VALUE"""),1668)</f>
        <v>1668</v>
      </c>
      <c r="G63" s="31">
        <f ca="1">IFERROR(__xludf.DUMMYFUNCTION("""COMPUTED_VALUE"""),100)</f>
        <v>100</v>
      </c>
      <c r="H63" s="20">
        <f ca="1">IFERROR(__xludf.DUMMYFUNCTION("""COMPUTED_VALUE"""),1668)</f>
        <v>1668</v>
      </c>
      <c r="I63" s="22">
        <f ca="1">IFERROR(__xludf.DUMMYFUNCTION("""COMPUTED_VALUE"""),100)</f>
        <v>100</v>
      </c>
      <c r="J63" s="22">
        <f ca="1">IFERROR(__xludf.DUMMYFUNCTION("""COMPUTED_VALUE"""),1662)</f>
        <v>1662</v>
      </c>
      <c r="K63" s="22">
        <f ca="1">IFERROR(__xludf.DUMMYFUNCTION("""COMPUTED_VALUE"""),99.6)</f>
        <v>99.6</v>
      </c>
      <c r="L63" s="22">
        <f ca="1">IFERROR(__xludf.DUMMYFUNCTION("""COMPUTED_VALUE"""),6)</f>
        <v>6</v>
      </c>
      <c r="M63" s="22">
        <f ca="1">IFERROR(__xludf.DUMMYFUNCTION("""COMPUTED_VALUE"""),0.4)</f>
        <v>0.4</v>
      </c>
      <c r="N63" s="22">
        <f ca="1">IFERROR(__xludf.DUMMYFUNCTION("""COMPUTED_VALUE"""),1625)</f>
        <v>1625</v>
      </c>
      <c r="O63" s="22">
        <f ca="1">IFERROR(__xludf.DUMMYFUNCTION("""COMPUTED_VALUE"""),93.3)</f>
        <v>93.3</v>
      </c>
      <c r="P63" s="22">
        <f ca="1">IFERROR(__xludf.DUMMYFUNCTION("""COMPUTED_VALUE"""),37)</f>
        <v>37</v>
      </c>
      <c r="Q63" s="22">
        <f ca="1">IFERROR(__xludf.DUMMYFUNCTION("""COMPUTED_VALUE"""),2.1)</f>
        <v>2.1</v>
      </c>
      <c r="R63" s="22"/>
      <c r="S63" s="22"/>
      <c r="T63" s="22"/>
      <c r="U63" s="24"/>
      <c r="V63" s="22"/>
      <c r="W63" s="22"/>
    </row>
    <row r="64" spans="1:23" ht="15.75" customHeight="1">
      <c r="A64" s="23">
        <f ca="1">IFERROR(__xludf.DUMMYFUNCTION("""COMPUTED_VALUE"""),49)</f>
        <v>49</v>
      </c>
      <c r="B64" s="22" t="str">
        <f ca="1">IFERROR(__xludf.DUMMYFUNCTION("""COMPUTED_VALUE"""),"Xã Trường Sơn")</f>
        <v>Xã Trường Sơn</v>
      </c>
      <c r="C64" s="22">
        <f ca="1">IFERROR(__xludf.DUMMYFUNCTION("""COMPUTED_VALUE"""),1630)</f>
        <v>1630</v>
      </c>
      <c r="D64" s="31"/>
      <c r="E64" s="31">
        <f ca="1">IFERROR(__xludf.DUMMYFUNCTION("""COMPUTED_VALUE"""),1627)</f>
        <v>1627</v>
      </c>
      <c r="F64" s="31">
        <f ca="1">IFERROR(__xludf.DUMMYFUNCTION("""COMPUTED_VALUE"""),1627)</f>
        <v>1627</v>
      </c>
      <c r="G64" s="31">
        <f ca="1">IFERROR(__xludf.DUMMYFUNCTION("""COMPUTED_VALUE"""),100)</f>
        <v>100</v>
      </c>
      <c r="H64" s="20">
        <f ca="1">IFERROR(__xludf.DUMMYFUNCTION("""COMPUTED_VALUE"""),1627)</f>
        <v>1627</v>
      </c>
      <c r="I64" s="22">
        <f ca="1">IFERROR(__xludf.DUMMYFUNCTION("""COMPUTED_VALUE"""),100)</f>
        <v>100</v>
      </c>
      <c r="J64" s="22">
        <f ca="1">IFERROR(__xludf.DUMMYFUNCTION("""COMPUTED_VALUE"""),1627)</f>
        <v>1627</v>
      </c>
      <c r="K64" s="22">
        <f ca="1">IFERROR(__xludf.DUMMYFUNCTION("""COMPUTED_VALUE"""),100)</f>
        <v>100</v>
      </c>
      <c r="L64" s="22">
        <f ca="1">IFERROR(__xludf.DUMMYFUNCTION("""COMPUTED_VALUE"""),0)</f>
        <v>0</v>
      </c>
      <c r="M64" s="22">
        <f ca="1">IFERROR(__xludf.DUMMYFUNCTION("""COMPUTED_VALUE"""),0)</f>
        <v>0</v>
      </c>
      <c r="N64" s="22">
        <f ca="1">IFERROR(__xludf.DUMMYFUNCTION("""COMPUTED_VALUE"""),1518)</f>
        <v>1518</v>
      </c>
      <c r="O64" s="22">
        <f ca="1">IFERROR(__xludf.DUMMYFUNCTION("""COMPUTED_VALUE"""),93.2)</f>
        <v>93.2</v>
      </c>
      <c r="P64" s="22">
        <f ca="1">IFERROR(__xludf.DUMMYFUNCTION("""COMPUTED_VALUE"""),109)</f>
        <v>109</v>
      </c>
      <c r="Q64" s="22">
        <f ca="1">IFERROR(__xludf.DUMMYFUNCTION("""COMPUTED_VALUE"""),6.8)</f>
        <v>6.8</v>
      </c>
      <c r="R64" s="22">
        <f ca="1">IFERROR(__xludf.DUMMYFUNCTION("""COMPUTED_VALUE"""),0)</f>
        <v>0</v>
      </c>
      <c r="S64" s="22"/>
      <c r="T64" s="22"/>
      <c r="U64" s="24"/>
      <c r="V64" s="22"/>
      <c r="W64" s="22"/>
    </row>
    <row r="65" spans="1:23" ht="15.75" customHeight="1">
      <c r="A65" s="23">
        <f ca="1">IFERROR(__xludf.DUMMYFUNCTION("""COMPUTED_VALUE"""),50)</f>
        <v>50</v>
      </c>
      <c r="B65" s="22" t="str">
        <f ca="1">IFERROR(__xludf.DUMMYFUNCTION("""COMPUTED_VALUE"""),"Xã Vô Tranh")</f>
        <v>Xã Vô Tranh</v>
      </c>
      <c r="C65" s="22">
        <f ca="1">IFERROR(__xludf.DUMMYFUNCTION("""COMPUTED_VALUE"""),2400)</f>
        <v>2400</v>
      </c>
      <c r="D65" s="31"/>
      <c r="E65" s="31">
        <f ca="1">IFERROR(__xludf.DUMMYFUNCTION("""COMPUTED_VALUE"""),2400)</f>
        <v>2400</v>
      </c>
      <c r="F65" s="31">
        <f ca="1">IFERROR(__xludf.DUMMYFUNCTION("""COMPUTED_VALUE"""),2400)</f>
        <v>2400</v>
      </c>
      <c r="G65" s="31">
        <f ca="1">IFERROR(__xludf.DUMMYFUNCTION("""COMPUTED_VALUE"""),100)</f>
        <v>100</v>
      </c>
      <c r="H65" s="20">
        <f ca="1">IFERROR(__xludf.DUMMYFUNCTION("""COMPUTED_VALUE"""),2400)</f>
        <v>2400</v>
      </c>
      <c r="I65" s="22">
        <f ca="1">IFERROR(__xludf.DUMMYFUNCTION("""COMPUTED_VALUE"""),100)</f>
        <v>100</v>
      </c>
      <c r="J65" s="22">
        <f ca="1">IFERROR(__xludf.DUMMYFUNCTION("""COMPUTED_VALUE"""),2400)</f>
        <v>2400</v>
      </c>
      <c r="K65" s="22">
        <f ca="1">IFERROR(__xludf.DUMMYFUNCTION("""COMPUTED_VALUE"""),100)</f>
        <v>100</v>
      </c>
      <c r="L65" s="22">
        <f ca="1">IFERROR(__xludf.DUMMYFUNCTION("""COMPUTED_VALUE"""),0)</f>
        <v>0</v>
      </c>
      <c r="M65" s="22">
        <f ca="1">IFERROR(__xludf.DUMMYFUNCTION("""COMPUTED_VALUE"""),0)</f>
        <v>0</v>
      </c>
      <c r="N65" s="22">
        <f ca="1">IFERROR(__xludf.DUMMYFUNCTION("""COMPUTED_VALUE"""),2394)</f>
        <v>2394</v>
      </c>
      <c r="O65" s="22">
        <f ca="1">IFERROR(__xludf.DUMMYFUNCTION("""COMPUTED_VALUE"""),99.75)</f>
        <v>99.75</v>
      </c>
      <c r="P65" s="22">
        <f ca="1">IFERROR(__xludf.DUMMYFUNCTION("""COMPUTED_VALUE"""),6)</f>
        <v>6</v>
      </c>
      <c r="Q65" s="22">
        <f ca="1">IFERROR(__xludf.DUMMYFUNCTION("""COMPUTED_VALUE"""),0.25)</f>
        <v>0.25</v>
      </c>
      <c r="R65" s="22">
        <f ca="1">IFERROR(__xludf.DUMMYFUNCTION("""COMPUTED_VALUE"""),1)</f>
        <v>1</v>
      </c>
      <c r="S65" s="22"/>
      <c r="T65" s="22"/>
      <c r="U65" s="24"/>
      <c r="V65" s="22"/>
      <c r="W65" s="22"/>
    </row>
    <row r="66" spans="1:23" ht="15.75" customHeight="1">
      <c r="A66" s="23">
        <f ca="1">IFERROR(__xludf.DUMMYFUNCTION("""COMPUTED_VALUE"""),51)</f>
        <v>51</v>
      </c>
      <c r="B66" s="22" t="str">
        <f ca="1">IFERROR(__xludf.DUMMYFUNCTION("""COMPUTED_VALUE"""),"Xã Cẩm Lý")</f>
        <v>Xã Cẩm Lý</v>
      </c>
      <c r="C66" s="22">
        <f ca="1">IFERROR(__xludf.DUMMYFUNCTION("""COMPUTED_VALUE"""),3101)</f>
        <v>3101</v>
      </c>
      <c r="D66" s="31"/>
      <c r="E66" s="31">
        <f ca="1">IFERROR(__xludf.DUMMYFUNCTION("""COMPUTED_VALUE"""),3101)</f>
        <v>3101</v>
      </c>
      <c r="F66" s="31">
        <f ca="1">IFERROR(__xludf.DUMMYFUNCTION("""COMPUTED_VALUE"""),3101)</f>
        <v>3101</v>
      </c>
      <c r="G66" s="31">
        <f ca="1">IFERROR(__xludf.DUMMYFUNCTION("""COMPUTED_VALUE"""),98.5)</f>
        <v>98.5</v>
      </c>
      <c r="H66" s="20">
        <f ca="1">IFERROR(__xludf.DUMMYFUNCTION("""COMPUTED_VALUE"""),3101)</f>
        <v>3101</v>
      </c>
      <c r="I66" s="22">
        <f ca="1">IFERROR(__xludf.DUMMYFUNCTION("""COMPUTED_VALUE"""),98.5)</f>
        <v>98.5</v>
      </c>
      <c r="J66" s="22">
        <f ca="1">IFERROR(__xludf.DUMMYFUNCTION("""COMPUTED_VALUE"""),3076)</f>
        <v>3076</v>
      </c>
      <c r="K66" s="22">
        <f ca="1">IFERROR(__xludf.DUMMYFUNCTION("""COMPUTED_VALUE"""),99.2)</f>
        <v>99.2</v>
      </c>
      <c r="L66" s="22">
        <f ca="1">IFERROR(__xludf.DUMMYFUNCTION("""COMPUTED_VALUE"""),25)</f>
        <v>25</v>
      </c>
      <c r="M66" s="22">
        <f ca="1">IFERROR(__xludf.DUMMYFUNCTION("""COMPUTED_VALUE"""),0.81)</f>
        <v>0.81</v>
      </c>
      <c r="N66" s="22">
        <f ca="1">IFERROR(__xludf.DUMMYFUNCTION("""COMPUTED_VALUE"""),3049)</f>
        <v>3049</v>
      </c>
      <c r="O66" s="22">
        <f ca="1">IFERROR(__xludf.DUMMYFUNCTION("""COMPUTED_VALUE"""),96.86)</f>
        <v>96.86</v>
      </c>
      <c r="P66" s="22">
        <f ca="1">IFERROR(__xludf.DUMMYFUNCTION("""COMPUTED_VALUE"""),27)</f>
        <v>27</v>
      </c>
      <c r="Q66" s="22">
        <f ca="1">IFERROR(__xludf.DUMMYFUNCTION("""COMPUTED_VALUE"""),0.89)</f>
        <v>0.89</v>
      </c>
      <c r="R66" s="22"/>
      <c r="S66" s="22"/>
      <c r="T66" s="22"/>
      <c r="U66" s="24"/>
      <c r="V66" s="22"/>
      <c r="W66" s="22"/>
    </row>
    <row r="67" spans="1:23" ht="15.75" customHeight="1">
      <c r="A67" s="23">
        <f ca="1">IFERROR(__xludf.DUMMYFUNCTION("""COMPUTED_VALUE"""),52)</f>
        <v>52</v>
      </c>
      <c r="B67" s="22" t="str">
        <f ca="1">IFERROR(__xludf.DUMMYFUNCTION("""COMPUTED_VALUE"""),"Xã Đan Hội")</f>
        <v>Xã Đan Hội</v>
      </c>
      <c r="C67" s="22">
        <f ca="1">IFERROR(__xludf.DUMMYFUNCTION("""COMPUTED_VALUE"""),1245)</f>
        <v>1245</v>
      </c>
      <c r="D67" s="31"/>
      <c r="E67" s="31">
        <f ca="1">IFERROR(__xludf.DUMMYFUNCTION("""COMPUTED_VALUE"""),1245)</f>
        <v>1245</v>
      </c>
      <c r="F67" s="31">
        <f ca="1">IFERROR(__xludf.DUMMYFUNCTION("""COMPUTED_VALUE"""),1245)</f>
        <v>1245</v>
      </c>
      <c r="G67" s="31">
        <f ca="1">IFERROR(__xludf.DUMMYFUNCTION("""COMPUTED_VALUE"""),100)</f>
        <v>100</v>
      </c>
      <c r="H67" s="20">
        <f ca="1">IFERROR(__xludf.DUMMYFUNCTION("""COMPUTED_VALUE"""),1245)</f>
        <v>1245</v>
      </c>
      <c r="I67" s="22">
        <f ca="1">IFERROR(__xludf.DUMMYFUNCTION("""COMPUTED_VALUE"""),100)</f>
        <v>100</v>
      </c>
      <c r="J67" s="22">
        <f ca="1">IFERROR(__xludf.DUMMYFUNCTION("""COMPUTED_VALUE"""),1245)</f>
        <v>1245</v>
      </c>
      <c r="K67" s="22">
        <f ca="1">IFERROR(__xludf.DUMMYFUNCTION("""COMPUTED_VALUE"""),100)</f>
        <v>100</v>
      </c>
      <c r="L67" s="22">
        <f ca="1">IFERROR(__xludf.DUMMYFUNCTION("""COMPUTED_VALUE"""),0)</f>
        <v>0</v>
      </c>
      <c r="M67" s="22">
        <f ca="1">IFERROR(__xludf.DUMMYFUNCTION("""COMPUTED_VALUE"""),0)</f>
        <v>0</v>
      </c>
      <c r="N67" s="22">
        <f ca="1">IFERROR(__xludf.DUMMYFUNCTION("""COMPUTED_VALUE"""),1244)</f>
        <v>1244</v>
      </c>
      <c r="O67" s="22" t="str">
        <f ca="1">IFERROR(__xludf.DUMMYFUNCTION("""COMPUTED_VALUE"""),"99.02")</f>
        <v>99.02</v>
      </c>
      <c r="P67" s="22">
        <f ca="1">IFERROR(__xludf.DUMMYFUNCTION("""COMPUTED_VALUE"""),1)</f>
        <v>1</v>
      </c>
      <c r="Q67" s="22" t="str">
        <f ca="1">IFERROR(__xludf.DUMMYFUNCTION("""COMPUTED_VALUE"""),"0.08")</f>
        <v>0.08</v>
      </c>
      <c r="R67" s="22">
        <f ca="1">IFERROR(__xludf.DUMMYFUNCTION("""COMPUTED_VALUE"""),0)</f>
        <v>0</v>
      </c>
      <c r="S67" s="22"/>
      <c r="T67" s="22"/>
      <c r="U67" s="24"/>
      <c r="V67" s="22"/>
      <c r="W67" s="22"/>
    </row>
    <row r="68" spans="1:23" ht="15.75" customHeight="1">
      <c r="A68" s="23">
        <f ca="1">IFERROR(__xludf.DUMMYFUNCTION("""COMPUTED_VALUE"""),53)</f>
        <v>53</v>
      </c>
      <c r="B68" s="22" t="str">
        <f ca="1">IFERROR(__xludf.DUMMYFUNCTION("""COMPUTED_VALUE"""),"Xã Đông Phú")</f>
        <v>Xã Đông Phú</v>
      </c>
      <c r="C68" s="22">
        <f ca="1">IFERROR(__xludf.DUMMYFUNCTION("""COMPUTED_VALUE"""),2349)</f>
        <v>2349</v>
      </c>
      <c r="D68" s="31"/>
      <c r="E68" s="31">
        <f ca="1">IFERROR(__xludf.DUMMYFUNCTION("""COMPUTED_VALUE"""),2349)</f>
        <v>2349</v>
      </c>
      <c r="F68" s="31">
        <f ca="1">IFERROR(__xludf.DUMMYFUNCTION("""COMPUTED_VALUE"""),2349)</f>
        <v>2349</v>
      </c>
      <c r="G68" s="31">
        <f ca="1">IFERROR(__xludf.DUMMYFUNCTION("""COMPUTED_VALUE"""),100)</f>
        <v>100</v>
      </c>
      <c r="H68" s="20">
        <f ca="1">IFERROR(__xludf.DUMMYFUNCTION("""COMPUTED_VALUE"""),2349)</f>
        <v>2349</v>
      </c>
      <c r="I68" s="22">
        <f ca="1">IFERROR(__xludf.DUMMYFUNCTION("""COMPUTED_VALUE"""),100)</f>
        <v>100</v>
      </c>
      <c r="J68" s="22">
        <f ca="1">IFERROR(__xludf.DUMMYFUNCTION("""COMPUTED_VALUE"""),2342)</f>
        <v>2342</v>
      </c>
      <c r="K68" s="22">
        <f ca="1">IFERROR(__xludf.DUMMYFUNCTION("""COMPUTED_VALUE"""),99.7)</f>
        <v>99.7</v>
      </c>
      <c r="L68" s="22">
        <f ca="1">IFERROR(__xludf.DUMMYFUNCTION("""COMPUTED_VALUE"""),7)</f>
        <v>7</v>
      </c>
      <c r="M68" s="22">
        <f ca="1">IFERROR(__xludf.DUMMYFUNCTION("""COMPUTED_VALUE"""),0.3)</f>
        <v>0.3</v>
      </c>
      <c r="N68" s="22">
        <f ca="1">IFERROR(__xludf.DUMMYFUNCTION("""COMPUTED_VALUE"""),2336)</f>
        <v>2336</v>
      </c>
      <c r="O68" s="22">
        <f ca="1">IFERROR(__xludf.DUMMYFUNCTION("""COMPUTED_VALUE"""),99.42)</f>
        <v>99.42</v>
      </c>
      <c r="P68" s="22">
        <f ca="1">IFERROR(__xludf.DUMMYFUNCTION("""COMPUTED_VALUE"""),6)</f>
        <v>6</v>
      </c>
      <c r="Q68" s="22">
        <f ca="1">IFERROR(__xludf.DUMMYFUNCTION("""COMPUTED_VALUE"""),0.26)</f>
        <v>0.26</v>
      </c>
      <c r="R68" s="22">
        <f ca="1">IFERROR(__xludf.DUMMYFUNCTION("""COMPUTED_VALUE"""),0)</f>
        <v>0</v>
      </c>
      <c r="S68" s="22"/>
      <c r="T68" s="22"/>
      <c r="U68" s="24"/>
      <c r="V68" s="22"/>
      <c r="W68" s="22"/>
    </row>
    <row r="69" spans="1:23" ht="15.75" customHeight="1">
      <c r="A69" s="23">
        <f ca="1">IFERROR(__xludf.DUMMYFUNCTION("""COMPUTED_VALUE"""),54)</f>
        <v>54</v>
      </c>
      <c r="B69" s="22" t="str">
        <f ca="1">IFERROR(__xludf.DUMMYFUNCTION("""COMPUTED_VALUE"""),"Xã Đông Hưng")</f>
        <v>Xã Đông Hưng</v>
      </c>
      <c r="C69" s="22">
        <f ca="1">IFERROR(__xludf.DUMMYFUNCTION("""COMPUTED_VALUE"""),2344)</f>
        <v>2344</v>
      </c>
      <c r="D69" s="31"/>
      <c r="E69" s="31">
        <f ca="1">IFERROR(__xludf.DUMMYFUNCTION("""COMPUTED_VALUE"""),2344)</f>
        <v>2344</v>
      </c>
      <c r="F69" s="31">
        <f ca="1">IFERROR(__xludf.DUMMYFUNCTION("""COMPUTED_VALUE"""),2344)</f>
        <v>2344</v>
      </c>
      <c r="G69" s="31">
        <f ca="1">IFERROR(__xludf.DUMMYFUNCTION("""COMPUTED_VALUE"""),100)</f>
        <v>100</v>
      </c>
      <c r="H69" s="20">
        <f ca="1">IFERROR(__xludf.DUMMYFUNCTION("""COMPUTED_VALUE"""),2344)</f>
        <v>2344</v>
      </c>
      <c r="I69" s="22">
        <f ca="1">IFERROR(__xludf.DUMMYFUNCTION("""COMPUTED_VALUE"""),100)</f>
        <v>100</v>
      </c>
      <c r="J69" s="22">
        <f ca="1">IFERROR(__xludf.DUMMYFUNCTION("""COMPUTED_VALUE"""),2344)</f>
        <v>2344</v>
      </c>
      <c r="K69" s="22">
        <f ca="1">IFERROR(__xludf.DUMMYFUNCTION("""COMPUTED_VALUE"""),100)</f>
        <v>100</v>
      </c>
      <c r="L69" s="22">
        <f ca="1">IFERROR(__xludf.DUMMYFUNCTION("""COMPUTED_VALUE"""),0)</f>
        <v>0</v>
      </c>
      <c r="M69" s="22">
        <f ca="1">IFERROR(__xludf.DUMMYFUNCTION("""COMPUTED_VALUE"""),0)</f>
        <v>0</v>
      </c>
      <c r="N69" s="22">
        <f ca="1">IFERROR(__xludf.DUMMYFUNCTION("""COMPUTED_VALUE"""),2249)</f>
        <v>2249</v>
      </c>
      <c r="O69" s="22">
        <f ca="1">IFERROR(__xludf.DUMMYFUNCTION("""COMPUTED_VALUE"""),96)</f>
        <v>96</v>
      </c>
      <c r="P69" s="22">
        <f ca="1">IFERROR(__xludf.DUMMYFUNCTION("""COMPUTED_VALUE"""),95)</f>
        <v>95</v>
      </c>
      <c r="Q69" s="22">
        <f ca="1">IFERROR(__xludf.DUMMYFUNCTION("""COMPUTED_VALUE"""),4)</f>
        <v>4</v>
      </c>
      <c r="R69" s="22">
        <f ca="1">IFERROR(__xludf.DUMMYFUNCTION("""COMPUTED_VALUE"""),0)</f>
        <v>0</v>
      </c>
      <c r="S69" s="22"/>
      <c r="T69" s="22"/>
      <c r="U69" s="24"/>
      <c r="V69" s="22"/>
      <c r="W69" s="22"/>
    </row>
    <row r="70" spans="1:23" ht="15.75" customHeight="1">
      <c r="A70" s="23">
        <f ca="1">IFERROR(__xludf.DUMMYFUNCTION("""COMPUTED_VALUE"""),55)</f>
        <v>55</v>
      </c>
      <c r="B70" s="22" t="str">
        <f ca="1">IFERROR(__xludf.DUMMYFUNCTION("""COMPUTED_VALUE"""),"Xã Nghĩa Phương")</f>
        <v>Xã Nghĩa Phương</v>
      </c>
      <c r="C70" s="22">
        <f ca="1">IFERROR(__xludf.DUMMYFUNCTION("""COMPUTED_VALUE"""),4131)</f>
        <v>4131</v>
      </c>
      <c r="D70" s="31"/>
      <c r="E70" s="31">
        <f ca="1">IFERROR(__xludf.DUMMYFUNCTION("""COMPUTED_VALUE"""),4131)</f>
        <v>4131</v>
      </c>
      <c r="F70" s="31">
        <f ca="1">IFERROR(__xludf.DUMMYFUNCTION("""COMPUTED_VALUE"""),4131)</f>
        <v>4131</v>
      </c>
      <c r="G70" s="31">
        <f ca="1">IFERROR(__xludf.DUMMYFUNCTION("""COMPUTED_VALUE"""),100)</f>
        <v>100</v>
      </c>
      <c r="H70" s="20">
        <f ca="1">IFERROR(__xludf.DUMMYFUNCTION("""COMPUTED_VALUE"""),4131)</f>
        <v>4131</v>
      </c>
      <c r="I70" s="22">
        <f ca="1">IFERROR(__xludf.DUMMYFUNCTION("""COMPUTED_VALUE"""),100)</f>
        <v>100</v>
      </c>
      <c r="J70" s="22">
        <f ca="1">IFERROR(__xludf.DUMMYFUNCTION("""COMPUTED_VALUE"""),4126)</f>
        <v>4126</v>
      </c>
      <c r="K70" s="22">
        <f ca="1">IFERROR(__xludf.DUMMYFUNCTION("""COMPUTED_VALUE"""),99.9)</f>
        <v>99.9</v>
      </c>
      <c r="L70" s="22">
        <f ca="1">IFERROR(__xludf.DUMMYFUNCTION("""COMPUTED_VALUE"""),5)</f>
        <v>5</v>
      </c>
      <c r="M70" s="22">
        <f ca="1">IFERROR(__xludf.DUMMYFUNCTION("""COMPUTED_VALUE"""),0.1)</f>
        <v>0.1</v>
      </c>
      <c r="N70" s="22">
        <f ca="1">IFERROR(__xludf.DUMMYFUNCTION("""COMPUTED_VALUE"""),4109)</f>
        <v>4109</v>
      </c>
      <c r="O70" s="22">
        <f ca="1">IFERROR(__xludf.DUMMYFUNCTION("""COMPUTED_VALUE"""),99.5)</f>
        <v>99.5</v>
      </c>
      <c r="P70" s="22">
        <f ca="1">IFERROR(__xludf.DUMMYFUNCTION("""COMPUTED_VALUE"""),17)</f>
        <v>17</v>
      </c>
      <c r="Q70" s="22">
        <f ca="1">IFERROR(__xludf.DUMMYFUNCTION("""COMPUTED_VALUE"""),0.4)</f>
        <v>0.4</v>
      </c>
      <c r="R70" s="22">
        <f ca="1">IFERROR(__xludf.DUMMYFUNCTION("""COMPUTED_VALUE"""),0)</f>
        <v>0</v>
      </c>
      <c r="S70" s="22"/>
      <c r="T70" s="22"/>
      <c r="U70" s="24"/>
      <c r="V70" s="22"/>
      <c r="W70" s="22"/>
    </row>
    <row r="71" spans="1:23" ht="15.75" customHeight="1">
      <c r="A71" s="23">
        <f ca="1">IFERROR(__xludf.DUMMYFUNCTION("""COMPUTED_VALUE"""),56)</f>
        <v>56</v>
      </c>
      <c r="B71" s="22" t="str">
        <f ca="1">IFERROR(__xludf.DUMMYFUNCTION("""COMPUTED_VALUE"""),"Xã Trường Giang")</f>
        <v>Xã Trường Giang</v>
      </c>
      <c r="C71" s="22">
        <f ca="1">IFERROR(__xludf.DUMMYFUNCTION("""COMPUTED_VALUE"""),675)</f>
        <v>675</v>
      </c>
      <c r="D71" s="31"/>
      <c r="E71" s="31">
        <f ca="1">IFERROR(__xludf.DUMMYFUNCTION("""COMPUTED_VALUE"""),675)</f>
        <v>675</v>
      </c>
      <c r="F71" s="31">
        <f ca="1">IFERROR(__xludf.DUMMYFUNCTION("""COMPUTED_VALUE"""),675)</f>
        <v>675</v>
      </c>
      <c r="G71" s="31">
        <f ca="1">IFERROR(__xludf.DUMMYFUNCTION("""COMPUTED_VALUE"""),100)</f>
        <v>100</v>
      </c>
      <c r="H71" s="20">
        <f ca="1">IFERROR(__xludf.DUMMYFUNCTION("""COMPUTED_VALUE"""),675)</f>
        <v>675</v>
      </c>
      <c r="I71" s="22">
        <f ca="1">IFERROR(__xludf.DUMMYFUNCTION("""COMPUTED_VALUE"""),100)</f>
        <v>100</v>
      </c>
      <c r="J71" s="22">
        <f ca="1">IFERROR(__xludf.DUMMYFUNCTION("""COMPUTED_VALUE"""),675)</f>
        <v>675</v>
      </c>
      <c r="K71" s="22">
        <f ca="1">IFERROR(__xludf.DUMMYFUNCTION("""COMPUTED_VALUE"""),100)</f>
        <v>100</v>
      </c>
      <c r="L71" s="22">
        <f ca="1">IFERROR(__xludf.DUMMYFUNCTION("""COMPUTED_VALUE"""),0)</f>
        <v>0</v>
      </c>
      <c r="M71" s="22">
        <f ca="1">IFERROR(__xludf.DUMMYFUNCTION("""COMPUTED_VALUE"""),0)</f>
        <v>0</v>
      </c>
      <c r="N71" s="22">
        <f ca="1">IFERROR(__xludf.DUMMYFUNCTION("""COMPUTED_VALUE"""),668)</f>
        <v>668</v>
      </c>
      <c r="O71" s="22">
        <f ca="1">IFERROR(__xludf.DUMMYFUNCTION("""COMPUTED_VALUE"""),99)</f>
        <v>99</v>
      </c>
      <c r="P71" s="22">
        <f ca="1">IFERROR(__xludf.DUMMYFUNCTION("""COMPUTED_VALUE"""),7)</f>
        <v>7</v>
      </c>
      <c r="Q71" s="22">
        <f ca="1">IFERROR(__xludf.DUMMYFUNCTION("""COMPUTED_VALUE"""),1)</f>
        <v>1</v>
      </c>
      <c r="R71" s="22">
        <f ca="1">IFERROR(__xludf.DUMMYFUNCTION("""COMPUTED_VALUE"""),0)</f>
        <v>0</v>
      </c>
      <c r="S71" s="22"/>
      <c r="T71" s="22"/>
      <c r="U71" s="24"/>
      <c r="V71" s="22"/>
      <c r="W71" s="22"/>
    </row>
    <row r="72" spans="1:23" ht="15.75" customHeight="1">
      <c r="A72" s="23">
        <f ca="1">IFERROR(__xludf.DUMMYFUNCTION("""COMPUTED_VALUE"""),57)</f>
        <v>57</v>
      </c>
      <c r="B72" s="22" t="str">
        <f ca="1">IFERROR(__xludf.DUMMYFUNCTION("""COMPUTED_VALUE"""),"Xã Huyền Sơn")</f>
        <v>Xã Huyền Sơn</v>
      </c>
      <c r="C72" s="22">
        <f ca="1">IFERROR(__xludf.DUMMYFUNCTION("""COMPUTED_VALUE"""),1417)</f>
        <v>1417</v>
      </c>
      <c r="D72" s="31"/>
      <c r="E72" s="31">
        <f ca="1">IFERROR(__xludf.DUMMYFUNCTION("""COMPUTED_VALUE"""),1417)</f>
        <v>1417</v>
      </c>
      <c r="F72" s="31">
        <f ca="1">IFERROR(__xludf.DUMMYFUNCTION("""COMPUTED_VALUE"""),1417)</f>
        <v>1417</v>
      </c>
      <c r="G72" s="31">
        <f ca="1">IFERROR(__xludf.DUMMYFUNCTION("""COMPUTED_VALUE"""),100)</f>
        <v>100</v>
      </c>
      <c r="H72" s="20">
        <f ca="1">IFERROR(__xludf.DUMMYFUNCTION("""COMPUTED_VALUE"""),1417)</f>
        <v>1417</v>
      </c>
      <c r="I72" s="22">
        <f ca="1">IFERROR(__xludf.DUMMYFUNCTION("""COMPUTED_VALUE"""),100)</f>
        <v>100</v>
      </c>
      <c r="J72" s="22">
        <f ca="1">IFERROR(__xludf.DUMMYFUNCTION("""COMPUTED_VALUE"""),1416)</f>
        <v>1416</v>
      </c>
      <c r="K72" s="22">
        <f ca="1">IFERROR(__xludf.DUMMYFUNCTION("""COMPUTED_VALUE"""),99.93)</f>
        <v>99.93</v>
      </c>
      <c r="L72" s="22">
        <f ca="1">IFERROR(__xludf.DUMMYFUNCTION("""COMPUTED_VALUE"""),1)</f>
        <v>1</v>
      </c>
      <c r="M72" s="22">
        <f ca="1">IFERROR(__xludf.DUMMYFUNCTION("""COMPUTED_VALUE"""),0.66)</f>
        <v>0.66</v>
      </c>
      <c r="N72" s="22">
        <f ca="1">IFERROR(__xludf.DUMMYFUNCTION("""COMPUTED_VALUE"""),1414)</f>
        <v>1414</v>
      </c>
      <c r="O72" s="22">
        <f ca="1">IFERROR(__xludf.DUMMYFUNCTION("""COMPUTED_VALUE"""),99.86)</f>
        <v>99.86</v>
      </c>
      <c r="P72" s="22">
        <f ca="1">IFERROR(__xludf.DUMMYFUNCTION("""COMPUTED_VALUE"""),2)</f>
        <v>2</v>
      </c>
      <c r="Q72" s="22">
        <f ca="1">IFERROR(__xludf.DUMMYFUNCTION("""COMPUTED_VALUE"""),0.14)</f>
        <v>0.14000000000000001</v>
      </c>
      <c r="R72" s="22">
        <f ca="1">IFERROR(__xludf.DUMMYFUNCTION("""COMPUTED_VALUE"""),4)</f>
        <v>4</v>
      </c>
      <c r="S72" s="22"/>
      <c r="T72" s="22"/>
      <c r="U72" s="24"/>
      <c r="V72" s="22"/>
      <c r="W72" s="22"/>
    </row>
    <row r="73" spans="1:23" ht="15.75" customHeight="1">
      <c r="A73" s="23">
        <f ca="1">IFERROR(__xludf.DUMMYFUNCTION("""COMPUTED_VALUE"""),58)</f>
        <v>58</v>
      </c>
      <c r="B73" s="22" t="str">
        <f ca="1">IFERROR(__xludf.DUMMYFUNCTION("""COMPUTED_VALUE"""),"Thị trấn Đồi Ngô")</f>
        <v>Thị trấn Đồi Ngô</v>
      </c>
      <c r="C73" s="22">
        <f ca="1">IFERROR(__xludf.DUMMYFUNCTION("""COMPUTED_VALUE"""),4788)</f>
        <v>4788</v>
      </c>
      <c r="D73" s="31"/>
      <c r="E73" s="31">
        <f ca="1">IFERROR(__xludf.DUMMYFUNCTION("""COMPUTED_VALUE"""),4788)</f>
        <v>4788</v>
      </c>
      <c r="F73" s="31">
        <f ca="1">IFERROR(__xludf.DUMMYFUNCTION("""COMPUTED_VALUE"""),4788)</f>
        <v>4788</v>
      </c>
      <c r="G73" s="31">
        <f ca="1">IFERROR(__xludf.DUMMYFUNCTION("""COMPUTED_VALUE"""),100)</f>
        <v>100</v>
      </c>
      <c r="H73" s="20">
        <f ca="1">IFERROR(__xludf.DUMMYFUNCTION("""COMPUTED_VALUE"""),4788)</f>
        <v>4788</v>
      </c>
      <c r="I73" s="22">
        <f ca="1">IFERROR(__xludf.DUMMYFUNCTION("""COMPUTED_VALUE"""),99.62)</f>
        <v>99.62</v>
      </c>
      <c r="J73" s="22">
        <f ca="1">IFERROR(__xludf.DUMMYFUNCTION("""COMPUTED_VALUE"""),4773)</f>
        <v>4773</v>
      </c>
      <c r="K73" s="49">
        <f ca="1">IFERROR(__xludf.DUMMYFUNCTION("""COMPUTED_VALUE"""),99.7)</f>
        <v>99.7</v>
      </c>
      <c r="L73" s="22">
        <f ca="1">IFERROR(__xludf.DUMMYFUNCTION("""COMPUTED_VALUE"""),15)</f>
        <v>15</v>
      </c>
      <c r="M73" s="22">
        <f ca="1">IFERROR(__xludf.DUMMYFUNCTION("""COMPUTED_VALUE"""),0.3)</f>
        <v>0.3</v>
      </c>
      <c r="N73" s="22">
        <f ca="1">IFERROR(__xludf.DUMMYFUNCTION("""COMPUTED_VALUE"""),4718)</f>
        <v>4718</v>
      </c>
      <c r="O73" s="22">
        <f ca="1">IFERROR(__xludf.DUMMYFUNCTION("""COMPUTED_VALUE"""),98.4)</f>
        <v>98.4</v>
      </c>
      <c r="P73" s="22">
        <f ca="1">IFERROR(__xludf.DUMMYFUNCTION("""COMPUTED_VALUE"""),55)</f>
        <v>55</v>
      </c>
      <c r="Q73" s="22">
        <f ca="1">IFERROR(__xludf.DUMMYFUNCTION("""COMPUTED_VALUE"""),1.6)</f>
        <v>1.6</v>
      </c>
      <c r="R73" s="22">
        <f ca="1">IFERROR(__xludf.DUMMYFUNCTION("""COMPUTED_VALUE"""),5)</f>
        <v>5</v>
      </c>
      <c r="S73" s="22"/>
      <c r="T73" s="22"/>
      <c r="U73" s="24"/>
      <c r="V73" s="22"/>
      <c r="W73" s="22"/>
    </row>
    <row r="74" spans="1:23" ht="15.75" customHeight="1">
      <c r="A74" s="23">
        <f ca="1">IFERROR(__xludf.DUMMYFUNCTION("""COMPUTED_VALUE"""),59)</f>
        <v>59</v>
      </c>
      <c r="B74" s="22" t="str">
        <f ca="1">IFERROR(__xludf.DUMMYFUNCTION("""COMPUTED_VALUE"""),"Xã Cương Sơn")</f>
        <v>Xã Cương Sơn</v>
      </c>
      <c r="C74" s="22">
        <f ca="1">IFERROR(__xludf.DUMMYFUNCTION("""COMPUTED_VALUE"""),1479)</f>
        <v>1479</v>
      </c>
      <c r="D74" s="31"/>
      <c r="E74" s="31">
        <f ca="1">IFERROR(__xludf.DUMMYFUNCTION("""COMPUTED_VALUE"""),1479)</f>
        <v>1479</v>
      </c>
      <c r="F74" s="31">
        <f ca="1">IFERROR(__xludf.DUMMYFUNCTION("""COMPUTED_VALUE"""),1479)</f>
        <v>1479</v>
      </c>
      <c r="G74" s="31">
        <f ca="1">IFERROR(__xludf.DUMMYFUNCTION("""COMPUTED_VALUE"""),100)</f>
        <v>100</v>
      </c>
      <c r="H74" s="20">
        <f ca="1">IFERROR(__xludf.DUMMYFUNCTION("""COMPUTED_VALUE"""),1479)</f>
        <v>1479</v>
      </c>
      <c r="I74" s="22">
        <f ca="1">IFERROR(__xludf.DUMMYFUNCTION("""COMPUTED_VALUE"""),100)</f>
        <v>100</v>
      </c>
      <c r="J74" s="22">
        <f ca="1">IFERROR(__xludf.DUMMYFUNCTION("""COMPUTED_VALUE"""),1479)</f>
        <v>1479</v>
      </c>
      <c r="K74" s="22">
        <f ca="1">IFERROR(__xludf.DUMMYFUNCTION("""COMPUTED_VALUE"""),100)</f>
        <v>100</v>
      </c>
      <c r="L74" s="22">
        <f ca="1">IFERROR(__xludf.DUMMYFUNCTION("""COMPUTED_VALUE"""),0)</f>
        <v>0</v>
      </c>
      <c r="M74" s="22">
        <f ca="1">IFERROR(__xludf.DUMMYFUNCTION("""COMPUTED_VALUE"""),0)</f>
        <v>0</v>
      </c>
      <c r="N74" s="22">
        <f ca="1">IFERROR(__xludf.DUMMYFUNCTION("""COMPUTED_VALUE"""),1440)</f>
        <v>1440</v>
      </c>
      <c r="O74" s="22">
        <f ca="1">IFERROR(__xludf.DUMMYFUNCTION("""COMPUTED_VALUE"""),97)</f>
        <v>97</v>
      </c>
      <c r="P74" s="22">
        <f ca="1">IFERROR(__xludf.DUMMYFUNCTION("""COMPUTED_VALUE"""),39)</f>
        <v>39</v>
      </c>
      <c r="Q74" s="22">
        <f ca="1">IFERROR(__xludf.DUMMYFUNCTION("""COMPUTED_VALUE"""),3)</f>
        <v>3</v>
      </c>
      <c r="R74" s="22">
        <f ca="1">IFERROR(__xludf.DUMMYFUNCTION("""COMPUTED_VALUE"""),36)</f>
        <v>36</v>
      </c>
      <c r="S74" s="22"/>
      <c r="T74" s="22"/>
      <c r="U74" s="24"/>
      <c r="V74" s="22"/>
      <c r="W74" s="22"/>
    </row>
    <row r="75" spans="1:23" ht="15.75" customHeight="1">
      <c r="A75" s="23">
        <f ca="1">IFERROR(__xludf.DUMMYFUNCTION("""COMPUTED_VALUE"""),60)</f>
        <v>60</v>
      </c>
      <c r="B75" s="22" t="str">
        <f ca="1">IFERROR(__xludf.DUMMYFUNCTION("""COMPUTED_VALUE"""),"Xã Tiên Nha")</f>
        <v>Xã Tiên Nha</v>
      </c>
      <c r="C75" s="22">
        <f ca="1">IFERROR(__xludf.DUMMYFUNCTION("""COMPUTED_VALUE"""),1304)</f>
        <v>1304</v>
      </c>
      <c r="D75" s="31"/>
      <c r="E75" s="31">
        <f ca="1">IFERROR(__xludf.DUMMYFUNCTION("""COMPUTED_VALUE"""),1260)</f>
        <v>1260</v>
      </c>
      <c r="F75" s="31">
        <f ca="1">IFERROR(__xludf.DUMMYFUNCTION("""COMPUTED_VALUE"""),1260)</f>
        <v>1260</v>
      </c>
      <c r="G75" s="31">
        <f ca="1">IFERROR(__xludf.DUMMYFUNCTION("""COMPUTED_VALUE"""),100)</f>
        <v>100</v>
      </c>
      <c r="H75" s="20">
        <f ca="1">IFERROR(__xludf.DUMMYFUNCTION("""COMPUTED_VALUE"""),1260)</f>
        <v>1260</v>
      </c>
      <c r="I75" s="22">
        <f ca="1">IFERROR(__xludf.DUMMYFUNCTION("""COMPUTED_VALUE"""),100)</f>
        <v>100</v>
      </c>
      <c r="J75" s="22">
        <f ca="1">IFERROR(__xludf.DUMMYFUNCTION("""COMPUTED_VALUE"""),1260)</f>
        <v>1260</v>
      </c>
      <c r="K75" s="22">
        <f ca="1">IFERROR(__xludf.DUMMYFUNCTION("""COMPUTED_VALUE"""),100)</f>
        <v>100</v>
      </c>
      <c r="L75" s="22">
        <f ca="1">IFERROR(__xludf.DUMMYFUNCTION("""COMPUTED_VALUE"""),0)</f>
        <v>0</v>
      </c>
      <c r="M75" s="22">
        <f ca="1">IFERROR(__xludf.DUMMYFUNCTION("""COMPUTED_VALUE"""),0)</f>
        <v>0</v>
      </c>
      <c r="N75" s="22">
        <f ca="1">IFERROR(__xludf.DUMMYFUNCTION("""COMPUTED_VALUE"""),1252)</f>
        <v>1252</v>
      </c>
      <c r="O75" s="22">
        <f ca="1">IFERROR(__xludf.DUMMYFUNCTION("""COMPUTED_VALUE"""),99.4)</f>
        <v>99.4</v>
      </c>
      <c r="P75" s="22">
        <f ca="1">IFERROR(__xludf.DUMMYFUNCTION("""COMPUTED_VALUE"""),8)</f>
        <v>8</v>
      </c>
      <c r="Q75" s="22">
        <f ca="1">IFERROR(__xludf.DUMMYFUNCTION("""COMPUTED_VALUE"""),0.6)</f>
        <v>0.6</v>
      </c>
      <c r="R75" s="22">
        <f ca="1">IFERROR(__xludf.DUMMYFUNCTION("""COMPUTED_VALUE"""),0)</f>
        <v>0</v>
      </c>
      <c r="S75" s="22"/>
      <c r="T75" s="22"/>
      <c r="U75" s="24"/>
      <c r="V75" s="22"/>
      <c r="W75" s="22"/>
    </row>
    <row r="76" spans="1:23" ht="15.75" customHeight="1">
      <c r="A76" s="23">
        <f ca="1">IFERROR(__xludf.DUMMYFUNCTION("""COMPUTED_VALUE"""),61)</f>
        <v>61</v>
      </c>
      <c r="B76" s="22" t="str">
        <f ca="1">IFERROR(__xludf.DUMMYFUNCTION("""COMPUTED_VALUE"""),"Xã Chu Điện")</f>
        <v>Xã Chu Điện</v>
      </c>
      <c r="C76" s="22">
        <f ca="1">IFERROR(__xludf.DUMMYFUNCTION("""COMPUTED_VALUE"""),3198)</f>
        <v>3198</v>
      </c>
      <c r="D76" s="31"/>
      <c r="E76" s="31">
        <f ca="1">IFERROR(__xludf.DUMMYFUNCTION("""COMPUTED_VALUE"""),3058)</f>
        <v>3058</v>
      </c>
      <c r="F76" s="31">
        <f ca="1">IFERROR(__xludf.DUMMYFUNCTION("""COMPUTED_VALUE"""),3058)</f>
        <v>3058</v>
      </c>
      <c r="G76" s="31">
        <f ca="1">IFERROR(__xludf.DUMMYFUNCTION("""COMPUTED_VALUE"""),100)</f>
        <v>100</v>
      </c>
      <c r="H76" s="20">
        <f ca="1">IFERROR(__xludf.DUMMYFUNCTION("""COMPUTED_VALUE"""),3058)</f>
        <v>3058</v>
      </c>
      <c r="I76" s="22">
        <f ca="1">IFERROR(__xludf.DUMMYFUNCTION("""COMPUTED_VALUE"""),95.62)</f>
        <v>95.62</v>
      </c>
      <c r="J76" s="22">
        <f ca="1">IFERROR(__xludf.DUMMYFUNCTION("""COMPUTED_VALUE"""),3058)</f>
        <v>3058</v>
      </c>
      <c r="K76" s="22">
        <f ca="1">IFERROR(__xludf.DUMMYFUNCTION("""COMPUTED_VALUE"""),100)</f>
        <v>100</v>
      </c>
      <c r="L76" s="22">
        <f ca="1">IFERROR(__xludf.DUMMYFUNCTION("""COMPUTED_VALUE"""),0)</f>
        <v>0</v>
      </c>
      <c r="M76" s="22">
        <f ca="1">IFERROR(__xludf.DUMMYFUNCTION("""COMPUTED_VALUE"""),0)</f>
        <v>0</v>
      </c>
      <c r="N76" s="22">
        <f ca="1">IFERROR(__xludf.DUMMYFUNCTION("""COMPUTED_VALUE"""),3044)</f>
        <v>3044</v>
      </c>
      <c r="O76" s="22">
        <f ca="1">IFERROR(__xludf.DUMMYFUNCTION("""COMPUTED_VALUE"""),99.54)</f>
        <v>99.54</v>
      </c>
      <c r="P76" s="22">
        <f ca="1">IFERROR(__xludf.DUMMYFUNCTION("""COMPUTED_VALUE"""),14)</f>
        <v>14</v>
      </c>
      <c r="Q76" s="22">
        <f ca="1">IFERROR(__xludf.DUMMYFUNCTION("""COMPUTED_VALUE"""),0.45)</f>
        <v>0.45</v>
      </c>
      <c r="R76" s="22">
        <f ca="1">IFERROR(__xludf.DUMMYFUNCTION("""COMPUTED_VALUE"""),1)</f>
        <v>1</v>
      </c>
      <c r="S76" s="22"/>
      <c r="T76" s="22"/>
      <c r="U76" s="24"/>
      <c r="V76" s="22"/>
      <c r="W76" s="22"/>
    </row>
    <row r="77" spans="1:23" ht="15.75" customHeight="1">
      <c r="A77" s="23">
        <f ca="1">IFERROR(__xludf.DUMMYFUNCTION("""COMPUTED_VALUE"""),62)</f>
        <v>62</v>
      </c>
      <c r="B77" s="22" t="str">
        <f ca="1">IFERROR(__xludf.DUMMYFUNCTION("""COMPUTED_VALUE"""),"Thị trấn Phương Sơn")</f>
        <v>Thị trấn Phương Sơn</v>
      </c>
      <c r="C77" s="22">
        <f ca="1">IFERROR(__xludf.DUMMYFUNCTION("""COMPUTED_VALUE"""),2081)</f>
        <v>2081</v>
      </c>
      <c r="D77" s="31"/>
      <c r="E77" s="31">
        <f ca="1">IFERROR(__xludf.DUMMYFUNCTION("""COMPUTED_VALUE"""),1876)</f>
        <v>1876</v>
      </c>
      <c r="F77" s="31">
        <f ca="1">IFERROR(__xludf.DUMMYFUNCTION("""COMPUTED_VALUE"""),1876)</f>
        <v>1876</v>
      </c>
      <c r="G77" s="31">
        <f ca="1">IFERROR(__xludf.DUMMYFUNCTION("""COMPUTED_VALUE"""),100)</f>
        <v>100</v>
      </c>
      <c r="H77" s="20">
        <f ca="1">IFERROR(__xludf.DUMMYFUNCTION("""COMPUTED_VALUE"""),1876)</f>
        <v>1876</v>
      </c>
      <c r="I77" s="22">
        <f ca="1">IFERROR(__xludf.DUMMYFUNCTION("""COMPUTED_VALUE"""),100)</f>
        <v>100</v>
      </c>
      <c r="J77" s="22">
        <f ca="1">IFERROR(__xludf.DUMMYFUNCTION("""COMPUTED_VALUE"""),1874)</f>
        <v>1874</v>
      </c>
      <c r="K77" s="22">
        <f ca="1">IFERROR(__xludf.DUMMYFUNCTION("""COMPUTED_VALUE"""),99.9)</f>
        <v>99.9</v>
      </c>
      <c r="L77" s="22">
        <f ca="1">IFERROR(__xludf.DUMMYFUNCTION("""COMPUTED_VALUE"""),2)</f>
        <v>2</v>
      </c>
      <c r="M77" s="22">
        <f ca="1">IFERROR(__xludf.DUMMYFUNCTION("""COMPUTED_VALUE"""),0.1)</f>
        <v>0.1</v>
      </c>
      <c r="N77" s="22">
        <f ca="1">IFERROR(__xludf.DUMMYFUNCTION("""COMPUTED_VALUE"""),1833)</f>
        <v>1833</v>
      </c>
      <c r="O77" s="22">
        <f ca="1">IFERROR(__xludf.DUMMYFUNCTION("""COMPUTED_VALUE"""),97.54)</f>
        <v>97.54</v>
      </c>
      <c r="P77" s="22">
        <f ca="1">IFERROR(__xludf.DUMMYFUNCTION("""COMPUTED_VALUE"""),41)</f>
        <v>41</v>
      </c>
      <c r="Q77" s="22">
        <f ca="1">IFERROR(__xludf.DUMMYFUNCTION("""COMPUTED_VALUE"""),1.9)</f>
        <v>1.9</v>
      </c>
      <c r="R77" s="22">
        <f ca="1">IFERROR(__xludf.DUMMYFUNCTION("""COMPUTED_VALUE"""),9)</f>
        <v>9</v>
      </c>
      <c r="S77" s="22"/>
      <c r="T77" s="22"/>
      <c r="U77" s="24"/>
      <c r="V77" s="22"/>
      <c r="W77" s="22"/>
    </row>
    <row r="78" spans="1:23" ht="15.75" customHeight="1">
      <c r="A78" s="23">
        <f ca="1">IFERROR(__xludf.DUMMYFUNCTION("""COMPUTED_VALUE"""),63)</f>
        <v>63</v>
      </c>
      <c r="B78" s="22" t="str">
        <f ca="1">IFERROR(__xludf.DUMMYFUNCTION("""COMPUTED_VALUE"""),"Xã Lan Mẫu")</f>
        <v>Xã Lan Mẫu</v>
      </c>
      <c r="C78" s="22">
        <f ca="1">IFERROR(__xludf.DUMMYFUNCTION("""COMPUTED_VALUE"""),2209)</f>
        <v>2209</v>
      </c>
      <c r="D78" s="31"/>
      <c r="E78" s="31">
        <f ca="1">IFERROR(__xludf.DUMMYFUNCTION("""COMPUTED_VALUE"""),2209)</f>
        <v>2209</v>
      </c>
      <c r="F78" s="31">
        <f ca="1">IFERROR(__xludf.DUMMYFUNCTION("""COMPUTED_VALUE"""),2209)</f>
        <v>2209</v>
      </c>
      <c r="G78" s="31">
        <f ca="1">IFERROR(__xludf.DUMMYFUNCTION("""COMPUTED_VALUE"""),100)</f>
        <v>100</v>
      </c>
      <c r="H78" s="20">
        <f ca="1">IFERROR(__xludf.DUMMYFUNCTION("""COMPUTED_VALUE"""),2209)</f>
        <v>2209</v>
      </c>
      <c r="I78" s="22">
        <f ca="1">IFERROR(__xludf.DUMMYFUNCTION("""COMPUTED_VALUE"""),100)</f>
        <v>100</v>
      </c>
      <c r="J78" s="22">
        <f ca="1">IFERROR(__xludf.DUMMYFUNCTION("""COMPUTED_VALUE"""),2209)</f>
        <v>2209</v>
      </c>
      <c r="K78" s="22">
        <f ca="1">IFERROR(__xludf.DUMMYFUNCTION("""COMPUTED_VALUE"""),100)</f>
        <v>100</v>
      </c>
      <c r="L78" s="22">
        <f ca="1">IFERROR(__xludf.DUMMYFUNCTION("""COMPUTED_VALUE"""),0)</f>
        <v>0</v>
      </c>
      <c r="M78" s="22">
        <f ca="1">IFERROR(__xludf.DUMMYFUNCTION("""COMPUTED_VALUE"""),0)</f>
        <v>0</v>
      </c>
      <c r="N78" s="22">
        <f ca="1">IFERROR(__xludf.DUMMYFUNCTION("""COMPUTED_VALUE"""),2201)</f>
        <v>2201</v>
      </c>
      <c r="O78" s="22">
        <f ca="1">IFERROR(__xludf.DUMMYFUNCTION("""COMPUTED_VALUE"""),99.64)</f>
        <v>99.64</v>
      </c>
      <c r="P78" s="22">
        <f ca="1">IFERROR(__xludf.DUMMYFUNCTION("""COMPUTED_VALUE"""),8)</f>
        <v>8</v>
      </c>
      <c r="Q78" s="22">
        <f ca="1">IFERROR(__xludf.DUMMYFUNCTION("""COMPUTED_VALUE"""),0.36)</f>
        <v>0.36</v>
      </c>
      <c r="R78" s="22">
        <f ca="1">IFERROR(__xludf.DUMMYFUNCTION("""COMPUTED_VALUE"""),19)</f>
        <v>19</v>
      </c>
      <c r="S78" s="22"/>
      <c r="T78" s="22"/>
      <c r="U78" s="24"/>
      <c r="V78" s="22"/>
      <c r="W78" s="22"/>
    </row>
    <row r="79" spans="1:23" ht="15.75" customHeight="1">
      <c r="A79" s="23">
        <f ca="1">IFERROR(__xludf.DUMMYFUNCTION("""COMPUTED_VALUE"""),64)</f>
        <v>64</v>
      </c>
      <c r="B79" s="22" t="str">
        <f ca="1">IFERROR(__xludf.DUMMYFUNCTION("""COMPUTED_VALUE"""),"Xã Bắc Lũng")</f>
        <v>Xã Bắc Lũng</v>
      </c>
      <c r="C79" s="22">
        <f ca="1">IFERROR(__xludf.DUMMYFUNCTION("""COMPUTED_VALUE"""),1777)</f>
        <v>1777</v>
      </c>
      <c r="D79" s="31"/>
      <c r="E79" s="31">
        <f ca="1">IFERROR(__xludf.DUMMYFUNCTION("""COMPUTED_VALUE"""),1714)</f>
        <v>1714</v>
      </c>
      <c r="F79" s="31">
        <f ca="1">IFERROR(__xludf.DUMMYFUNCTION("""COMPUTED_VALUE"""),1714)</f>
        <v>1714</v>
      </c>
      <c r="G79" s="31">
        <f ca="1">IFERROR(__xludf.DUMMYFUNCTION("""COMPUTED_VALUE"""),100)</f>
        <v>100</v>
      </c>
      <c r="H79" s="20">
        <f ca="1">IFERROR(__xludf.DUMMYFUNCTION("""COMPUTED_VALUE"""),1714)</f>
        <v>1714</v>
      </c>
      <c r="I79" s="22">
        <f ca="1">IFERROR(__xludf.DUMMYFUNCTION("""COMPUTED_VALUE"""),100)</f>
        <v>100</v>
      </c>
      <c r="J79" s="22">
        <f ca="1">IFERROR(__xludf.DUMMYFUNCTION("""COMPUTED_VALUE"""),1713)</f>
        <v>1713</v>
      </c>
      <c r="K79" s="22">
        <f ca="1">IFERROR(__xludf.DUMMYFUNCTION("""COMPUTED_VALUE"""),99.9)</f>
        <v>99.9</v>
      </c>
      <c r="L79" s="22">
        <f ca="1">IFERROR(__xludf.DUMMYFUNCTION("""COMPUTED_VALUE"""),1)</f>
        <v>1</v>
      </c>
      <c r="M79" s="22">
        <f ca="1">IFERROR(__xludf.DUMMYFUNCTION("""COMPUTED_VALUE"""),0)</f>
        <v>0</v>
      </c>
      <c r="N79" s="22">
        <f ca="1">IFERROR(__xludf.DUMMYFUNCTION("""COMPUTED_VALUE"""),1702)</f>
        <v>1702</v>
      </c>
      <c r="O79" s="22">
        <f ca="1">IFERROR(__xludf.DUMMYFUNCTION("""COMPUTED_VALUE"""),99)</f>
        <v>99</v>
      </c>
      <c r="P79" s="22">
        <f ca="1">IFERROR(__xludf.DUMMYFUNCTION("""COMPUTED_VALUE"""),11)</f>
        <v>11</v>
      </c>
      <c r="Q79" s="45">
        <f ca="1">IFERROR(__xludf.DUMMYFUNCTION("""COMPUTED_VALUE"""),0.00641773628938156)</f>
        <v>6.4177362893815598E-3</v>
      </c>
      <c r="R79" s="22">
        <f ca="1">IFERROR(__xludf.DUMMYFUNCTION("""COMPUTED_VALUE"""),0)</f>
        <v>0</v>
      </c>
      <c r="S79" s="22"/>
      <c r="T79" s="22"/>
      <c r="U79" s="24"/>
      <c r="V79" s="22"/>
      <c r="W79" s="22"/>
    </row>
    <row r="80" spans="1:23" ht="15.75" customHeight="1">
      <c r="A80" s="23">
        <f ca="1">IFERROR(__xludf.DUMMYFUNCTION("""COMPUTED_VALUE"""),65)</f>
        <v>65</v>
      </c>
      <c r="B80" s="22" t="str">
        <f ca="1">IFERROR(__xludf.DUMMYFUNCTION("""COMPUTED_VALUE"""),"Xã Yên Sơn")</f>
        <v>Xã Yên Sơn</v>
      </c>
      <c r="C80" s="22">
        <f ca="1">IFERROR(__xludf.DUMMYFUNCTION("""COMPUTED_VALUE"""),2569)</f>
        <v>2569</v>
      </c>
      <c r="D80" s="31"/>
      <c r="E80" s="31">
        <f ca="1">IFERROR(__xludf.DUMMYFUNCTION("""COMPUTED_VALUE"""),2569)</f>
        <v>2569</v>
      </c>
      <c r="F80" s="31">
        <f ca="1">IFERROR(__xludf.DUMMYFUNCTION("""COMPUTED_VALUE"""),2569)</f>
        <v>2569</v>
      </c>
      <c r="G80" s="31">
        <f ca="1">IFERROR(__xludf.DUMMYFUNCTION("""COMPUTED_VALUE"""),100)</f>
        <v>100</v>
      </c>
      <c r="H80" s="20">
        <f ca="1">IFERROR(__xludf.DUMMYFUNCTION("""COMPUTED_VALUE"""),2569)</f>
        <v>2569</v>
      </c>
      <c r="I80" s="22">
        <f ca="1">IFERROR(__xludf.DUMMYFUNCTION("""COMPUTED_VALUE"""),100)</f>
        <v>100</v>
      </c>
      <c r="J80" s="22">
        <f ca="1">IFERROR(__xludf.DUMMYFUNCTION("""COMPUTED_VALUE"""),2566)</f>
        <v>2566</v>
      </c>
      <c r="K80" s="22">
        <f ca="1">IFERROR(__xludf.DUMMYFUNCTION("""COMPUTED_VALUE"""),99.88)</f>
        <v>99.88</v>
      </c>
      <c r="L80" s="22">
        <f ca="1">IFERROR(__xludf.DUMMYFUNCTION("""COMPUTED_VALUE"""),3)</f>
        <v>3</v>
      </c>
      <c r="M80" s="22">
        <f ca="1">IFERROR(__xludf.DUMMYFUNCTION("""COMPUTED_VALUE"""),0.12)</f>
        <v>0.12</v>
      </c>
      <c r="N80" s="22">
        <f ca="1">IFERROR(__xludf.DUMMYFUNCTION("""COMPUTED_VALUE"""),2566)</f>
        <v>2566</v>
      </c>
      <c r="O80" s="22">
        <f ca="1">IFERROR(__xludf.DUMMYFUNCTION("""COMPUTED_VALUE"""),99.88)</f>
        <v>99.88</v>
      </c>
      <c r="P80" s="22">
        <f ca="1">IFERROR(__xludf.DUMMYFUNCTION("""COMPUTED_VALUE"""),0)</f>
        <v>0</v>
      </c>
      <c r="Q80" s="22">
        <f ca="1">IFERROR(__xludf.DUMMYFUNCTION("""COMPUTED_VALUE"""),0)</f>
        <v>0</v>
      </c>
      <c r="R80" s="22">
        <f ca="1">IFERROR(__xludf.DUMMYFUNCTION("""COMPUTED_VALUE"""),5)</f>
        <v>5</v>
      </c>
      <c r="S80" s="22">
        <f ca="1">IFERROR(__xludf.DUMMYFUNCTION("""COMPUTED_VALUE"""),5)</f>
        <v>5</v>
      </c>
      <c r="T80" s="22"/>
      <c r="U80" s="24"/>
      <c r="V80" s="22"/>
      <c r="W80" s="22"/>
    </row>
    <row r="81" spans="1:23" ht="15.75" customHeight="1">
      <c r="A81" s="23">
        <f ca="1">IFERROR(__xludf.DUMMYFUNCTION("""COMPUTED_VALUE"""),66)</f>
        <v>66</v>
      </c>
      <c r="B81" s="22" t="str">
        <f ca="1">IFERROR(__xludf.DUMMYFUNCTION("""COMPUTED_VALUE"""),"Xã Khám Lạng")</f>
        <v>Xã Khám Lạng</v>
      </c>
      <c r="C81" s="22">
        <f ca="1">IFERROR(__xludf.DUMMYFUNCTION("""COMPUTED_VALUE"""),1603)</f>
        <v>1603</v>
      </c>
      <c r="D81" s="31"/>
      <c r="E81" s="31">
        <f ca="1">IFERROR(__xludf.DUMMYFUNCTION("""COMPUTED_VALUE"""),1603)</f>
        <v>1603</v>
      </c>
      <c r="F81" s="31">
        <f ca="1">IFERROR(__xludf.DUMMYFUNCTION("""COMPUTED_VALUE"""),1603)</f>
        <v>1603</v>
      </c>
      <c r="G81" s="31">
        <f ca="1">IFERROR(__xludf.DUMMYFUNCTION("""COMPUTED_VALUE"""),100)</f>
        <v>100</v>
      </c>
      <c r="H81" s="20">
        <f ca="1">IFERROR(__xludf.DUMMYFUNCTION("""COMPUTED_VALUE"""),1603)</f>
        <v>1603</v>
      </c>
      <c r="I81" s="22">
        <f ca="1">IFERROR(__xludf.DUMMYFUNCTION("""COMPUTED_VALUE"""),100)</f>
        <v>100</v>
      </c>
      <c r="J81" s="22">
        <f ca="1">IFERROR(__xludf.DUMMYFUNCTION("""COMPUTED_VALUE"""),1603)</f>
        <v>1603</v>
      </c>
      <c r="K81" s="22">
        <f ca="1">IFERROR(__xludf.DUMMYFUNCTION("""COMPUTED_VALUE"""),100)</f>
        <v>100</v>
      </c>
      <c r="L81" s="22">
        <f ca="1">IFERROR(__xludf.DUMMYFUNCTION("""COMPUTED_VALUE"""),0)</f>
        <v>0</v>
      </c>
      <c r="M81" s="22">
        <f ca="1">IFERROR(__xludf.DUMMYFUNCTION("""COMPUTED_VALUE"""),0)</f>
        <v>0</v>
      </c>
      <c r="N81" s="22">
        <f ca="1">IFERROR(__xludf.DUMMYFUNCTION("""COMPUTED_VALUE"""),1586)</f>
        <v>1586</v>
      </c>
      <c r="O81" s="22">
        <f ca="1">IFERROR(__xludf.DUMMYFUNCTION("""COMPUTED_VALUE"""),98.9)</f>
        <v>98.9</v>
      </c>
      <c r="P81" s="22">
        <f ca="1">IFERROR(__xludf.DUMMYFUNCTION("""COMPUTED_VALUE"""),17)</f>
        <v>17</v>
      </c>
      <c r="Q81" s="22">
        <f ca="1">IFERROR(__xludf.DUMMYFUNCTION("""COMPUTED_VALUE"""),1.1)</f>
        <v>1.1000000000000001</v>
      </c>
      <c r="R81" s="22">
        <f ca="1">IFERROR(__xludf.DUMMYFUNCTION("""COMPUTED_VALUE"""),0)</f>
        <v>0</v>
      </c>
      <c r="S81" s="22"/>
      <c r="T81" s="22"/>
      <c r="U81" s="24"/>
      <c r="V81" s="22"/>
      <c r="W81" s="22"/>
    </row>
    <row r="82" spans="1:23" ht="15.75" customHeight="1">
      <c r="A82" s="23">
        <f ca="1">IFERROR(__xludf.DUMMYFUNCTION("""COMPUTED_VALUE"""),67)</f>
        <v>67</v>
      </c>
      <c r="B82" s="22" t="str">
        <f ca="1">IFERROR(__xludf.DUMMYFUNCTION("""COMPUTED_VALUE"""),"Xã Tam Dị")</f>
        <v>Xã Tam Dị</v>
      </c>
      <c r="C82" s="22">
        <f ca="1">IFERROR(__xludf.DUMMYFUNCTION("""COMPUTED_VALUE"""),4276)</f>
        <v>4276</v>
      </c>
      <c r="D82" s="31"/>
      <c r="E82" s="31">
        <f ca="1">IFERROR(__xludf.DUMMYFUNCTION("""COMPUTED_VALUE"""),4276)</f>
        <v>4276</v>
      </c>
      <c r="F82" s="31">
        <f ca="1">IFERROR(__xludf.DUMMYFUNCTION("""COMPUTED_VALUE"""),4276)</f>
        <v>4276</v>
      </c>
      <c r="G82" s="31">
        <f ca="1">IFERROR(__xludf.DUMMYFUNCTION("""COMPUTED_VALUE"""),100)</f>
        <v>100</v>
      </c>
      <c r="H82" s="20">
        <f ca="1">IFERROR(__xludf.DUMMYFUNCTION("""COMPUTED_VALUE"""),4276)</f>
        <v>4276</v>
      </c>
      <c r="I82" s="22">
        <f ca="1">IFERROR(__xludf.DUMMYFUNCTION("""COMPUTED_VALUE"""),100)</f>
        <v>100</v>
      </c>
      <c r="J82" s="22">
        <f ca="1">IFERROR(__xludf.DUMMYFUNCTION("""COMPUTED_VALUE"""),4254)</f>
        <v>4254</v>
      </c>
      <c r="K82" s="22">
        <f ca="1">IFERROR(__xludf.DUMMYFUNCTION("""COMPUTED_VALUE"""),99.5)</f>
        <v>99.5</v>
      </c>
      <c r="L82" s="22">
        <f ca="1">IFERROR(__xludf.DUMMYFUNCTION("""COMPUTED_VALUE"""),22)</f>
        <v>22</v>
      </c>
      <c r="M82" s="22">
        <f ca="1">IFERROR(__xludf.DUMMYFUNCTION("""COMPUTED_VALUE"""),0.51)</f>
        <v>0.51</v>
      </c>
      <c r="N82" s="22">
        <f ca="1">IFERROR(__xludf.DUMMYFUNCTION("""COMPUTED_VALUE"""),4059)</f>
        <v>4059</v>
      </c>
      <c r="O82" s="22">
        <f ca="1">IFERROR(__xludf.DUMMYFUNCTION("""COMPUTED_VALUE"""),95.4)</f>
        <v>95.4</v>
      </c>
      <c r="P82" s="22">
        <f ca="1">IFERROR(__xludf.DUMMYFUNCTION("""COMPUTED_VALUE"""),195)</f>
        <v>195</v>
      </c>
      <c r="Q82" s="22">
        <f ca="1">IFERROR(__xludf.DUMMYFUNCTION("""COMPUTED_VALUE"""),4.78)</f>
        <v>4.78</v>
      </c>
      <c r="R82" s="22">
        <f ca="1">IFERROR(__xludf.DUMMYFUNCTION("""COMPUTED_VALUE"""),0)</f>
        <v>0</v>
      </c>
      <c r="S82" s="22"/>
      <c r="T82" s="22"/>
      <c r="U82" s="24"/>
      <c r="V82" s="22"/>
      <c r="W82" s="22"/>
    </row>
    <row r="83" spans="1:23" ht="15.75" customHeight="1">
      <c r="A83" s="23">
        <f ca="1">IFERROR(__xludf.DUMMYFUNCTION("""COMPUTED_VALUE"""),68)</f>
        <v>68</v>
      </c>
      <c r="B83" s="22" t="str">
        <f ca="1">IFERROR(__xludf.DUMMYFUNCTION("""COMPUTED_VALUE"""),"Xã Bảo Đài")</f>
        <v>Xã Bảo Đài</v>
      </c>
      <c r="C83" s="22">
        <f ca="1">IFERROR(__xludf.DUMMYFUNCTION("""COMPUTED_VALUE"""),2494)</f>
        <v>2494</v>
      </c>
      <c r="D83" s="31"/>
      <c r="E83" s="31">
        <f ca="1">IFERROR(__xludf.DUMMYFUNCTION("""COMPUTED_VALUE"""),2494)</f>
        <v>2494</v>
      </c>
      <c r="F83" s="31">
        <f ca="1">IFERROR(__xludf.DUMMYFUNCTION("""COMPUTED_VALUE"""),2494)</f>
        <v>2494</v>
      </c>
      <c r="G83" s="31">
        <f ca="1">IFERROR(__xludf.DUMMYFUNCTION("""COMPUTED_VALUE"""),100)</f>
        <v>100</v>
      </c>
      <c r="H83" s="20">
        <f ca="1">IFERROR(__xludf.DUMMYFUNCTION("""COMPUTED_VALUE"""),2494)</f>
        <v>2494</v>
      </c>
      <c r="I83" s="22">
        <f ca="1">IFERROR(__xludf.DUMMYFUNCTION("""COMPUTED_VALUE"""),100)</f>
        <v>100</v>
      </c>
      <c r="J83" s="22">
        <f ca="1">IFERROR(__xludf.DUMMYFUNCTION("""COMPUTED_VALUE"""),2480)</f>
        <v>2480</v>
      </c>
      <c r="K83" s="22">
        <f ca="1">IFERROR(__xludf.DUMMYFUNCTION("""COMPUTED_VALUE"""),99.4)</f>
        <v>99.4</v>
      </c>
      <c r="L83" s="22">
        <f ca="1">IFERROR(__xludf.DUMMYFUNCTION("""COMPUTED_VALUE"""),14)</f>
        <v>14</v>
      </c>
      <c r="M83" s="22">
        <f ca="1">IFERROR(__xludf.DUMMYFUNCTION("""COMPUTED_VALUE"""),0.6)</f>
        <v>0.6</v>
      </c>
      <c r="N83" s="22">
        <f ca="1">IFERROR(__xludf.DUMMYFUNCTION("""COMPUTED_VALUE"""),2477)</f>
        <v>2477</v>
      </c>
      <c r="O83" s="22">
        <f ca="1">IFERROR(__xludf.DUMMYFUNCTION("""COMPUTED_VALUE"""),99.4)</f>
        <v>99.4</v>
      </c>
      <c r="P83" s="22">
        <f ca="1">IFERROR(__xludf.DUMMYFUNCTION("""COMPUTED_VALUE"""),3)</f>
        <v>3</v>
      </c>
      <c r="Q83" s="22">
        <f ca="1">IFERROR(__xludf.DUMMYFUNCTION("""COMPUTED_VALUE"""),0.1)</f>
        <v>0.1</v>
      </c>
      <c r="R83" s="22">
        <f ca="1">IFERROR(__xludf.DUMMYFUNCTION("""COMPUTED_VALUE"""),0)</f>
        <v>0</v>
      </c>
      <c r="S83" s="22"/>
      <c r="T83" s="22"/>
      <c r="U83" s="24"/>
      <c r="V83" s="22"/>
      <c r="W83" s="22"/>
    </row>
    <row r="84" spans="1:23" ht="15.75" customHeight="1">
      <c r="A84" s="23">
        <f ca="1">IFERROR(__xludf.DUMMYFUNCTION("""COMPUTED_VALUE"""),69)</f>
        <v>69</v>
      </c>
      <c r="B84" s="22" t="str">
        <f ca="1">IFERROR(__xludf.DUMMYFUNCTION("""COMPUTED_VALUE"""),"Xã Bảo Sơn")</f>
        <v>Xã Bảo Sơn</v>
      </c>
      <c r="C84" s="22">
        <f ca="1">IFERROR(__xludf.DUMMYFUNCTION("""COMPUTED_VALUE"""),3452)</f>
        <v>3452</v>
      </c>
      <c r="D84" s="31"/>
      <c r="E84" s="31">
        <f ca="1">IFERROR(__xludf.DUMMYFUNCTION("""COMPUTED_VALUE"""),3452)</f>
        <v>3452</v>
      </c>
      <c r="F84" s="31">
        <f ca="1">IFERROR(__xludf.DUMMYFUNCTION("""COMPUTED_VALUE"""),3452)</f>
        <v>3452</v>
      </c>
      <c r="G84" s="31">
        <f ca="1">IFERROR(__xludf.DUMMYFUNCTION("""COMPUTED_VALUE"""),100)</f>
        <v>100</v>
      </c>
      <c r="H84" s="20">
        <f ca="1">IFERROR(__xludf.DUMMYFUNCTION("""COMPUTED_VALUE"""),3452)</f>
        <v>3452</v>
      </c>
      <c r="I84" s="22">
        <f ca="1">IFERROR(__xludf.DUMMYFUNCTION("""COMPUTED_VALUE"""),100)</f>
        <v>100</v>
      </c>
      <c r="J84" s="22">
        <f ca="1">IFERROR(__xludf.DUMMYFUNCTION("""COMPUTED_VALUE"""),3427)</f>
        <v>3427</v>
      </c>
      <c r="K84" s="22">
        <f ca="1">IFERROR(__xludf.DUMMYFUNCTION("""COMPUTED_VALUE"""),99.28)</f>
        <v>99.28</v>
      </c>
      <c r="L84" s="22">
        <f ca="1">IFERROR(__xludf.DUMMYFUNCTION("""COMPUTED_VALUE"""),25)</f>
        <v>25</v>
      </c>
      <c r="M84" s="22">
        <f ca="1">IFERROR(__xludf.DUMMYFUNCTION("""COMPUTED_VALUE"""),0.72)</f>
        <v>0.72</v>
      </c>
      <c r="N84" s="22">
        <f ca="1">IFERROR(__xludf.DUMMYFUNCTION("""COMPUTED_VALUE"""),3379)</f>
        <v>3379</v>
      </c>
      <c r="O84" s="22">
        <f ca="1">IFERROR(__xludf.DUMMYFUNCTION("""COMPUTED_VALUE"""),97.89)</f>
        <v>97.89</v>
      </c>
      <c r="P84" s="22">
        <f ca="1">IFERROR(__xludf.DUMMYFUNCTION("""COMPUTED_VALUE"""),48)</f>
        <v>48</v>
      </c>
      <c r="Q84" s="22">
        <f ca="1">IFERROR(__xludf.DUMMYFUNCTION("""COMPUTED_VALUE"""),1.39)</f>
        <v>1.39</v>
      </c>
      <c r="R84" s="22">
        <f ca="1">IFERROR(__xludf.DUMMYFUNCTION("""COMPUTED_VALUE"""),0)</f>
        <v>0</v>
      </c>
      <c r="S84" s="22"/>
      <c r="T84" s="22"/>
      <c r="U84" s="24"/>
      <c r="V84" s="22"/>
      <c r="W84" s="22"/>
    </row>
    <row r="85" spans="1:23" ht="15.75" customHeight="1">
      <c r="A85" s="23">
        <f ca="1">IFERROR(__xludf.DUMMYFUNCTION("""COMPUTED_VALUE"""),70)</f>
        <v>70</v>
      </c>
      <c r="B85" s="22" t="str">
        <f ca="1">IFERROR(__xludf.DUMMYFUNCTION("""COMPUTED_VALUE"""),"Xã Thanh Lâm")</f>
        <v>Xã Thanh Lâm</v>
      </c>
      <c r="C85" s="22">
        <f ca="1">IFERROR(__xludf.DUMMYFUNCTION("""COMPUTED_VALUE"""),2851)</f>
        <v>2851</v>
      </c>
      <c r="D85" s="31"/>
      <c r="E85" s="31">
        <f ca="1">IFERROR(__xludf.DUMMYFUNCTION("""COMPUTED_VALUE"""),2835)</f>
        <v>2835</v>
      </c>
      <c r="F85" s="31">
        <f ca="1">IFERROR(__xludf.DUMMYFUNCTION("""COMPUTED_VALUE"""),2835)</f>
        <v>2835</v>
      </c>
      <c r="G85" s="31">
        <f ca="1">IFERROR(__xludf.DUMMYFUNCTION("""COMPUTED_VALUE"""),100)</f>
        <v>100</v>
      </c>
      <c r="H85" s="20">
        <f ca="1">IFERROR(__xludf.DUMMYFUNCTION("""COMPUTED_VALUE"""),2835)</f>
        <v>2835</v>
      </c>
      <c r="I85" s="22">
        <f ca="1">IFERROR(__xludf.DUMMYFUNCTION("""COMPUTED_VALUE"""),99.44)</f>
        <v>99.44</v>
      </c>
      <c r="J85" s="22">
        <f ca="1">IFERROR(__xludf.DUMMYFUNCTION("""COMPUTED_VALUE"""),2835)</f>
        <v>2835</v>
      </c>
      <c r="K85" s="22">
        <f ca="1">IFERROR(__xludf.DUMMYFUNCTION("""COMPUTED_VALUE"""),100)</f>
        <v>100</v>
      </c>
      <c r="L85" s="22">
        <f ca="1">IFERROR(__xludf.DUMMYFUNCTION("""COMPUTED_VALUE"""),0)</f>
        <v>0</v>
      </c>
      <c r="M85" s="22">
        <f ca="1">IFERROR(__xludf.DUMMYFUNCTION("""COMPUTED_VALUE"""),0)</f>
        <v>0</v>
      </c>
      <c r="N85" s="22">
        <f ca="1">IFERROR(__xludf.DUMMYFUNCTION("""COMPUTED_VALUE"""),2819)</f>
        <v>2819</v>
      </c>
      <c r="O85" s="22">
        <f ca="1">IFERROR(__xludf.DUMMYFUNCTION("""COMPUTED_VALUE"""),98.8)</f>
        <v>98.8</v>
      </c>
      <c r="P85" s="22">
        <f ca="1">IFERROR(__xludf.DUMMYFUNCTION("""COMPUTED_VALUE"""),16)</f>
        <v>16</v>
      </c>
      <c r="Q85" s="22">
        <f ca="1">IFERROR(__xludf.DUMMYFUNCTION("""COMPUTED_VALUE"""),0.56)</f>
        <v>0.56000000000000005</v>
      </c>
      <c r="R85" s="22">
        <f ca="1">IFERROR(__xludf.DUMMYFUNCTION("""COMPUTED_VALUE"""),0)</f>
        <v>0</v>
      </c>
      <c r="S85" s="22"/>
      <c r="T85" s="22"/>
      <c r="U85" s="24"/>
      <c r="V85" s="22"/>
      <c r="W85" s="22"/>
    </row>
    <row r="86" spans="1:23" ht="15.75" customHeight="1">
      <c r="A86" s="27" t="str">
        <f ca="1">IFERROR(__xludf.DUMMYFUNCTION("IMPORTRANGE(""https://docs.google.com/spreadsheets/d/1BRYV0DT3_hbO5BdYkacsqXTyqVhoAIEU0mXViEhOQQs/edit?gid=298885668#gid=298885668"",""Sắp xếp ĐVHC tỉnh!a12:w31"")"),"V")</f>
        <v>V</v>
      </c>
      <c r="B86" s="37" t="str">
        <f ca="1">IFERROR(__xludf.DUMMYFUNCTION("""COMPUTED_VALUE"""),"LẠNG GIANG")</f>
        <v>LẠNG GIANG</v>
      </c>
      <c r="C86" s="22"/>
      <c r="D86" s="31"/>
      <c r="E86" s="31"/>
      <c r="F86" s="31"/>
      <c r="G86" s="31"/>
      <c r="H86" s="20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4"/>
      <c r="V86" s="22"/>
      <c r="W86" s="22"/>
    </row>
    <row r="87" spans="1:23" ht="15.75" customHeight="1">
      <c r="A87" s="23">
        <f ca="1">IFERROR(__xludf.DUMMYFUNCTION("""COMPUTED_VALUE"""),71)</f>
        <v>71</v>
      </c>
      <c r="B87" s="22" t="str">
        <f ca="1">IFERROR(__xludf.DUMMYFUNCTION("""COMPUTED_VALUE"""),"Thị trấn Vôi")</f>
        <v>Thị trấn Vôi</v>
      </c>
      <c r="C87" s="22">
        <f ca="1">IFERROR(__xludf.DUMMYFUNCTION("""COMPUTED_VALUE"""),4926)</f>
        <v>4926</v>
      </c>
      <c r="D87" s="31"/>
      <c r="E87" s="31">
        <f ca="1">IFERROR(__xludf.DUMMYFUNCTION("""COMPUTED_VALUE"""),4922)</f>
        <v>4922</v>
      </c>
      <c r="F87" s="31">
        <f ca="1">IFERROR(__xludf.DUMMYFUNCTION("""COMPUTED_VALUE"""),4922)</f>
        <v>4922</v>
      </c>
      <c r="G87" s="31">
        <f ca="1">IFERROR(__xludf.DUMMYFUNCTION("""COMPUTED_VALUE"""),100)</f>
        <v>100</v>
      </c>
      <c r="H87" s="20">
        <f ca="1">IFERROR(__xludf.DUMMYFUNCTION("""COMPUTED_VALUE"""),4922)</f>
        <v>4922</v>
      </c>
      <c r="I87" s="22">
        <f ca="1">IFERROR(__xludf.DUMMYFUNCTION("""COMPUTED_VALUE"""),100)</f>
        <v>100</v>
      </c>
      <c r="J87" s="22">
        <f ca="1">IFERROR(__xludf.DUMMYFUNCTION("""COMPUTED_VALUE"""),4921)</f>
        <v>4921</v>
      </c>
      <c r="K87" s="22">
        <f ca="1">IFERROR(__xludf.DUMMYFUNCTION("""COMPUTED_VALUE"""),99.98)</f>
        <v>99.98</v>
      </c>
      <c r="L87" s="22">
        <f ca="1">IFERROR(__xludf.DUMMYFUNCTION("""COMPUTED_VALUE"""),1)</f>
        <v>1</v>
      </c>
      <c r="M87" s="22">
        <f ca="1">IFERROR(__xludf.DUMMYFUNCTION("""COMPUTED_VALUE"""),0.02)</f>
        <v>0.02</v>
      </c>
      <c r="N87" s="22">
        <f ca="1">IFERROR(__xludf.DUMMYFUNCTION("""COMPUTED_VALUE"""),4902)</f>
        <v>4902</v>
      </c>
      <c r="O87" s="22">
        <f ca="1">IFERROR(__xludf.DUMMYFUNCTION("""COMPUTED_VALUE"""),99.51)</f>
        <v>99.51</v>
      </c>
      <c r="P87" s="22">
        <f ca="1">IFERROR(__xludf.DUMMYFUNCTION("""COMPUTED_VALUE"""),19)</f>
        <v>19</v>
      </c>
      <c r="Q87" s="22">
        <f ca="1">IFERROR(__xludf.DUMMYFUNCTION("""COMPUTED_VALUE"""),0.39)</f>
        <v>0.39</v>
      </c>
      <c r="R87" s="22"/>
      <c r="S87" s="22"/>
      <c r="T87" s="22"/>
      <c r="U87" s="24"/>
      <c r="V87" s="22"/>
      <c r="W87" s="22"/>
    </row>
    <row r="88" spans="1:23" ht="15.75" customHeight="1">
      <c r="A88" s="23">
        <f ca="1">IFERROR(__xludf.DUMMYFUNCTION("""COMPUTED_VALUE"""),72)</f>
        <v>72</v>
      </c>
      <c r="B88" s="22" t="str">
        <f ca="1">IFERROR(__xludf.DUMMYFUNCTION("""COMPUTED_VALUE"""),"Xã Xương Lâm")</f>
        <v>Xã Xương Lâm</v>
      </c>
      <c r="C88" s="22">
        <f ca="1">IFERROR(__xludf.DUMMYFUNCTION("""COMPUTED_VALUE"""),2613)</f>
        <v>2613</v>
      </c>
      <c r="D88" s="31"/>
      <c r="E88" s="31">
        <f ca="1">IFERROR(__xludf.DUMMYFUNCTION("""COMPUTED_VALUE"""),2600)</f>
        <v>2600</v>
      </c>
      <c r="F88" s="31">
        <f ca="1">IFERROR(__xludf.DUMMYFUNCTION("""COMPUTED_VALUE"""),2590)</f>
        <v>2590</v>
      </c>
      <c r="G88" s="31">
        <f ca="1">IFERROR(__xludf.DUMMYFUNCTION("""COMPUTED_VALUE"""),99.62)</f>
        <v>99.62</v>
      </c>
      <c r="H88" s="20">
        <f ca="1">IFERROR(__xludf.DUMMYFUNCTION("""COMPUTED_VALUE"""),2590)</f>
        <v>2590</v>
      </c>
      <c r="I88" s="22">
        <f ca="1">IFERROR(__xludf.DUMMYFUNCTION("""COMPUTED_VALUE"""),99.62)</f>
        <v>99.62</v>
      </c>
      <c r="J88" s="22">
        <f ca="1">IFERROR(__xludf.DUMMYFUNCTION("""COMPUTED_VALUE"""),2588)</f>
        <v>2588</v>
      </c>
      <c r="K88" s="22">
        <f ca="1">IFERROR(__xludf.DUMMYFUNCTION("""COMPUTED_VALUE"""),99.92)</f>
        <v>99.92</v>
      </c>
      <c r="L88" s="22">
        <f ca="1">IFERROR(__xludf.DUMMYFUNCTION("""COMPUTED_VALUE"""),2)</f>
        <v>2</v>
      </c>
      <c r="M88" s="22">
        <f ca="1">IFERROR(__xludf.DUMMYFUNCTION("""COMPUTED_VALUE"""),0.08)</f>
        <v>0.08</v>
      </c>
      <c r="N88" s="22">
        <f ca="1">IFERROR(__xludf.DUMMYFUNCTION("""COMPUTED_VALUE"""),2582)</f>
        <v>2582</v>
      </c>
      <c r="O88" s="22">
        <f ca="1">IFERROR(__xludf.DUMMYFUNCTION("""COMPUTED_VALUE"""),98.81)</f>
        <v>98.81</v>
      </c>
      <c r="P88" s="22">
        <f ca="1">IFERROR(__xludf.DUMMYFUNCTION("""COMPUTED_VALUE"""),6)</f>
        <v>6</v>
      </c>
      <c r="Q88" s="22">
        <f ca="1">IFERROR(__xludf.DUMMYFUNCTION("""COMPUTED_VALUE"""),0.23)</f>
        <v>0.23</v>
      </c>
      <c r="R88" s="22">
        <f ca="1">IFERROR(__xludf.DUMMYFUNCTION("""COMPUTED_VALUE"""),0)</f>
        <v>0</v>
      </c>
      <c r="S88" s="22"/>
      <c r="T88" s="22"/>
      <c r="U88" s="24"/>
      <c r="V88" s="22"/>
      <c r="W88" s="22"/>
    </row>
    <row r="89" spans="1:23" ht="15.75" customHeight="1">
      <c r="A89" s="23">
        <f ca="1">IFERROR(__xludf.DUMMYFUNCTION("""COMPUTED_VALUE"""),73)</f>
        <v>73</v>
      </c>
      <c r="B89" s="22" t="str">
        <f ca="1">IFERROR(__xludf.DUMMYFUNCTION("""COMPUTED_VALUE"""),"Xã Tân Hưng")</f>
        <v>Xã Tân Hưng</v>
      </c>
      <c r="C89" s="22">
        <f ca="1">IFERROR(__xludf.DUMMYFUNCTION("""COMPUTED_VALUE"""),3024)</f>
        <v>3024</v>
      </c>
      <c r="D89" s="31"/>
      <c r="E89" s="31">
        <f ca="1">IFERROR(__xludf.DUMMYFUNCTION("""COMPUTED_VALUE"""),3024)</f>
        <v>3024</v>
      </c>
      <c r="F89" s="31">
        <f ca="1">IFERROR(__xludf.DUMMYFUNCTION("""COMPUTED_VALUE"""),3024)</f>
        <v>3024</v>
      </c>
      <c r="G89" s="31">
        <f ca="1">IFERROR(__xludf.DUMMYFUNCTION("""COMPUTED_VALUE"""),100)</f>
        <v>100</v>
      </c>
      <c r="H89" s="20">
        <f ca="1">IFERROR(__xludf.DUMMYFUNCTION("""COMPUTED_VALUE"""),3024)</f>
        <v>3024</v>
      </c>
      <c r="I89" s="22">
        <f ca="1">IFERROR(__xludf.DUMMYFUNCTION("""COMPUTED_VALUE"""),100)</f>
        <v>100</v>
      </c>
      <c r="J89" s="22">
        <f ca="1">IFERROR(__xludf.DUMMYFUNCTION("""COMPUTED_VALUE"""),3024)</f>
        <v>3024</v>
      </c>
      <c r="K89" s="22">
        <f ca="1">IFERROR(__xludf.DUMMYFUNCTION("""COMPUTED_VALUE"""),100)</f>
        <v>100</v>
      </c>
      <c r="L89" s="22"/>
      <c r="M89" s="22">
        <f ca="1">IFERROR(__xludf.DUMMYFUNCTION("""COMPUTED_VALUE"""),0)</f>
        <v>0</v>
      </c>
      <c r="N89" s="22">
        <f ca="1">IFERROR(__xludf.DUMMYFUNCTION("""COMPUTED_VALUE"""),3013)</f>
        <v>3013</v>
      </c>
      <c r="O89" s="22">
        <f ca="1">IFERROR(__xludf.DUMMYFUNCTION("""COMPUTED_VALUE"""),99.64)</f>
        <v>99.64</v>
      </c>
      <c r="P89" s="22">
        <f ca="1">IFERROR(__xludf.DUMMYFUNCTION("""COMPUTED_VALUE"""),11)</f>
        <v>11</v>
      </c>
      <c r="Q89" s="22">
        <f ca="1">IFERROR(__xludf.DUMMYFUNCTION("""COMPUTED_VALUE"""),0.36)</f>
        <v>0.36</v>
      </c>
      <c r="R89" s="22"/>
      <c r="S89" s="22"/>
      <c r="T89" s="22"/>
      <c r="U89" s="24"/>
      <c r="V89" s="22"/>
      <c r="W89" s="22"/>
    </row>
    <row r="90" spans="1:23" ht="15.75" customHeight="1">
      <c r="A90" s="23">
        <f ca="1">IFERROR(__xludf.DUMMYFUNCTION("""COMPUTED_VALUE"""),74)</f>
        <v>74</v>
      </c>
      <c r="B90" s="22" t="str">
        <f ca="1">IFERROR(__xludf.DUMMYFUNCTION("""COMPUTED_VALUE"""),"Xã Hương Lạc")</f>
        <v>Xã Hương Lạc</v>
      </c>
      <c r="C90" s="22">
        <f ca="1">IFERROR(__xludf.DUMMYFUNCTION("""COMPUTED_VALUE"""),4486)</f>
        <v>4486</v>
      </c>
      <c r="D90" s="31"/>
      <c r="E90" s="31">
        <f ca="1">IFERROR(__xludf.DUMMYFUNCTION("""COMPUTED_VALUE"""),4486)</f>
        <v>4486</v>
      </c>
      <c r="F90" s="31">
        <f ca="1">IFERROR(__xludf.DUMMYFUNCTION("""COMPUTED_VALUE"""),4486)</f>
        <v>4486</v>
      </c>
      <c r="G90" s="31">
        <f ca="1">IFERROR(__xludf.DUMMYFUNCTION("""COMPUTED_VALUE"""),100)</f>
        <v>100</v>
      </c>
      <c r="H90" s="20">
        <f ca="1">IFERROR(__xludf.DUMMYFUNCTION("""COMPUTED_VALUE"""),4486)</f>
        <v>4486</v>
      </c>
      <c r="I90" s="22">
        <f ca="1">IFERROR(__xludf.DUMMYFUNCTION("""COMPUTED_VALUE"""),100)</f>
        <v>100</v>
      </c>
      <c r="J90" s="22">
        <f ca="1">IFERROR(__xludf.DUMMYFUNCTION("""COMPUTED_VALUE"""),4486)</f>
        <v>4486</v>
      </c>
      <c r="K90" s="22">
        <f ca="1">IFERROR(__xludf.DUMMYFUNCTION("""COMPUTED_VALUE"""),100)</f>
        <v>100</v>
      </c>
      <c r="L90" s="22"/>
      <c r="M90" s="22">
        <f ca="1">IFERROR(__xludf.DUMMYFUNCTION("""COMPUTED_VALUE"""),0)</f>
        <v>0</v>
      </c>
      <c r="N90" s="22">
        <f ca="1">IFERROR(__xludf.DUMMYFUNCTION("""COMPUTED_VALUE"""),4463)</f>
        <v>4463</v>
      </c>
      <c r="O90" s="22">
        <f ca="1">IFERROR(__xludf.DUMMYFUNCTION("""COMPUTED_VALUE"""),99.49)</f>
        <v>99.49</v>
      </c>
      <c r="P90" s="22">
        <f ca="1">IFERROR(__xludf.DUMMYFUNCTION("""COMPUTED_VALUE"""),23)</f>
        <v>23</v>
      </c>
      <c r="Q90" s="22">
        <f ca="1">IFERROR(__xludf.DUMMYFUNCTION("""COMPUTED_VALUE"""),0.51)</f>
        <v>0.51</v>
      </c>
      <c r="R90" s="22">
        <f ca="1">IFERROR(__xludf.DUMMYFUNCTION("""COMPUTED_VALUE"""),1)</f>
        <v>1</v>
      </c>
      <c r="S90" s="22" t="str">
        <f ca="1">IFERROR(__xludf.DUMMYFUNCTION("""COMPUTED_VALUE"""),"Hà Bắc")</f>
        <v>Hà Bắc</v>
      </c>
      <c r="T90" s="22"/>
      <c r="U90" s="24"/>
      <c r="V90" s="22"/>
      <c r="W90" s="22"/>
    </row>
    <row r="91" spans="1:23" ht="15.75" customHeight="1">
      <c r="A91" s="23">
        <f ca="1">IFERROR(__xludf.DUMMYFUNCTION("""COMPUTED_VALUE"""),75)</f>
        <v>75</v>
      </c>
      <c r="B91" s="22" t="str">
        <f ca="1">IFERROR(__xludf.DUMMYFUNCTION("""COMPUTED_VALUE"""),"Xã Mỹ Thái")</f>
        <v>Xã Mỹ Thái</v>
      </c>
      <c r="C91" s="22">
        <f ca="1">IFERROR(__xludf.DUMMYFUNCTION("""COMPUTED_VALUE"""),2302)</f>
        <v>2302</v>
      </c>
      <c r="D91" s="31"/>
      <c r="E91" s="31">
        <f ca="1">IFERROR(__xludf.DUMMYFUNCTION("""COMPUTED_VALUE"""),2302)</f>
        <v>2302</v>
      </c>
      <c r="F91" s="31">
        <f ca="1">IFERROR(__xludf.DUMMYFUNCTION("""COMPUTED_VALUE"""),2302)</f>
        <v>2302</v>
      </c>
      <c r="G91" s="31">
        <f ca="1">IFERROR(__xludf.DUMMYFUNCTION("""COMPUTED_VALUE"""),100)</f>
        <v>100</v>
      </c>
      <c r="H91" s="20">
        <f ca="1">IFERROR(__xludf.DUMMYFUNCTION("""COMPUTED_VALUE"""),2302)</f>
        <v>2302</v>
      </c>
      <c r="I91" s="22">
        <f ca="1">IFERROR(__xludf.DUMMYFUNCTION("""COMPUTED_VALUE"""),100)</f>
        <v>100</v>
      </c>
      <c r="J91" s="22">
        <f ca="1">IFERROR(__xludf.DUMMYFUNCTION("""COMPUTED_VALUE"""),2302)</f>
        <v>2302</v>
      </c>
      <c r="K91" s="22">
        <f ca="1">IFERROR(__xludf.DUMMYFUNCTION("""COMPUTED_VALUE"""),100)</f>
        <v>100</v>
      </c>
      <c r="L91" s="22"/>
      <c r="M91" s="22">
        <f ca="1">IFERROR(__xludf.DUMMYFUNCTION("""COMPUTED_VALUE"""),0)</f>
        <v>0</v>
      </c>
      <c r="N91" s="22">
        <f ca="1">IFERROR(__xludf.DUMMYFUNCTION("""COMPUTED_VALUE"""),2298)</f>
        <v>2298</v>
      </c>
      <c r="O91" s="22">
        <f ca="1">IFERROR(__xludf.DUMMYFUNCTION("""COMPUTED_VALUE"""),99.83)</f>
        <v>99.83</v>
      </c>
      <c r="P91" s="22">
        <f ca="1">IFERROR(__xludf.DUMMYFUNCTION("""COMPUTED_VALUE"""),4)</f>
        <v>4</v>
      </c>
      <c r="Q91" s="22">
        <f ca="1">IFERROR(__xludf.DUMMYFUNCTION("""COMPUTED_VALUE"""),0.17)</f>
        <v>0.17</v>
      </c>
      <c r="R91" s="22"/>
      <c r="S91" s="22"/>
      <c r="T91" s="22"/>
      <c r="U91" s="24"/>
      <c r="V91" s="22"/>
      <c r="W91" s="22"/>
    </row>
    <row r="92" spans="1:23" ht="15.75" customHeight="1">
      <c r="A92" s="23">
        <f ca="1">IFERROR(__xludf.DUMMYFUNCTION("""COMPUTED_VALUE"""),76)</f>
        <v>76</v>
      </c>
      <c r="B92" s="22" t="str">
        <f ca="1">IFERROR(__xludf.DUMMYFUNCTION("""COMPUTED_VALUE"""),"Xã Xuân Hương")</f>
        <v>Xã Xuân Hương</v>
      </c>
      <c r="C92" s="22">
        <f ca="1">IFERROR(__xludf.DUMMYFUNCTION("""COMPUTED_VALUE"""),3423)</f>
        <v>3423</v>
      </c>
      <c r="D92" s="31"/>
      <c r="E92" s="31">
        <f ca="1">IFERROR(__xludf.DUMMYFUNCTION("""COMPUTED_VALUE"""),3423)</f>
        <v>3423</v>
      </c>
      <c r="F92" s="31">
        <f ca="1">IFERROR(__xludf.DUMMYFUNCTION("""COMPUTED_VALUE"""),3423)</f>
        <v>3423</v>
      </c>
      <c r="G92" s="31">
        <f ca="1">IFERROR(__xludf.DUMMYFUNCTION("""COMPUTED_VALUE"""),100)</f>
        <v>100</v>
      </c>
      <c r="H92" s="20">
        <f ca="1">IFERROR(__xludf.DUMMYFUNCTION("""COMPUTED_VALUE"""),3423)</f>
        <v>3423</v>
      </c>
      <c r="I92" s="22">
        <f ca="1">IFERROR(__xludf.DUMMYFUNCTION("""COMPUTED_VALUE"""),100)</f>
        <v>100</v>
      </c>
      <c r="J92" s="22">
        <f ca="1">IFERROR(__xludf.DUMMYFUNCTION("""COMPUTED_VALUE"""),3422)</f>
        <v>3422</v>
      </c>
      <c r="K92" s="22">
        <f ca="1">IFERROR(__xludf.DUMMYFUNCTION("""COMPUTED_VALUE"""),99.97)</f>
        <v>99.97</v>
      </c>
      <c r="L92" s="22">
        <f ca="1">IFERROR(__xludf.DUMMYFUNCTION("""COMPUTED_VALUE"""),1)</f>
        <v>1</v>
      </c>
      <c r="M92" s="22">
        <f ca="1">IFERROR(__xludf.DUMMYFUNCTION("""COMPUTED_VALUE"""),0.03)</f>
        <v>0.03</v>
      </c>
      <c r="N92" s="22">
        <f ca="1">IFERROR(__xludf.DUMMYFUNCTION("""COMPUTED_VALUE"""),3402)</f>
        <v>3402</v>
      </c>
      <c r="O92" s="22">
        <f ca="1">IFERROR(__xludf.DUMMYFUNCTION("""COMPUTED_VALUE"""),99.39)</f>
        <v>99.39</v>
      </c>
      <c r="P92" s="22">
        <f ca="1">IFERROR(__xludf.DUMMYFUNCTION("""COMPUTED_VALUE"""),20)</f>
        <v>20</v>
      </c>
      <c r="Q92" s="22">
        <f ca="1">IFERROR(__xludf.DUMMYFUNCTION("""COMPUTED_VALUE"""),0.58)</f>
        <v>0.57999999999999996</v>
      </c>
      <c r="R92" s="22"/>
      <c r="S92" s="22"/>
      <c r="T92" s="22"/>
      <c r="U92" s="24"/>
      <c r="V92" s="22"/>
      <c r="W92" s="22"/>
    </row>
    <row r="93" spans="1:23" ht="15.75" customHeight="1">
      <c r="A93" s="23">
        <f ca="1">IFERROR(__xludf.DUMMYFUNCTION("""COMPUTED_VALUE"""),77)</f>
        <v>77</v>
      </c>
      <c r="B93" s="22" t="str">
        <f ca="1">IFERROR(__xludf.DUMMYFUNCTION("""COMPUTED_VALUE"""),"Xã Dương Đức")</f>
        <v>Xã Dương Đức</v>
      </c>
      <c r="C93" s="22">
        <f ca="1">IFERROR(__xludf.DUMMYFUNCTION("""COMPUTED_VALUE"""),2187)</f>
        <v>2187</v>
      </c>
      <c r="D93" s="31"/>
      <c r="E93" s="31">
        <f ca="1">IFERROR(__xludf.DUMMYFUNCTION("""COMPUTED_VALUE"""),2187)</f>
        <v>2187</v>
      </c>
      <c r="F93" s="31">
        <f ca="1">IFERROR(__xludf.DUMMYFUNCTION("""COMPUTED_VALUE"""),2187)</f>
        <v>2187</v>
      </c>
      <c r="G93" s="31">
        <f ca="1">IFERROR(__xludf.DUMMYFUNCTION("""COMPUTED_VALUE"""),100)</f>
        <v>100</v>
      </c>
      <c r="H93" s="20">
        <f ca="1">IFERROR(__xludf.DUMMYFUNCTION("""COMPUTED_VALUE"""),2187)</f>
        <v>2187</v>
      </c>
      <c r="I93" s="22">
        <f ca="1">IFERROR(__xludf.DUMMYFUNCTION("""COMPUTED_VALUE"""),100)</f>
        <v>100</v>
      </c>
      <c r="J93" s="22">
        <f ca="1">IFERROR(__xludf.DUMMYFUNCTION("""COMPUTED_VALUE"""),2187)</f>
        <v>2187</v>
      </c>
      <c r="K93" s="22">
        <f ca="1">IFERROR(__xludf.DUMMYFUNCTION("""COMPUTED_VALUE"""),100)</f>
        <v>100</v>
      </c>
      <c r="L93" s="22"/>
      <c r="M93" s="22">
        <f ca="1">IFERROR(__xludf.DUMMYFUNCTION("""COMPUTED_VALUE"""),0)</f>
        <v>0</v>
      </c>
      <c r="N93" s="22">
        <f ca="1">IFERROR(__xludf.DUMMYFUNCTION("""COMPUTED_VALUE"""),2125)</f>
        <v>2125</v>
      </c>
      <c r="O93" s="22">
        <f ca="1">IFERROR(__xludf.DUMMYFUNCTION("""COMPUTED_VALUE"""),97.17)</f>
        <v>97.17</v>
      </c>
      <c r="P93" s="22">
        <f ca="1">IFERROR(__xludf.DUMMYFUNCTION("""COMPUTED_VALUE"""),62)</f>
        <v>62</v>
      </c>
      <c r="Q93" s="22">
        <f ca="1">IFERROR(__xludf.DUMMYFUNCTION("""COMPUTED_VALUE"""),2.83)</f>
        <v>2.83</v>
      </c>
      <c r="R93" s="22"/>
      <c r="S93" s="22"/>
      <c r="T93" s="22"/>
      <c r="U93" s="24"/>
      <c r="V93" s="22"/>
      <c r="W93" s="22"/>
    </row>
    <row r="94" spans="1:23" ht="15.75" customHeight="1">
      <c r="A94" s="23">
        <f ca="1">IFERROR(__xludf.DUMMYFUNCTION("""COMPUTED_VALUE"""),78)</f>
        <v>78</v>
      </c>
      <c r="B94" s="22" t="str">
        <f ca="1">IFERROR(__xludf.DUMMYFUNCTION("""COMPUTED_VALUE"""),"Xã Tân Thanh")</f>
        <v>Xã Tân Thanh</v>
      </c>
      <c r="C94" s="22">
        <f ca="1">IFERROR(__xludf.DUMMYFUNCTION("""COMPUTED_VALUE"""),2853)</f>
        <v>2853</v>
      </c>
      <c r="D94" s="31"/>
      <c r="E94" s="31">
        <f ca="1">IFERROR(__xludf.DUMMYFUNCTION("""COMPUTED_VALUE"""),2853)</f>
        <v>2853</v>
      </c>
      <c r="F94" s="31">
        <f ca="1">IFERROR(__xludf.DUMMYFUNCTION("""COMPUTED_VALUE"""),2853)</f>
        <v>2853</v>
      </c>
      <c r="G94" s="31">
        <f ca="1">IFERROR(__xludf.DUMMYFUNCTION("""COMPUTED_VALUE"""),100)</f>
        <v>100</v>
      </c>
      <c r="H94" s="20">
        <f ca="1">IFERROR(__xludf.DUMMYFUNCTION("""COMPUTED_VALUE"""),2853)</f>
        <v>2853</v>
      </c>
      <c r="I94" s="22">
        <f ca="1">IFERROR(__xludf.DUMMYFUNCTION("""COMPUTED_VALUE"""),100)</f>
        <v>100</v>
      </c>
      <c r="J94" s="22">
        <f ca="1">IFERROR(__xludf.DUMMYFUNCTION("""COMPUTED_VALUE"""),2850)</f>
        <v>2850</v>
      </c>
      <c r="K94" s="22">
        <f ca="1">IFERROR(__xludf.DUMMYFUNCTION("""COMPUTED_VALUE"""),99.89)</f>
        <v>99.89</v>
      </c>
      <c r="L94" s="22">
        <f ca="1">IFERROR(__xludf.DUMMYFUNCTION("""COMPUTED_VALUE"""),3)</f>
        <v>3</v>
      </c>
      <c r="M94" s="22">
        <f ca="1">IFERROR(__xludf.DUMMYFUNCTION("""COMPUTED_VALUE"""),0.11)</f>
        <v>0.11</v>
      </c>
      <c r="N94" s="22">
        <f ca="1">IFERROR(__xludf.DUMMYFUNCTION("""COMPUTED_VALUE"""),2839)</f>
        <v>2839</v>
      </c>
      <c r="O94" s="22">
        <f ca="1">IFERROR(__xludf.DUMMYFUNCTION("""COMPUTED_VALUE"""),99.51)</f>
        <v>99.51</v>
      </c>
      <c r="P94" s="22">
        <f ca="1">IFERROR(__xludf.DUMMYFUNCTION("""COMPUTED_VALUE"""),11)</f>
        <v>11</v>
      </c>
      <c r="Q94" s="22">
        <f ca="1">IFERROR(__xludf.DUMMYFUNCTION("""COMPUTED_VALUE"""),0.39)</f>
        <v>0.39</v>
      </c>
      <c r="R94" s="22"/>
      <c r="S94" s="22"/>
      <c r="T94" s="22"/>
      <c r="U94" s="24"/>
      <c r="V94" s="22"/>
      <c r="W94" s="22"/>
    </row>
    <row r="95" spans="1:23" ht="15.75" customHeight="1">
      <c r="A95" s="23">
        <f ca="1">IFERROR(__xludf.DUMMYFUNCTION("""COMPUTED_VALUE"""),79)</f>
        <v>79</v>
      </c>
      <c r="B95" s="22" t="str">
        <f ca="1">IFERROR(__xludf.DUMMYFUNCTION("""COMPUTED_VALUE"""),"Xã Hương Sơn")</f>
        <v>Xã Hương Sơn</v>
      </c>
      <c r="C95" s="22">
        <f ca="1">IFERROR(__xludf.DUMMYFUNCTION("""COMPUTED_VALUE"""),3915)</f>
        <v>3915</v>
      </c>
      <c r="D95" s="31"/>
      <c r="E95" s="31">
        <f ca="1">IFERROR(__xludf.DUMMYFUNCTION("""COMPUTED_VALUE"""),3915)</f>
        <v>3915</v>
      </c>
      <c r="F95" s="31">
        <f ca="1">IFERROR(__xludf.DUMMYFUNCTION("""COMPUTED_VALUE"""),3915)</f>
        <v>3915</v>
      </c>
      <c r="G95" s="31">
        <f ca="1">IFERROR(__xludf.DUMMYFUNCTION("""COMPUTED_VALUE"""),100)</f>
        <v>100</v>
      </c>
      <c r="H95" s="20">
        <f ca="1">IFERROR(__xludf.DUMMYFUNCTION("""COMPUTED_VALUE"""),3915)</f>
        <v>3915</v>
      </c>
      <c r="I95" s="22">
        <f ca="1">IFERROR(__xludf.DUMMYFUNCTION("""COMPUTED_VALUE"""),100)</f>
        <v>100</v>
      </c>
      <c r="J95" s="22">
        <f ca="1">IFERROR(__xludf.DUMMYFUNCTION("""COMPUTED_VALUE"""),3915)</f>
        <v>3915</v>
      </c>
      <c r="K95" s="22">
        <f ca="1">IFERROR(__xludf.DUMMYFUNCTION("""COMPUTED_VALUE"""),100)</f>
        <v>100</v>
      </c>
      <c r="L95" s="22"/>
      <c r="M95" s="22">
        <f ca="1">IFERROR(__xludf.DUMMYFUNCTION("""COMPUTED_VALUE"""),0)</f>
        <v>0</v>
      </c>
      <c r="N95" s="22">
        <f ca="1">IFERROR(__xludf.DUMMYFUNCTION("""COMPUTED_VALUE"""),3850)</f>
        <v>3850</v>
      </c>
      <c r="O95" s="22">
        <f ca="1">IFERROR(__xludf.DUMMYFUNCTION("""COMPUTED_VALUE"""),98.34)</f>
        <v>98.34</v>
      </c>
      <c r="P95" s="22">
        <f ca="1">IFERROR(__xludf.DUMMYFUNCTION("""COMPUTED_VALUE"""),65)</f>
        <v>65</v>
      </c>
      <c r="Q95" s="22">
        <f ca="1">IFERROR(__xludf.DUMMYFUNCTION("""COMPUTED_VALUE"""),1.66)</f>
        <v>1.66</v>
      </c>
      <c r="R95" s="22"/>
      <c r="S95" s="22"/>
      <c r="T95" s="22"/>
      <c r="U95" s="24"/>
      <c r="V95" s="22"/>
      <c r="W95" s="22"/>
    </row>
    <row r="96" spans="1:23" ht="15.75" customHeight="1">
      <c r="A96" s="23">
        <f ca="1">IFERROR(__xludf.DUMMYFUNCTION("""COMPUTED_VALUE"""),80)</f>
        <v>80</v>
      </c>
      <c r="B96" s="22" t="str">
        <f ca="1">IFERROR(__xludf.DUMMYFUNCTION("""COMPUTED_VALUE"""),"Thị trấn Kép")</f>
        <v>Thị trấn Kép</v>
      </c>
      <c r="C96" s="22">
        <f ca="1">IFERROR(__xludf.DUMMYFUNCTION("""COMPUTED_VALUE"""),3212)</f>
        <v>3212</v>
      </c>
      <c r="D96" s="31"/>
      <c r="E96" s="31">
        <f ca="1">IFERROR(__xludf.DUMMYFUNCTION("""COMPUTED_VALUE"""),3212)</f>
        <v>3212</v>
      </c>
      <c r="F96" s="31">
        <f ca="1">IFERROR(__xludf.DUMMYFUNCTION("""COMPUTED_VALUE"""),3212)</f>
        <v>3212</v>
      </c>
      <c r="G96" s="31">
        <f ca="1">IFERROR(__xludf.DUMMYFUNCTION("""COMPUTED_VALUE"""),100)</f>
        <v>100</v>
      </c>
      <c r="H96" s="20">
        <f ca="1">IFERROR(__xludf.DUMMYFUNCTION("""COMPUTED_VALUE"""),3212)</f>
        <v>3212</v>
      </c>
      <c r="I96" s="22">
        <f ca="1">IFERROR(__xludf.DUMMYFUNCTION("""COMPUTED_VALUE"""),100)</f>
        <v>100</v>
      </c>
      <c r="J96" s="22">
        <f ca="1">IFERROR(__xludf.DUMMYFUNCTION("""COMPUTED_VALUE"""),3211)</f>
        <v>3211</v>
      </c>
      <c r="K96" s="22">
        <f ca="1">IFERROR(__xludf.DUMMYFUNCTION("""COMPUTED_VALUE"""),99.97)</f>
        <v>99.97</v>
      </c>
      <c r="L96" s="22">
        <f ca="1">IFERROR(__xludf.DUMMYFUNCTION("""COMPUTED_VALUE"""),1)</f>
        <v>1</v>
      </c>
      <c r="M96" s="22">
        <f ca="1">IFERROR(__xludf.DUMMYFUNCTION("""COMPUTED_VALUE"""),0.03)</f>
        <v>0.03</v>
      </c>
      <c r="N96" s="22">
        <f ca="1">IFERROR(__xludf.DUMMYFUNCTION("""COMPUTED_VALUE"""),3202)</f>
        <v>3202</v>
      </c>
      <c r="O96" s="22">
        <f ca="1">IFERROR(__xludf.DUMMYFUNCTION("""COMPUTED_VALUE"""),99.69)</f>
        <v>99.69</v>
      </c>
      <c r="P96" s="22">
        <f ca="1">IFERROR(__xludf.DUMMYFUNCTION("""COMPUTED_VALUE"""),9)</f>
        <v>9</v>
      </c>
      <c r="Q96" s="22">
        <f ca="1">IFERROR(__xludf.DUMMYFUNCTION("""COMPUTED_VALUE"""),0.28)</f>
        <v>0.28000000000000003</v>
      </c>
      <c r="R96" s="22"/>
      <c r="S96" s="22"/>
      <c r="T96" s="22"/>
      <c r="U96" s="24"/>
      <c r="V96" s="22"/>
      <c r="W96" s="22"/>
    </row>
    <row r="97" spans="1:23" ht="15.75" customHeight="1">
      <c r="A97" s="23">
        <f ca="1">IFERROR(__xludf.DUMMYFUNCTION("""COMPUTED_VALUE"""),81)</f>
        <v>81</v>
      </c>
      <c r="B97" s="22" t="str">
        <f ca="1">IFERROR(__xludf.DUMMYFUNCTION("""COMPUTED_VALUE"""),"Xã Quang Thịnh")</f>
        <v>Xã Quang Thịnh</v>
      </c>
      <c r="C97" s="22">
        <f ca="1">IFERROR(__xludf.DUMMYFUNCTION("""COMPUTED_VALUE"""),3149)</f>
        <v>3149</v>
      </c>
      <c r="D97" s="31"/>
      <c r="E97" s="31">
        <f ca="1">IFERROR(__xludf.DUMMYFUNCTION("""COMPUTED_VALUE"""),3149)</f>
        <v>3149</v>
      </c>
      <c r="F97" s="31">
        <f ca="1">IFERROR(__xludf.DUMMYFUNCTION("""COMPUTED_VALUE"""),3149)</f>
        <v>3149</v>
      </c>
      <c r="G97" s="31">
        <f ca="1">IFERROR(__xludf.DUMMYFUNCTION("""COMPUTED_VALUE"""),100)</f>
        <v>100</v>
      </c>
      <c r="H97" s="20">
        <f ca="1">IFERROR(__xludf.DUMMYFUNCTION("""COMPUTED_VALUE"""),3149)</f>
        <v>3149</v>
      </c>
      <c r="I97" s="22">
        <f ca="1">IFERROR(__xludf.DUMMYFUNCTION("""COMPUTED_VALUE"""),100)</f>
        <v>100</v>
      </c>
      <c r="J97" s="22">
        <f ca="1">IFERROR(__xludf.DUMMYFUNCTION("""COMPUTED_VALUE"""),3149)</f>
        <v>3149</v>
      </c>
      <c r="K97" s="22">
        <f ca="1">IFERROR(__xludf.DUMMYFUNCTION("""COMPUTED_VALUE"""),100)</f>
        <v>100</v>
      </c>
      <c r="L97" s="22"/>
      <c r="M97" s="22">
        <f ca="1">IFERROR(__xludf.DUMMYFUNCTION("""COMPUTED_VALUE"""),0)</f>
        <v>0</v>
      </c>
      <c r="N97" s="22">
        <f ca="1">IFERROR(__xludf.DUMMYFUNCTION("""COMPUTED_VALUE"""),3142)</f>
        <v>3142</v>
      </c>
      <c r="O97" s="22">
        <f ca="1">IFERROR(__xludf.DUMMYFUNCTION("""COMPUTED_VALUE"""),99.78)</f>
        <v>99.78</v>
      </c>
      <c r="P97" s="22">
        <f ca="1">IFERROR(__xludf.DUMMYFUNCTION("""COMPUTED_VALUE"""),7)</f>
        <v>7</v>
      </c>
      <c r="Q97" s="22">
        <f ca="1">IFERROR(__xludf.DUMMYFUNCTION("""COMPUTED_VALUE"""),0.22)</f>
        <v>0.22</v>
      </c>
      <c r="R97" s="22"/>
      <c r="S97" s="22"/>
      <c r="T97" s="22"/>
      <c r="U97" s="24"/>
      <c r="V97" s="22"/>
      <c r="W97" s="22"/>
    </row>
    <row r="98" spans="1:23" ht="15.75" customHeight="1">
      <c r="A98" s="23">
        <f ca="1">IFERROR(__xludf.DUMMYFUNCTION("""COMPUTED_VALUE"""),82)</f>
        <v>82</v>
      </c>
      <c r="B98" s="22" t="str">
        <f ca="1">IFERROR(__xludf.DUMMYFUNCTION("""COMPUTED_VALUE"""),"Xã Tân Dĩnh")</f>
        <v>Xã Tân Dĩnh</v>
      </c>
      <c r="C98" s="22">
        <f ca="1">IFERROR(__xludf.DUMMYFUNCTION("""COMPUTED_VALUE"""),3750)</f>
        <v>3750</v>
      </c>
      <c r="D98" s="31"/>
      <c r="E98" s="31">
        <f ca="1">IFERROR(__xludf.DUMMYFUNCTION("""COMPUTED_VALUE"""),3750)</f>
        <v>3750</v>
      </c>
      <c r="F98" s="31">
        <f ca="1">IFERROR(__xludf.DUMMYFUNCTION("""COMPUTED_VALUE"""),3750)</f>
        <v>3750</v>
      </c>
      <c r="G98" s="31">
        <f ca="1">IFERROR(__xludf.DUMMYFUNCTION("""COMPUTED_VALUE"""),100)</f>
        <v>100</v>
      </c>
      <c r="H98" s="20">
        <f ca="1">IFERROR(__xludf.DUMMYFUNCTION("""COMPUTED_VALUE"""),3750)</f>
        <v>3750</v>
      </c>
      <c r="I98" s="22">
        <f ca="1">IFERROR(__xludf.DUMMYFUNCTION("""COMPUTED_VALUE"""),100)</f>
        <v>100</v>
      </c>
      <c r="J98" s="22">
        <f ca="1">IFERROR(__xludf.DUMMYFUNCTION("""COMPUTED_VALUE"""),3750)</f>
        <v>3750</v>
      </c>
      <c r="K98" s="22">
        <f ca="1">IFERROR(__xludf.DUMMYFUNCTION("""COMPUTED_VALUE"""),100)</f>
        <v>100</v>
      </c>
      <c r="L98" s="22"/>
      <c r="M98" s="22">
        <f ca="1">IFERROR(__xludf.DUMMYFUNCTION("""COMPUTED_VALUE"""),0)</f>
        <v>0</v>
      </c>
      <c r="N98" s="22">
        <f ca="1">IFERROR(__xludf.DUMMYFUNCTION("""COMPUTED_VALUE"""),3744)</f>
        <v>3744</v>
      </c>
      <c r="O98" s="22">
        <f ca="1">IFERROR(__xludf.DUMMYFUNCTION("""COMPUTED_VALUE"""),99.84)</f>
        <v>99.84</v>
      </c>
      <c r="P98" s="22">
        <f ca="1">IFERROR(__xludf.DUMMYFUNCTION("""COMPUTED_VALUE"""),6)</f>
        <v>6</v>
      </c>
      <c r="Q98" s="22">
        <f ca="1">IFERROR(__xludf.DUMMYFUNCTION("""COMPUTED_VALUE"""),0.16)</f>
        <v>0.16</v>
      </c>
      <c r="R98" s="22">
        <f ca="1">IFERROR(__xludf.DUMMYFUNCTION("""COMPUTED_VALUE"""),1)</f>
        <v>1</v>
      </c>
      <c r="S98" s="22" t="str">
        <f ca="1">IFERROR(__xludf.DUMMYFUNCTION("""COMPUTED_VALUE"""),"Hà Bắc")</f>
        <v>Hà Bắc</v>
      </c>
      <c r="T98" s="22"/>
      <c r="U98" s="24"/>
      <c r="V98" s="22"/>
      <c r="W98" s="22"/>
    </row>
    <row r="99" spans="1:23" ht="15.75" customHeight="1">
      <c r="A99" s="23">
        <f ca="1">IFERROR(__xludf.DUMMYFUNCTION("""COMPUTED_VALUE"""),83)</f>
        <v>83</v>
      </c>
      <c r="B99" s="22" t="str">
        <f ca="1">IFERROR(__xludf.DUMMYFUNCTION("""COMPUTED_VALUE"""),"Xã Thái Đào")</f>
        <v>Xã Thái Đào</v>
      </c>
      <c r="C99" s="22">
        <f ca="1">IFERROR(__xludf.DUMMYFUNCTION("""COMPUTED_VALUE"""),2672)</f>
        <v>2672</v>
      </c>
      <c r="D99" s="31"/>
      <c r="E99" s="31">
        <f ca="1">IFERROR(__xludf.DUMMYFUNCTION("""COMPUTED_VALUE"""),2672)</f>
        <v>2672</v>
      </c>
      <c r="F99" s="31">
        <f ca="1">IFERROR(__xludf.DUMMYFUNCTION("""COMPUTED_VALUE"""),2672)</f>
        <v>2672</v>
      </c>
      <c r="G99" s="31">
        <f ca="1">IFERROR(__xludf.DUMMYFUNCTION("""COMPUTED_VALUE"""),100)</f>
        <v>100</v>
      </c>
      <c r="H99" s="20">
        <f ca="1">IFERROR(__xludf.DUMMYFUNCTION("""COMPUTED_VALUE"""),2672)</f>
        <v>2672</v>
      </c>
      <c r="I99" s="22">
        <f ca="1">IFERROR(__xludf.DUMMYFUNCTION("""COMPUTED_VALUE"""),100)</f>
        <v>100</v>
      </c>
      <c r="J99" s="22">
        <f ca="1">IFERROR(__xludf.DUMMYFUNCTION("""COMPUTED_VALUE"""),2672)</f>
        <v>2672</v>
      </c>
      <c r="K99" s="22">
        <f ca="1">IFERROR(__xludf.DUMMYFUNCTION("""COMPUTED_VALUE"""),100)</f>
        <v>100</v>
      </c>
      <c r="L99" s="22"/>
      <c r="M99" s="22">
        <f ca="1">IFERROR(__xludf.DUMMYFUNCTION("""COMPUTED_VALUE"""),0)</f>
        <v>0</v>
      </c>
      <c r="N99" s="22">
        <f ca="1">IFERROR(__xludf.DUMMYFUNCTION("""COMPUTED_VALUE"""),2652)</f>
        <v>2652</v>
      </c>
      <c r="O99" s="22">
        <f ca="1">IFERROR(__xludf.DUMMYFUNCTION("""COMPUTED_VALUE"""),99.25)</f>
        <v>99.25</v>
      </c>
      <c r="P99" s="22">
        <f ca="1">IFERROR(__xludf.DUMMYFUNCTION("""COMPUTED_VALUE"""),20)</f>
        <v>20</v>
      </c>
      <c r="Q99" s="22">
        <f ca="1">IFERROR(__xludf.DUMMYFUNCTION("""COMPUTED_VALUE"""),0.75)</f>
        <v>0.75</v>
      </c>
      <c r="R99" s="22"/>
      <c r="S99" s="22"/>
      <c r="T99" s="22"/>
      <c r="U99" s="24"/>
      <c r="V99" s="22"/>
      <c r="W99" s="22"/>
    </row>
    <row r="100" spans="1:23" ht="15.75" customHeight="1">
      <c r="A100" s="23">
        <f ca="1">IFERROR(__xludf.DUMMYFUNCTION("""COMPUTED_VALUE"""),84)</f>
        <v>84</v>
      </c>
      <c r="B100" s="22" t="str">
        <f ca="1">IFERROR(__xludf.DUMMYFUNCTION("""COMPUTED_VALUE"""),"Xã Đại Lâm")</f>
        <v>Xã Đại Lâm</v>
      </c>
      <c r="C100" s="33">
        <f ca="1">IFERROR(__xludf.DUMMYFUNCTION("""COMPUTED_VALUE"""),1953)</f>
        <v>1953</v>
      </c>
      <c r="D100" s="31"/>
      <c r="E100" s="34">
        <f ca="1">IFERROR(__xludf.DUMMYFUNCTION("""COMPUTED_VALUE"""),1953)</f>
        <v>1953</v>
      </c>
      <c r="F100" s="31">
        <f ca="1">IFERROR(__xludf.DUMMYFUNCTION("""COMPUTED_VALUE"""),1953)</f>
        <v>1953</v>
      </c>
      <c r="G100" s="34">
        <f ca="1">IFERROR(__xludf.DUMMYFUNCTION("""COMPUTED_VALUE"""),100)</f>
        <v>100</v>
      </c>
      <c r="H100" s="20">
        <f ca="1">IFERROR(__xludf.DUMMYFUNCTION("""COMPUTED_VALUE"""),1953)</f>
        <v>1953</v>
      </c>
      <c r="I100" s="33">
        <f ca="1">IFERROR(__xludf.DUMMYFUNCTION("""COMPUTED_VALUE"""),100)</f>
        <v>100</v>
      </c>
      <c r="J100" s="22">
        <f ca="1">IFERROR(__xludf.DUMMYFUNCTION("""COMPUTED_VALUE"""),1953)</f>
        <v>1953</v>
      </c>
      <c r="K100" s="22">
        <f ca="1">IFERROR(__xludf.DUMMYFUNCTION("""COMPUTED_VALUE"""),100)</f>
        <v>100</v>
      </c>
      <c r="L100" s="22"/>
      <c r="M100" s="33">
        <f ca="1">IFERROR(__xludf.DUMMYFUNCTION("""COMPUTED_VALUE"""),0)</f>
        <v>0</v>
      </c>
      <c r="N100" s="22">
        <f ca="1">IFERROR(__xludf.DUMMYFUNCTION("""COMPUTED_VALUE"""),1928)</f>
        <v>1928</v>
      </c>
      <c r="O100" s="22">
        <f ca="1">IFERROR(__xludf.DUMMYFUNCTION("""COMPUTED_VALUE"""),98.72)</f>
        <v>98.72</v>
      </c>
      <c r="P100" s="22">
        <f ca="1">IFERROR(__xludf.DUMMYFUNCTION("""COMPUTED_VALUE"""),25)</f>
        <v>25</v>
      </c>
      <c r="Q100" s="22">
        <f ca="1">IFERROR(__xludf.DUMMYFUNCTION("""COMPUTED_VALUE"""),1.28)</f>
        <v>1.28</v>
      </c>
      <c r="R100" s="22"/>
      <c r="S100" s="22"/>
      <c r="T100" s="22"/>
      <c r="U100" s="24"/>
      <c r="V100" s="22"/>
      <c r="W100" s="22"/>
    </row>
    <row r="101" spans="1:23" ht="15.75" customHeight="1">
      <c r="A101" s="23">
        <f ca="1">IFERROR(__xludf.DUMMYFUNCTION("""COMPUTED_VALUE"""),85)</f>
        <v>85</v>
      </c>
      <c r="B101" s="22" t="str">
        <f ca="1">IFERROR(__xludf.DUMMYFUNCTION("""COMPUTED_VALUE"""),"Xã Đào Mỹ")</f>
        <v>Xã Đào Mỹ</v>
      </c>
      <c r="C101" s="22">
        <f ca="1">IFERROR(__xludf.DUMMYFUNCTION("""COMPUTED_VALUE"""),2265)</f>
        <v>2265</v>
      </c>
      <c r="D101" s="31"/>
      <c r="E101" s="31">
        <f ca="1">IFERROR(__xludf.DUMMYFUNCTION("""COMPUTED_VALUE"""),2241)</f>
        <v>2241</v>
      </c>
      <c r="F101" s="31">
        <f ca="1">IFERROR(__xludf.DUMMYFUNCTION("""COMPUTED_VALUE"""),2241)</f>
        <v>2241</v>
      </c>
      <c r="G101" s="31">
        <f ca="1">IFERROR(__xludf.DUMMYFUNCTION("""COMPUTED_VALUE"""),100)</f>
        <v>100</v>
      </c>
      <c r="H101" s="20">
        <f ca="1">IFERROR(__xludf.DUMMYFUNCTION("""COMPUTED_VALUE"""),2241)</f>
        <v>2241</v>
      </c>
      <c r="I101" s="22">
        <f ca="1">IFERROR(__xludf.DUMMYFUNCTION("""COMPUTED_VALUE"""),100)</f>
        <v>100</v>
      </c>
      <c r="J101" s="22">
        <f ca="1">IFERROR(__xludf.DUMMYFUNCTION("""COMPUTED_VALUE"""),2233)</f>
        <v>2233</v>
      </c>
      <c r="K101" s="22">
        <f ca="1">IFERROR(__xludf.DUMMYFUNCTION("""COMPUTED_VALUE"""),99.64)</f>
        <v>99.64</v>
      </c>
      <c r="L101" s="22">
        <f ca="1">IFERROR(__xludf.DUMMYFUNCTION("""COMPUTED_VALUE"""),8)</f>
        <v>8</v>
      </c>
      <c r="M101" s="22">
        <f ca="1">IFERROR(__xludf.DUMMYFUNCTION("""COMPUTED_VALUE"""),0.36)</f>
        <v>0.36</v>
      </c>
      <c r="N101" s="22">
        <f ca="1">IFERROR(__xludf.DUMMYFUNCTION("""COMPUTED_VALUE"""),2186)</f>
        <v>2186</v>
      </c>
      <c r="O101" s="22">
        <f ca="1">IFERROR(__xludf.DUMMYFUNCTION("""COMPUTED_VALUE"""),96.51)</f>
        <v>96.51</v>
      </c>
      <c r="P101" s="22">
        <f ca="1">IFERROR(__xludf.DUMMYFUNCTION("""COMPUTED_VALUE"""),47)</f>
        <v>47</v>
      </c>
      <c r="Q101" s="22">
        <f ca="1">IFERROR(__xludf.DUMMYFUNCTION("""COMPUTED_VALUE"""),2.08)</f>
        <v>2.08</v>
      </c>
      <c r="R101" s="22">
        <f ca="1">IFERROR(__xludf.DUMMYFUNCTION("""COMPUTED_VALUE"""),3)</f>
        <v>3</v>
      </c>
      <c r="S101" s="22"/>
      <c r="T101" s="22"/>
      <c r="U101" s="24"/>
      <c r="V101" s="22"/>
      <c r="W101" s="22"/>
    </row>
    <row r="102" spans="1:23" ht="15.75" customHeight="1">
      <c r="A102" s="23">
        <f ca="1">IFERROR(__xludf.DUMMYFUNCTION("""COMPUTED_VALUE"""),86)</f>
        <v>86</v>
      </c>
      <c r="B102" s="22" t="str">
        <f ca="1">IFERROR(__xludf.DUMMYFUNCTION("""COMPUTED_VALUE"""),"Xã Tiên Lục")</f>
        <v>Xã Tiên Lục</v>
      </c>
      <c r="C102" s="22">
        <f ca="1">IFERROR(__xludf.DUMMYFUNCTION("""COMPUTED_VALUE"""),5443)</f>
        <v>5443</v>
      </c>
      <c r="D102" s="31"/>
      <c r="E102" s="31">
        <f ca="1">IFERROR(__xludf.DUMMYFUNCTION("""COMPUTED_VALUE"""),5443)</f>
        <v>5443</v>
      </c>
      <c r="F102" s="31">
        <f ca="1">IFERROR(__xludf.DUMMYFUNCTION("""COMPUTED_VALUE"""),5443)</f>
        <v>5443</v>
      </c>
      <c r="G102" s="31">
        <f ca="1">IFERROR(__xludf.DUMMYFUNCTION("""COMPUTED_VALUE"""),100)</f>
        <v>100</v>
      </c>
      <c r="H102" s="20">
        <f ca="1">IFERROR(__xludf.DUMMYFUNCTION("""COMPUTED_VALUE"""),5443)</f>
        <v>5443</v>
      </c>
      <c r="I102" s="22">
        <f ca="1">IFERROR(__xludf.DUMMYFUNCTION("""COMPUTED_VALUE"""),100)</f>
        <v>100</v>
      </c>
      <c r="J102" s="22">
        <f ca="1">IFERROR(__xludf.DUMMYFUNCTION("""COMPUTED_VALUE"""),5433)</f>
        <v>5433</v>
      </c>
      <c r="K102" s="22">
        <f ca="1">IFERROR(__xludf.DUMMYFUNCTION("""COMPUTED_VALUE"""),99.82)</f>
        <v>99.82</v>
      </c>
      <c r="L102" s="22">
        <f ca="1">IFERROR(__xludf.DUMMYFUNCTION("""COMPUTED_VALUE"""),10)</f>
        <v>10</v>
      </c>
      <c r="M102" s="22">
        <f ca="1">IFERROR(__xludf.DUMMYFUNCTION("""COMPUTED_VALUE"""),0.18)</f>
        <v>0.18</v>
      </c>
      <c r="N102" s="22">
        <f ca="1">IFERROR(__xludf.DUMMYFUNCTION("""COMPUTED_VALUE"""),5358)</f>
        <v>5358</v>
      </c>
      <c r="O102" s="22">
        <f ca="1">IFERROR(__xludf.DUMMYFUNCTION("""COMPUTED_VALUE"""),98.44)</f>
        <v>98.44</v>
      </c>
      <c r="P102" s="22">
        <f ca="1">IFERROR(__xludf.DUMMYFUNCTION("""COMPUTED_VALUE"""),75)</f>
        <v>75</v>
      </c>
      <c r="Q102" s="22">
        <f ca="1">IFERROR(__xludf.DUMMYFUNCTION("""COMPUTED_VALUE"""),1.38)</f>
        <v>1.38</v>
      </c>
      <c r="R102" s="22"/>
      <c r="S102" s="22"/>
      <c r="T102" s="22"/>
      <c r="U102" s="24"/>
      <c r="V102" s="22"/>
      <c r="W102" s="22"/>
    </row>
    <row r="103" spans="1:23" ht="15.75" customHeight="1">
      <c r="A103" s="23">
        <f ca="1">IFERROR(__xludf.DUMMYFUNCTION("""COMPUTED_VALUE"""),87)</f>
        <v>87</v>
      </c>
      <c r="B103" s="22" t="str">
        <f ca="1">IFERROR(__xludf.DUMMYFUNCTION("""COMPUTED_VALUE"""),"Xã Nghĩa Hòa")</f>
        <v>Xã Nghĩa Hòa</v>
      </c>
      <c r="C103" s="22">
        <f ca="1">IFERROR(__xludf.DUMMYFUNCTION("""COMPUTED_VALUE"""),2152)</f>
        <v>2152</v>
      </c>
      <c r="D103" s="31"/>
      <c r="E103" s="31">
        <f ca="1">IFERROR(__xludf.DUMMYFUNCTION("""COMPUTED_VALUE"""),2152)</f>
        <v>2152</v>
      </c>
      <c r="F103" s="31">
        <f ca="1">IFERROR(__xludf.DUMMYFUNCTION("""COMPUTED_VALUE"""),2152)</f>
        <v>2152</v>
      </c>
      <c r="G103" s="31">
        <f ca="1">IFERROR(__xludf.DUMMYFUNCTION("""COMPUTED_VALUE"""),100)</f>
        <v>100</v>
      </c>
      <c r="H103" s="20">
        <f ca="1">IFERROR(__xludf.DUMMYFUNCTION("""COMPUTED_VALUE"""),2152)</f>
        <v>2152</v>
      </c>
      <c r="I103" s="22">
        <f ca="1">IFERROR(__xludf.DUMMYFUNCTION("""COMPUTED_VALUE"""),100)</f>
        <v>100</v>
      </c>
      <c r="J103" s="22">
        <f ca="1">IFERROR(__xludf.DUMMYFUNCTION("""COMPUTED_VALUE"""),2151)</f>
        <v>2151</v>
      </c>
      <c r="K103" s="22">
        <f ca="1">IFERROR(__xludf.DUMMYFUNCTION("""COMPUTED_VALUE"""),99.95)</f>
        <v>99.95</v>
      </c>
      <c r="L103" s="22">
        <f ca="1">IFERROR(__xludf.DUMMYFUNCTION("""COMPUTED_VALUE"""),1)</f>
        <v>1</v>
      </c>
      <c r="M103" s="22">
        <f ca="1">IFERROR(__xludf.DUMMYFUNCTION("""COMPUTED_VALUE"""),0.05)</f>
        <v>0.05</v>
      </c>
      <c r="N103" s="22">
        <f ca="1">IFERROR(__xludf.DUMMYFUNCTION("""COMPUTED_VALUE"""),2133)</f>
        <v>2133</v>
      </c>
      <c r="O103" s="22">
        <f ca="1">IFERROR(__xludf.DUMMYFUNCTION("""COMPUTED_VALUE"""),99.12)</f>
        <v>99.12</v>
      </c>
      <c r="P103" s="22">
        <f ca="1">IFERROR(__xludf.DUMMYFUNCTION("""COMPUTED_VALUE"""),18)</f>
        <v>18</v>
      </c>
      <c r="Q103" s="22">
        <f ca="1">IFERROR(__xludf.DUMMYFUNCTION("""COMPUTED_VALUE"""),0.84)</f>
        <v>0.84</v>
      </c>
      <c r="R103" s="22"/>
      <c r="S103" s="22"/>
      <c r="T103" s="22"/>
      <c r="U103" s="24"/>
      <c r="V103" s="22"/>
      <c r="W103" s="22"/>
    </row>
    <row r="104" spans="1:23" ht="15.75" customHeight="1">
      <c r="A104" s="23">
        <f ca="1">IFERROR(__xludf.DUMMYFUNCTION("""COMPUTED_VALUE"""),88)</f>
        <v>88</v>
      </c>
      <c r="B104" s="22" t="str">
        <f ca="1">IFERROR(__xludf.DUMMYFUNCTION("""COMPUTED_VALUE"""),"Xã An Hà")</f>
        <v>Xã An Hà</v>
      </c>
      <c r="C104" s="22">
        <f ca="1">IFERROR(__xludf.DUMMYFUNCTION("""COMPUTED_VALUE"""),2410)</f>
        <v>2410</v>
      </c>
      <c r="D104" s="31"/>
      <c r="E104" s="31">
        <f ca="1">IFERROR(__xludf.DUMMYFUNCTION("""COMPUTED_VALUE"""),2410)</f>
        <v>2410</v>
      </c>
      <c r="F104" s="31">
        <f ca="1">IFERROR(__xludf.DUMMYFUNCTION("""COMPUTED_VALUE"""),2410)</f>
        <v>2410</v>
      </c>
      <c r="G104" s="31">
        <f ca="1">IFERROR(__xludf.DUMMYFUNCTION("""COMPUTED_VALUE"""),100)</f>
        <v>100</v>
      </c>
      <c r="H104" s="20">
        <f ca="1">IFERROR(__xludf.DUMMYFUNCTION("""COMPUTED_VALUE"""),2410)</f>
        <v>2410</v>
      </c>
      <c r="I104" s="22">
        <f ca="1">IFERROR(__xludf.DUMMYFUNCTION("""COMPUTED_VALUE"""),100)</f>
        <v>100</v>
      </c>
      <c r="J104" s="22">
        <f ca="1">IFERROR(__xludf.DUMMYFUNCTION("""COMPUTED_VALUE"""),2409)</f>
        <v>2409</v>
      </c>
      <c r="K104" s="22">
        <f ca="1">IFERROR(__xludf.DUMMYFUNCTION("""COMPUTED_VALUE"""),99.96)</f>
        <v>99.96</v>
      </c>
      <c r="L104" s="22">
        <f ca="1">IFERROR(__xludf.DUMMYFUNCTION("""COMPUTED_VALUE"""),1)</f>
        <v>1</v>
      </c>
      <c r="M104" s="22">
        <f ca="1">IFERROR(__xludf.DUMMYFUNCTION("""COMPUTED_VALUE"""),0.04)</f>
        <v>0.04</v>
      </c>
      <c r="N104" s="22">
        <f ca="1">IFERROR(__xludf.DUMMYFUNCTION("""COMPUTED_VALUE"""),2401)</f>
        <v>2401</v>
      </c>
      <c r="O104" s="22">
        <f ca="1">IFERROR(__xludf.DUMMYFUNCTION("""COMPUTED_VALUE"""),99.63)</f>
        <v>99.63</v>
      </c>
      <c r="P104" s="22">
        <f ca="1">IFERROR(__xludf.DUMMYFUNCTION("""COMPUTED_VALUE"""),8)</f>
        <v>8</v>
      </c>
      <c r="Q104" s="22">
        <f ca="1">IFERROR(__xludf.DUMMYFUNCTION("""COMPUTED_VALUE"""),0.33)</f>
        <v>0.33</v>
      </c>
      <c r="R104" s="22">
        <f ca="1">IFERROR(__xludf.DUMMYFUNCTION("""COMPUTED_VALUE"""),0)</f>
        <v>0</v>
      </c>
      <c r="S104" s="22"/>
      <c r="T104" s="22"/>
      <c r="U104" s="24"/>
      <c r="V104" s="22"/>
      <c r="W104" s="22"/>
    </row>
    <row r="105" spans="1:23" ht="15.75" customHeight="1">
      <c r="A105" s="23">
        <f ca="1">IFERROR(__xludf.DUMMYFUNCTION("""COMPUTED_VALUE"""),89)</f>
        <v>89</v>
      </c>
      <c r="B105" s="22" t="str">
        <f ca="1">IFERROR(__xludf.DUMMYFUNCTION("""COMPUTED_VALUE"""),"Xã Nghĩa Hưng")</f>
        <v>Xã Nghĩa Hưng</v>
      </c>
      <c r="C105" s="22">
        <f ca="1">IFERROR(__xludf.DUMMYFUNCTION("""COMPUTED_VALUE"""),1671)</f>
        <v>1671</v>
      </c>
      <c r="D105" s="31"/>
      <c r="E105" s="31">
        <f ca="1">IFERROR(__xludf.DUMMYFUNCTION("""COMPUTED_VALUE"""),1671)</f>
        <v>1671</v>
      </c>
      <c r="F105" s="31">
        <f ca="1">IFERROR(__xludf.DUMMYFUNCTION("""COMPUTED_VALUE"""),1671)</f>
        <v>1671</v>
      </c>
      <c r="G105" s="31">
        <f ca="1">IFERROR(__xludf.DUMMYFUNCTION("""COMPUTED_VALUE"""),100)</f>
        <v>100</v>
      </c>
      <c r="H105" s="20">
        <f ca="1">IFERROR(__xludf.DUMMYFUNCTION("""COMPUTED_VALUE"""),1671)</f>
        <v>1671</v>
      </c>
      <c r="I105" s="22">
        <f ca="1">IFERROR(__xludf.DUMMYFUNCTION("""COMPUTED_VALUE"""),100)</f>
        <v>100</v>
      </c>
      <c r="J105" s="22">
        <f ca="1">IFERROR(__xludf.DUMMYFUNCTION("""COMPUTED_VALUE"""),1671)</f>
        <v>1671</v>
      </c>
      <c r="K105" s="22">
        <f ca="1">IFERROR(__xludf.DUMMYFUNCTION("""COMPUTED_VALUE"""),100)</f>
        <v>100</v>
      </c>
      <c r="L105" s="22"/>
      <c r="M105" s="22">
        <f ca="1">IFERROR(__xludf.DUMMYFUNCTION("""COMPUTED_VALUE"""),0)</f>
        <v>0</v>
      </c>
      <c r="N105" s="22">
        <f ca="1">IFERROR(__xludf.DUMMYFUNCTION("""COMPUTED_VALUE"""),1669)</f>
        <v>1669</v>
      </c>
      <c r="O105" s="22">
        <f ca="1">IFERROR(__xludf.DUMMYFUNCTION("""COMPUTED_VALUE"""),99.88)</f>
        <v>99.88</v>
      </c>
      <c r="P105" s="22">
        <f ca="1">IFERROR(__xludf.DUMMYFUNCTION("""COMPUTED_VALUE"""),2)</f>
        <v>2</v>
      </c>
      <c r="Q105" s="22">
        <f ca="1">IFERROR(__xludf.DUMMYFUNCTION("""COMPUTED_VALUE"""),0.12)</f>
        <v>0.12</v>
      </c>
      <c r="R105" s="22"/>
      <c r="S105" s="22"/>
      <c r="T105" s="22"/>
      <c r="U105" s="24"/>
      <c r="V105" s="22"/>
      <c r="W105" s="22"/>
    </row>
    <row r="106" spans="1:23" ht="15.75" customHeight="1">
      <c r="A106" s="27" t="str">
        <f ca="1">IFERROR(__xludf.DUMMYFUNCTION("IMPORTRANGE(""https://docs.google.com/spreadsheets/d/10onNPach59iIXNvwLagNWlQzIOL4mlOVRRbTW9RSd7s/edit?gid=298885668#gid=298885668"",""Sắp xếp ĐVHC tỉnh!a12:w29"")"),"VI")</f>
        <v>VI</v>
      </c>
      <c r="B106" s="37" t="str">
        <f ca="1">IFERROR(__xludf.DUMMYFUNCTION("""COMPUTED_VALUE"""),"YÊN THẾ")</f>
        <v>YÊN THẾ</v>
      </c>
      <c r="C106" s="22"/>
      <c r="D106" s="31"/>
      <c r="E106" s="31"/>
      <c r="F106" s="31"/>
      <c r="G106" s="31"/>
      <c r="H106" s="20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4"/>
      <c r="V106" s="22"/>
      <c r="W106" s="22"/>
    </row>
    <row r="107" spans="1:23" ht="15.75" customHeight="1">
      <c r="A107" s="23">
        <f ca="1">IFERROR(__xludf.DUMMYFUNCTION("""COMPUTED_VALUE"""),1)</f>
        <v>1</v>
      </c>
      <c r="B107" s="22" t="str">
        <f ca="1">IFERROR(__xludf.DUMMYFUNCTION("""COMPUTED_VALUE"""),"Tân Sỏi")</f>
        <v>Tân Sỏi</v>
      </c>
      <c r="C107" s="33">
        <f ca="1">IFERROR(__xludf.DUMMYFUNCTION("""COMPUTED_VALUE"""),1264)</f>
        <v>1264</v>
      </c>
      <c r="D107" s="31"/>
      <c r="E107" s="34">
        <f ca="1">IFERROR(__xludf.DUMMYFUNCTION("""COMPUTED_VALUE"""),1264)</f>
        <v>1264</v>
      </c>
      <c r="F107" s="34">
        <f ca="1">IFERROR(__xludf.DUMMYFUNCTION("""COMPUTED_VALUE"""),1264)</f>
        <v>1264</v>
      </c>
      <c r="G107" s="55">
        <f ca="1">IFERROR(__xludf.DUMMYFUNCTION("""COMPUTED_VALUE"""),100)</f>
        <v>100</v>
      </c>
      <c r="H107" s="35">
        <f ca="1">IFERROR(__xludf.DUMMYFUNCTION("""COMPUTED_VALUE"""),1264)</f>
        <v>1264</v>
      </c>
      <c r="I107" s="61">
        <f ca="1">IFERROR(__xludf.DUMMYFUNCTION("""COMPUTED_VALUE"""),100)</f>
        <v>100</v>
      </c>
      <c r="J107" s="33">
        <f ca="1">IFERROR(__xludf.DUMMYFUNCTION("""COMPUTED_VALUE"""),1262)</f>
        <v>1262</v>
      </c>
      <c r="K107" s="45">
        <f ca="1">IFERROR(__xludf.DUMMYFUNCTION("""COMPUTED_VALUE"""),99.84)</f>
        <v>99.84</v>
      </c>
      <c r="L107" s="22">
        <f ca="1">IFERROR(__xludf.DUMMYFUNCTION("""COMPUTED_VALUE"""),2)</f>
        <v>2</v>
      </c>
      <c r="M107" s="45">
        <f ca="1">IFERROR(__xludf.DUMMYFUNCTION("""COMPUTED_VALUE"""),0.16)</f>
        <v>0.16</v>
      </c>
      <c r="N107" s="33">
        <f ca="1">IFERROR(__xludf.DUMMYFUNCTION("""COMPUTED_VALUE"""),1239)</f>
        <v>1239</v>
      </c>
      <c r="O107" s="45">
        <f ca="1">IFERROR(__xludf.DUMMYFUNCTION("""COMPUTED_VALUE"""),98.02)</f>
        <v>98.02</v>
      </c>
      <c r="P107" s="22">
        <f ca="1">IFERROR(__xludf.DUMMYFUNCTION("""COMPUTED_VALUE"""),23)</f>
        <v>23</v>
      </c>
      <c r="Q107" s="45">
        <f ca="1">IFERROR(__xludf.DUMMYFUNCTION("""COMPUTED_VALUE"""),1.82)</f>
        <v>1.82</v>
      </c>
      <c r="R107" s="22">
        <f ca="1">IFERROR(__xludf.DUMMYFUNCTION("""COMPUTED_VALUE"""),6)</f>
        <v>6</v>
      </c>
      <c r="S107" s="22"/>
      <c r="T107" s="22"/>
      <c r="U107" s="24"/>
      <c r="V107" s="22"/>
      <c r="W107" s="22"/>
    </row>
    <row r="108" spans="1:23" ht="15.75" customHeight="1">
      <c r="A108" s="23">
        <f ca="1">IFERROR(__xludf.DUMMYFUNCTION("""COMPUTED_VALUE"""),2)</f>
        <v>2</v>
      </c>
      <c r="B108" s="22" t="str">
        <f ca="1">IFERROR(__xludf.DUMMYFUNCTION("""COMPUTED_VALUE"""),"TT. Phồn Xương")</f>
        <v>TT. Phồn Xương</v>
      </c>
      <c r="C108" s="33">
        <f ca="1">IFERROR(__xludf.DUMMYFUNCTION("""COMPUTED_VALUE"""),2573)</f>
        <v>2573</v>
      </c>
      <c r="D108" s="31"/>
      <c r="E108" s="34">
        <f ca="1">IFERROR(__xludf.DUMMYFUNCTION("""COMPUTED_VALUE"""),2543)</f>
        <v>2543</v>
      </c>
      <c r="F108" s="34">
        <f ca="1">IFERROR(__xludf.DUMMYFUNCTION("""COMPUTED_VALUE"""),2543)</f>
        <v>2543</v>
      </c>
      <c r="G108" s="55">
        <f ca="1">IFERROR(__xludf.DUMMYFUNCTION("""COMPUTED_VALUE"""),100)</f>
        <v>100</v>
      </c>
      <c r="H108" s="35">
        <f ca="1">IFERROR(__xludf.DUMMYFUNCTION("""COMPUTED_VALUE"""),2543)</f>
        <v>2543</v>
      </c>
      <c r="I108" s="61">
        <f ca="1">IFERROR(__xludf.DUMMYFUNCTION("""COMPUTED_VALUE"""),98.83)</f>
        <v>98.83</v>
      </c>
      <c r="J108" s="33">
        <f ca="1">IFERROR(__xludf.DUMMYFUNCTION("""COMPUTED_VALUE"""),2531)</f>
        <v>2531</v>
      </c>
      <c r="K108" s="45">
        <f ca="1">IFERROR(__xludf.DUMMYFUNCTION("""COMPUTED_VALUE"""),99.53)</f>
        <v>99.53</v>
      </c>
      <c r="L108" s="22">
        <f ca="1">IFERROR(__xludf.DUMMYFUNCTION("""COMPUTED_VALUE"""),12)</f>
        <v>12</v>
      </c>
      <c r="M108" s="45">
        <f ca="1">IFERROR(__xludf.DUMMYFUNCTION("""COMPUTED_VALUE"""),0.47)</f>
        <v>0.47</v>
      </c>
      <c r="N108" s="33">
        <f ca="1">IFERROR(__xludf.DUMMYFUNCTION("""COMPUTED_VALUE"""),2509)</f>
        <v>2509</v>
      </c>
      <c r="O108" s="45">
        <f ca="1">IFERROR(__xludf.DUMMYFUNCTION("""COMPUTED_VALUE"""),97.51)</f>
        <v>97.51</v>
      </c>
      <c r="P108" s="22">
        <f ca="1">IFERROR(__xludf.DUMMYFUNCTION("""COMPUTED_VALUE"""),22)</f>
        <v>22</v>
      </c>
      <c r="Q108" s="45">
        <f ca="1">IFERROR(__xludf.DUMMYFUNCTION("""COMPUTED_VALUE"""),0.86)</f>
        <v>0.86</v>
      </c>
      <c r="R108" s="22" t="str">
        <f ca="1">IFERROR(__xludf.DUMMYFUNCTION("""COMPUTED_VALUE"""),"-")</f>
        <v>-</v>
      </c>
      <c r="S108" s="22"/>
      <c r="T108" s="22"/>
      <c r="U108" s="24"/>
      <c r="V108" s="22"/>
      <c r="W108" s="22"/>
    </row>
    <row r="109" spans="1:23" ht="15.75" customHeight="1">
      <c r="A109" s="23">
        <f ca="1">IFERROR(__xludf.DUMMYFUNCTION("""COMPUTED_VALUE"""),3)</f>
        <v>3</v>
      </c>
      <c r="B109" s="22" t="str">
        <f ca="1">IFERROR(__xludf.DUMMYFUNCTION("""COMPUTED_VALUE"""),"Đồng Tâm")</f>
        <v>Đồng Tâm</v>
      </c>
      <c r="C109" s="33">
        <f ca="1">IFERROR(__xludf.DUMMYFUNCTION("""COMPUTED_VALUE"""),711)</f>
        <v>711</v>
      </c>
      <c r="D109" s="31"/>
      <c r="E109" s="34">
        <f ca="1">IFERROR(__xludf.DUMMYFUNCTION("""COMPUTED_VALUE"""),696)</f>
        <v>696</v>
      </c>
      <c r="F109" s="34">
        <f ca="1">IFERROR(__xludf.DUMMYFUNCTION("""COMPUTED_VALUE"""),696)</f>
        <v>696</v>
      </c>
      <c r="G109" s="55">
        <f ca="1">IFERROR(__xludf.DUMMYFUNCTION("""COMPUTED_VALUE"""),100)</f>
        <v>100</v>
      </c>
      <c r="H109" s="35">
        <f ca="1">IFERROR(__xludf.DUMMYFUNCTION("""COMPUTED_VALUE"""),696)</f>
        <v>696</v>
      </c>
      <c r="I109" s="61">
        <f ca="1">IFERROR(__xludf.DUMMYFUNCTION("""COMPUTED_VALUE"""),97.89)</f>
        <v>97.89</v>
      </c>
      <c r="J109" s="33">
        <f ca="1">IFERROR(__xludf.DUMMYFUNCTION("""COMPUTED_VALUE"""),695)</f>
        <v>695</v>
      </c>
      <c r="K109" s="45">
        <f ca="1">IFERROR(__xludf.DUMMYFUNCTION("""COMPUTED_VALUE"""),99.86)</f>
        <v>99.86</v>
      </c>
      <c r="L109" s="22">
        <f ca="1">IFERROR(__xludf.DUMMYFUNCTION("""COMPUTED_VALUE"""),1)</f>
        <v>1</v>
      </c>
      <c r="M109" s="45">
        <f ca="1">IFERROR(__xludf.DUMMYFUNCTION("""COMPUTED_VALUE"""),0.14)</f>
        <v>0.14000000000000001</v>
      </c>
      <c r="N109" s="33">
        <f ca="1">IFERROR(__xludf.DUMMYFUNCTION("""COMPUTED_VALUE"""),689)</f>
        <v>689</v>
      </c>
      <c r="O109" s="45">
        <f ca="1">IFERROR(__xludf.DUMMYFUNCTION("""COMPUTED_VALUE"""),96.91)</f>
        <v>96.91</v>
      </c>
      <c r="P109" s="22">
        <f ca="1">IFERROR(__xludf.DUMMYFUNCTION("""COMPUTED_VALUE"""),6)</f>
        <v>6</v>
      </c>
      <c r="Q109" s="45">
        <f ca="1">IFERROR(__xludf.DUMMYFUNCTION("""COMPUTED_VALUE"""),0.84)</f>
        <v>0.84</v>
      </c>
      <c r="R109" s="22" t="str">
        <f ca="1">IFERROR(__xludf.DUMMYFUNCTION("""COMPUTED_VALUE"""),"-")</f>
        <v>-</v>
      </c>
      <c r="S109" s="22" t="str">
        <f ca="1">IFERROR(__xludf.DUMMYFUNCTION("""COMPUTED_VALUE"""),"-")</f>
        <v>-</v>
      </c>
      <c r="T109" s="22"/>
      <c r="U109" s="24"/>
      <c r="V109" s="22"/>
      <c r="W109" s="22"/>
    </row>
    <row r="110" spans="1:23" ht="15.75" customHeight="1">
      <c r="A110" s="23">
        <f ca="1">IFERROR(__xludf.DUMMYFUNCTION("""COMPUTED_VALUE"""),4)</f>
        <v>4</v>
      </c>
      <c r="B110" s="22" t="str">
        <f ca="1">IFERROR(__xludf.DUMMYFUNCTION("""COMPUTED_VALUE"""),"Đồng Lạc")</f>
        <v>Đồng Lạc</v>
      </c>
      <c r="C110" s="33">
        <f ca="1">IFERROR(__xludf.DUMMYFUNCTION("""COMPUTED_VALUE"""),1102)</f>
        <v>1102</v>
      </c>
      <c r="D110" s="31"/>
      <c r="E110" s="34">
        <f ca="1">IFERROR(__xludf.DUMMYFUNCTION("""COMPUTED_VALUE"""),1102)</f>
        <v>1102</v>
      </c>
      <c r="F110" s="34">
        <f ca="1">IFERROR(__xludf.DUMMYFUNCTION("""COMPUTED_VALUE"""),1102)</f>
        <v>1102</v>
      </c>
      <c r="G110" s="55">
        <f ca="1">IFERROR(__xludf.DUMMYFUNCTION("""COMPUTED_VALUE"""),100)</f>
        <v>100</v>
      </c>
      <c r="H110" s="35">
        <f ca="1">IFERROR(__xludf.DUMMYFUNCTION("""COMPUTED_VALUE"""),1102)</f>
        <v>1102</v>
      </c>
      <c r="I110" s="61">
        <f ca="1">IFERROR(__xludf.DUMMYFUNCTION("""COMPUTED_VALUE"""),100)</f>
        <v>100</v>
      </c>
      <c r="J110" s="33">
        <f ca="1">IFERROR(__xludf.DUMMYFUNCTION("""COMPUTED_VALUE"""),1102)</f>
        <v>1102</v>
      </c>
      <c r="K110" s="45">
        <f ca="1">IFERROR(__xludf.DUMMYFUNCTION("""COMPUTED_VALUE"""),100)</f>
        <v>100</v>
      </c>
      <c r="L110" s="22">
        <f ca="1">IFERROR(__xludf.DUMMYFUNCTION("""COMPUTED_VALUE"""),0)</f>
        <v>0</v>
      </c>
      <c r="M110" s="45">
        <f ca="1">IFERROR(__xludf.DUMMYFUNCTION("""COMPUTED_VALUE"""),0)</f>
        <v>0</v>
      </c>
      <c r="N110" s="33">
        <f ca="1">IFERROR(__xludf.DUMMYFUNCTION("""COMPUTED_VALUE"""),1068)</f>
        <v>1068</v>
      </c>
      <c r="O110" s="45">
        <f ca="1">IFERROR(__xludf.DUMMYFUNCTION("""COMPUTED_VALUE"""),96.91)</f>
        <v>96.91</v>
      </c>
      <c r="P110" s="22">
        <f ca="1">IFERROR(__xludf.DUMMYFUNCTION("""COMPUTED_VALUE"""),34)</f>
        <v>34</v>
      </c>
      <c r="Q110" s="45">
        <f ca="1">IFERROR(__xludf.DUMMYFUNCTION("""COMPUTED_VALUE"""),3.09)</f>
        <v>3.09</v>
      </c>
      <c r="R110" s="62" t="str">
        <f ca="1">IFERROR(__xludf.DUMMYFUNCTION("""COMPUTED_VALUE""")," - ")</f>
        <v xml:space="preserve"> - </v>
      </c>
      <c r="S110" s="22"/>
      <c r="T110" s="22"/>
      <c r="U110" s="24"/>
      <c r="V110" s="22"/>
      <c r="W110" s="22"/>
    </row>
    <row r="111" spans="1:23" ht="15.75" customHeight="1">
      <c r="A111" s="23">
        <f ca="1">IFERROR(__xludf.DUMMYFUNCTION("""COMPUTED_VALUE"""),5)</f>
        <v>5</v>
      </c>
      <c r="B111" s="22" t="str">
        <f ca="1">IFERROR(__xludf.DUMMYFUNCTION("""COMPUTED_VALUE"""),"Tân Hiệp")</f>
        <v>Tân Hiệp</v>
      </c>
      <c r="C111" s="33">
        <f ca="1">IFERROR(__xludf.DUMMYFUNCTION("""COMPUTED_VALUE"""),2332)</f>
        <v>2332</v>
      </c>
      <c r="D111" s="31"/>
      <c r="E111" s="34">
        <f ca="1">IFERROR(__xludf.DUMMYFUNCTION("""COMPUTED_VALUE"""),2332)</f>
        <v>2332</v>
      </c>
      <c r="F111" s="34">
        <f ca="1">IFERROR(__xludf.DUMMYFUNCTION("""COMPUTED_VALUE"""),2332)</f>
        <v>2332</v>
      </c>
      <c r="G111" s="55">
        <f ca="1">IFERROR(__xludf.DUMMYFUNCTION("""COMPUTED_VALUE"""),100)</f>
        <v>100</v>
      </c>
      <c r="H111" s="35">
        <f ca="1">IFERROR(__xludf.DUMMYFUNCTION("""COMPUTED_VALUE"""),2332)</f>
        <v>2332</v>
      </c>
      <c r="I111" s="61">
        <f ca="1">IFERROR(__xludf.DUMMYFUNCTION("""COMPUTED_VALUE"""),100)</f>
        <v>100</v>
      </c>
      <c r="J111" s="33">
        <f ca="1">IFERROR(__xludf.DUMMYFUNCTION("""COMPUTED_VALUE"""),2332)</f>
        <v>2332</v>
      </c>
      <c r="K111" s="45">
        <f ca="1">IFERROR(__xludf.DUMMYFUNCTION("""COMPUTED_VALUE"""),100)</f>
        <v>100</v>
      </c>
      <c r="L111" s="22">
        <f ca="1">IFERROR(__xludf.DUMMYFUNCTION("""COMPUTED_VALUE"""),0)</f>
        <v>0</v>
      </c>
      <c r="M111" s="45">
        <f ca="1">IFERROR(__xludf.DUMMYFUNCTION("""COMPUTED_VALUE"""),0)</f>
        <v>0</v>
      </c>
      <c r="N111" s="33">
        <f ca="1">IFERROR(__xludf.DUMMYFUNCTION("""COMPUTED_VALUE"""),2313)</f>
        <v>2313</v>
      </c>
      <c r="O111" s="45">
        <f ca="1">IFERROR(__xludf.DUMMYFUNCTION("""COMPUTED_VALUE"""),99.19)</f>
        <v>99.19</v>
      </c>
      <c r="P111" s="22">
        <f ca="1">IFERROR(__xludf.DUMMYFUNCTION("""COMPUTED_VALUE"""),19)</f>
        <v>19</v>
      </c>
      <c r="Q111" s="45">
        <f ca="1">IFERROR(__xludf.DUMMYFUNCTION("""COMPUTED_VALUE"""),0.81)</f>
        <v>0.81</v>
      </c>
      <c r="R111" s="22" t="str">
        <f ca="1">IFERROR(__xludf.DUMMYFUNCTION("""COMPUTED_VALUE"""),"-")</f>
        <v>-</v>
      </c>
      <c r="S111" s="22"/>
      <c r="T111" s="22"/>
      <c r="U111" s="24"/>
      <c r="V111" s="22"/>
      <c r="W111" s="22"/>
    </row>
    <row r="112" spans="1:23" ht="15.75" customHeight="1">
      <c r="A112" s="23">
        <f ca="1">IFERROR(__xludf.DUMMYFUNCTION("""COMPUTED_VALUE"""),6)</f>
        <v>6</v>
      </c>
      <c r="B112" s="22" t="str">
        <f ca="1">IFERROR(__xludf.DUMMYFUNCTION("""COMPUTED_VALUE"""),"TT. Bố Hạ")</f>
        <v>TT. Bố Hạ</v>
      </c>
      <c r="C112" s="33">
        <f ca="1">IFERROR(__xludf.DUMMYFUNCTION("""COMPUTED_VALUE"""),2902)</f>
        <v>2902</v>
      </c>
      <c r="D112" s="31"/>
      <c r="E112" s="34">
        <f ca="1">IFERROR(__xludf.DUMMYFUNCTION("""COMPUTED_VALUE"""),2860)</f>
        <v>2860</v>
      </c>
      <c r="F112" s="34">
        <f ca="1">IFERROR(__xludf.DUMMYFUNCTION("""COMPUTED_VALUE"""),2860)</f>
        <v>2860</v>
      </c>
      <c r="G112" s="55">
        <f ca="1">IFERROR(__xludf.DUMMYFUNCTION("""COMPUTED_VALUE"""),100)</f>
        <v>100</v>
      </c>
      <c r="H112" s="35">
        <f ca="1">IFERROR(__xludf.DUMMYFUNCTION("""COMPUTED_VALUE"""),2860)</f>
        <v>2860</v>
      </c>
      <c r="I112" s="61">
        <f ca="1">IFERROR(__xludf.DUMMYFUNCTION("""COMPUTED_VALUE"""),98.55)</f>
        <v>98.55</v>
      </c>
      <c r="J112" s="33">
        <f ca="1">IFERROR(__xludf.DUMMYFUNCTION("""COMPUTED_VALUE"""),2857)</f>
        <v>2857</v>
      </c>
      <c r="K112" s="45">
        <f ca="1">IFERROR(__xludf.DUMMYFUNCTION("""COMPUTED_VALUE"""),99.9)</f>
        <v>99.9</v>
      </c>
      <c r="L112" s="22">
        <f ca="1">IFERROR(__xludf.DUMMYFUNCTION("""COMPUTED_VALUE"""),3)</f>
        <v>3</v>
      </c>
      <c r="M112" s="45">
        <f ca="1">IFERROR(__xludf.DUMMYFUNCTION("""COMPUTED_VALUE"""),0.1)</f>
        <v>0.1</v>
      </c>
      <c r="N112" s="33">
        <f ca="1">IFERROR(__xludf.DUMMYFUNCTION("""COMPUTED_VALUE"""),2837)</f>
        <v>2837</v>
      </c>
      <c r="O112" s="45">
        <f ca="1">IFERROR(__xludf.DUMMYFUNCTION("""COMPUTED_VALUE"""),96.83)</f>
        <v>96.83</v>
      </c>
      <c r="P112" s="22">
        <f ca="1">IFERROR(__xludf.DUMMYFUNCTION("""COMPUTED_VALUE"""),20)</f>
        <v>20</v>
      </c>
      <c r="Q112" s="45">
        <f ca="1">IFERROR(__xludf.DUMMYFUNCTION("""COMPUTED_VALUE"""),0.68)</f>
        <v>0.68</v>
      </c>
      <c r="R112" s="22">
        <f ca="1">IFERROR(__xludf.DUMMYFUNCTION("""COMPUTED_VALUE"""),13)</f>
        <v>13</v>
      </c>
      <c r="S112" s="22"/>
      <c r="T112" s="22"/>
      <c r="U112" s="24"/>
      <c r="V112" s="22"/>
      <c r="W112" s="22"/>
    </row>
    <row r="113" spans="1:23" ht="15.75" customHeight="1">
      <c r="A113" s="23">
        <f ca="1">IFERROR(__xludf.DUMMYFUNCTION("""COMPUTED_VALUE"""),7)</f>
        <v>7</v>
      </c>
      <c r="B113" s="22" t="str">
        <f ca="1">IFERROR(__xludf.DUMMYFUNCTION("""COMPUTED_VALUE"""),"Hương Vĩ")</f>
        <v>Hương Vĩ</v>
      </c>
      <c r="C113" s="33">
        <f ca="1">IFERROR(__xludf.DUMMYFUNCTION("""COMPUTED_VALUE"""),1745)</f>
        <v>1745</v>
      </c>
      <c r="D113" s="31"/>
      <c r="E113" s="34">
        <f ca="1">IFERROR(__xludf.DUMMYFUNCTION("""COMPUTED_VALUE"""),1712)</f>
        <v>1712</v>
      </c>
      <c r="F113" s="34">
        <f ca="1">IFERROR(__xludf.DUMMYFUNCTION("""COMPUTED_VALUE"""),1712)</f>
        <v>1712</v>
      </c>
      <c r="G113" s="55">
        <f ca="1">IFERROR(__xludf.DUMMYFUNCTION("""COMPUTED_VALUE"""),100)</f>
        <v>100</v>
      </c>
      <c r="H113" s="35">
        <f ca="1">IFERROR(__xludf.DUMMYFUNCTION("""COMPUTED_VALUE"""),1712)</f>
        <v>1712</v>
      </c>
      <c r="I113" s="61">
        <f ca="1">IFERROR(__xludf.DUMMYFUNCTION("""COMPUTED_VALUE"""),98.11)</f>
        <v>98.11</v>
      </c>
      <c r="J113" s="33">
        <f ca="1">IFERROR(__xludf.DUMMYFUNCTION("""COMPUTED_VALUE"""),1699)</f>
        <v>1699</v>
      </c>
      <c r="K113" s="45">
        <f ca="1">IFERROR(__xludf.DUMMYFUNCTION("""COMPUTED_VALUE"""),99.24)</f>
        <v>99.24</v>
      </c>
      <c r="L113" s="22">
        <f ca="1">IFERROR(__xludf.DUMMYFUNCTION("""COMPUTED_VALUE"""),13)</f>
        <v>13</v>
      </c>
      <c r="M113" s="45">
        <f ca="1">IFERROR(__xludf.DUMMYFUNCTION("""COMPUTED_VALUE"""),0.76)</f>
        <v>0.76</v>
      </c>
      <c r="N113" s="33">
        <f ca="1">IFERROR(__xludf.DUMMYFUNCTION("""COMPUTED_VALUE"""),1679)</f>
        <v>1679</v>
      </c>
      <c r="O113" s="45">
        <f ca="1">IFERROR(__xludf.DUMMYFUNCTION("""COMPUTED_VALUE"""),96.22)</f>
        <v>96.22</v>
      </c>
      <c r="P113" s="22">
        <f ca="1">IFERROR(__xludf.DUMMYFUNCTION("""COMPUTED_VALUE"""),20)</f>
        <v>20</v>
      </c>
      <c r="Q113" s="45">
        <f ca="1">IFERROR(__xludf.DUMMYFUNCTION("""COMPUTED_VALUE"""),1.15)</f>
        <v>1.1499999999999999</v>
      </c>
      <c r="R113" s="22">
        <f ca="1">IFERROR(__xludf.DUMMYFUNCTION("""COMPUTED_VALUE"""),0)</f>
        <v>0</v>
      </c>
      <c r="S113" s="22"/>
      <c r="T113" s="22"/>
      <c r="U113" s="24"/>
      <c r="V113" s="22"/>
      <c r="W113" s="22"/>
    </row>
    <row r="114" spans="1:23" ht="15.75" customHeight="1">
      <c r="A114" s="23">
        <f ca="1">IFERROR(__xludf.DUMMYFUNCTION("""COMPUTED_VALUE"""),8)</f>
        <v>8</v>
      </c>
      <c r="B114" s="22" t="str">
        <f ca="1">IFERROR(__xludf.DUMMYFUNCTION("""COMPUTED_VALUE"""),"Đông Sơn")</f>
        <v>Đông Sơn</v>
      </c>
      <c r="C114" s="33">
        <f ca="1">IFERROR(__xludf.DUMMYFUNCTION("""COMPUTED_VALUE"""),2364)</f>
        <v>2364</v>
      </c>
      <c r="D114" s="31"/>
      <c r="E114" s="34">
        <f ca="1">IFERROR(__xludf.DUMMYFUNCTION("""COMPUTED_VALUE"""),2364)</f>
        <v>2364</v>
      </c>
      <c r="F114" s="34">
        <f ca="1">IFERROR(__xludf.DUMMYFUNCTION("""COMPUTED_VALUE"""),2364)</f>
        <v>2364</v>
      </c>
      <c r="G114" s="55">
        <f ca="1">IFERROR(__xludf.DUMMYFUNCTION("""COMPUTED_VALUE"""),100)</f>
        <v>100</v>
      </c>
      <c r="H114" s="35">
        <f ca="1">IFERROR(__xludf.DUMMYFUNCTION("""COMPUTED_VALUE"""),2364)</f>
        <v>2364</v>
      </c>
      <c r="I114" s="61">
        <f ca="1">IFERROR(__xludf.DUMMYFUNCTION("""COMPUTED_VALUE"""),100)</f>
        <v>100</v>
      </c>
      <c r="J114" s="33">
        <f ca="1">IFERROR(__xludf.DUMMYFUNCTION("""COMPUTED_VALUE"""),2361)</f>
        <v>2361</v>
      </c>
      <c r="K114" s="45">
        <f ca="1">IFERROR(__xludf.DUMMYFUNCTION("""COMPUTED_VALUE"""),99.87)</f>
        <v>99.87</v>
      </c>
      <c r="L114" s="22">
        <f ca="1">IFERROR(__xludf.DUMMYFUNCTION("""COMPUTED_VALUE"""),3)</f>
        <v>3</v>
      </c>
      <c r="M114" s="45">
        <f ca="1">IFERROR(__xludf.DUMMYFUNCTION("""COMPUTED_VALUE"""),0.13)</f>
        <v>0.13</v>
      </c>
      <c r="N114" s="33">
        <f ca="1">IFERROR(__xludf.DUMMYFUNCTION("""COMPUTED_VALUE"""),2344)</f>
        <v>2344</v>
      </c>
      <c r="O114" s="45">
        <f ca="1">IFERROR(__xludf.DUMMYFUNCTION("""COMPUTED_VALUE"""),99.15)</f>
        <v>99.15</v>
      </c>
      <c r="P114" s="22">
        <f ca="1">IFERROR(__xludf.DUMMYFUNCTION("""COMPUTED_VALUE"""),17)</f>
        <v>17</v>
      </c>
      <c r="Q114" s="45">
        <f ca="1">IFERROR(__xludf.DUMMYFUNCTION("""COMPUTED_VALUE"""),0.72)</f>
        <v>0.72</v>
      </c>
      <c r="R114" s="22">
        <f ca="1">IFERROR(__xludf.DUMMYFUNCTION("""COMPUTED_VALUE"""),1)</f>
        <v>1</v>
      </c>
      <c r="S114" s="22"/>
      <c r="T114" s="22"/>
      <c r="U114" s="24"/>
      <c r="V114" s="22"/>
      <c r="W114" s="22"/>
    </row>
    <row r="115" spans="1:23" ht="15.75" customHeight="1">
      <c r="A115" s="23">
        <f ca="1">IFERROR(__xludf.DUMMYFUNCTION("""COMPUTED_VALUE"""),9)</f>
        <v>9</v>
      </c>
      <c r="B115" s="22" t="str">
        <f ca="1">IFERROR(__xludf.DUMMYFUNCTION("""COMPUTED_VALUE"""),"Đồng Kỳ")</f>
        <v>Đồng Kỳ</v>
      </c>
      <c r="C115" s="33">
        <f ca="1">IFERROR(__xludf.DUMMYFUNCTION("""COMPUTED_VALUE"""),2719)</f>
        <v>2719</v>
      </c>
      <c r="D115" s="31"/>
      <c r="E115" s="34">
        <f ca="1">IFERROR(__xludf.DUMMYFUNCTION("""COMPUTED_VALUE"""),2719)</f>
        <v>2719</v>
      </c>
      <c r="F115" s="34">
        <f ca="1">IFERROR(__xludf.DUMMYFUNCTION("""COMPUTED_VALUE"""),2719)</f>
        <v>2719</v>
      </c>
      <c r="G115" s="55">
        <f ca="1">IFERROR(__xludf.DUMMYFUNCTION("""COMPUTED_VALUE"""),100)</f>
        <v>100</v>
      </c>
      <c r="H115" s="35">
        <f ca="1">IFERROR(__xludf.DUMMYFUNCTION("""COMPUTED_VALUE"""),2719)</f>
        <v>2719</v>
      </c>
      <c r="I115" s="61">
        <f ca="1">IFERROR(__xludf.DUMMYFUNCTION("""COMPUTED_VALUE"""),100)</f>
        <v>100</v>
      </c>
      <c r="J115" s="33">
        <f ca="1">IFERROR(__xludf.DUMMYFUNCTION("""COMPUTED_VALUE"""),2718)</f>
        <v>2718</v>
      </c>
      <c r="K115" s="45">
        <f ca="1">IFERROR(__xludf.DUMMYFUNCTION("""COMPUTED_VALUE"""),99.96)</f>
        <v>99.96</v>
      </c>
      <c r="L115" s="22">
        <f ca="1">IFERROR(__xludf.DUMMYFUNCTION("""COMPUTED_VALUE"""),1)</f>
        <v>1</v>
      </c>
      <c r="M115" s="45">
        <f ca="1">IFERROR(__xludf.DUMMYFUNCTION("""COMPUTED_VALUE"""),0.04)</f>
        <v>0.04</v>
      </c>
      <c r="N115" s="33">
        <f ca="1">IFERROR(__xludf.DUMMYFUNCTION("""COMPUTED_VALUE"""),2697)</f>
        <v>2697</v>
      </c>
      <c r="O115" s="45">
        <f ca="1">IFERROR(__xludf.DUMMYFUNCTION("""COMPUTED_VALUE"""),99.19)</f>
        <v>99.19</v>
      </c>
      <c r="P115" s="22">
        <f ca="1">IFERROR(__xludf.DUMMYFUNCTION("""COMPUTED_VALUE"""),21)</f>
        <v>21</v>
      </c>
      <c r="Q115" s="45">
        <f ca="1">IFERROR(__xludf.DUMMYFUNCTION("""COMPUTED_VALUE"""),0.77)</f>
        <v>0.77</v>
      </c>
      <c r="R115" s="22" t="str">
        <f ca="1">IFERROR(__xludf.DUMMYFUNCTION("""COMPUTED_VALUE"""),"-")</f>
        <v>-</v>
      </c>
      <c r="S115" s="22"/>
      <c r="T115" s="22"/>
      <c r="U115" s="24"/>
      <c r="V115" s="22"/>
      <c r="W115" s="22"/>
    </row>
    <row r="116" spans="1:23" ht="15.75" customHeight="1">
      <c r="A116" s="23">
        <f ca="1">IFERROR(__xludf.DUMMYFUNCTION("""COMPUTED_VALUE"""),10)</f>
        <v>10</v>
      </c>
      <c r="B116" s="22" t="str">
        <f ca="1">IFERROR(__xludf.DUMMYFUNCTION("""COMPUTED_VALUE"""),"Đồng Hưu")</f>
        <v>Đồng Hưu</v>
      </c>
      <c r="C116" s="33">
        <f ca="1">IFERROR(__xludf.DUMMYFUNCTION("""COMPUTED_VALUE"""),1605)</f>
        <v>1605</v>
      </c>
      <c r="D116" s="31"/>
      <c r="E116" s="34">
        <f ca="1">IFERROR(__xludf.DUMMYFUNCTION("""COMPUTED_VALUE"""),1586)</f>
        <v>1586</v>
      </c>
      <c r="F116" s="34">
        <f ca="1">IFERROR(__xludf.DUMMYFUNCTION("""COMPUTED_VALUE"""),1586)</f>
        <v>1586</v>
      </c>
      <c r="G116" s="55">
        <f ca="1">IFERROR(__xludf.DUMMYFUNCTION("""COMPUTED_VALUE"""),99.94)</f>
        <v>99.94</v>
      </c>
      <c r="H116" s="35">
        <f ca="1">IFERROR(__xludf.DUMMYFUNCTION("""COMPUTED_VALUE"""),1586)</f>
        <v>1586</v>
      </c>
      <c r="I116" s="61">
        <f ca="1">IFERROR(__xludf.DUMMYFUNCTION("""COMPUTED_VALUE"""),98.82)</f>
        <v>98.82</v>
      </c>
      <c r="J116" s="33">
        <f ca="1">IFERROR(__xludf.DUMMYFUNCTION("""COMPUTED_VALUE"""),1584)</f>
        <v>1584</v>
      </c>
      <c r="K116" s="45">
        <f ca="1">IFERROR(__xludf.DUMMYFUNCTION("""COMPUTED_VALUE"""),99.87)</f>
        <v>99.87</v>
      </c>
      <c r="L116" s="22">
        <f ca="1">IFERROR(__xludf.DUMMYFUNCTION("""COMPUTED_VALUE"""),2)</f>
        <v>2</v>
      </c>
      <c r="M116" s="45">
        <f ca="1">IFERROR(__xludf.DUMMYFUNCTION("""COMPUTED_VALUE"""),0.13)</f>
        <v>0.13</v>
      </c>
      <c r="N116" s="33">
        <f ca="1">IFERROR(__xludf.DUMMYFUNCTION("""COMPUTED_VALUE"""),1550)</f>
        <v>1550</v>
      </c>
      <c r="O116" s="45">
        <f ca="1">IFERROR(__xludf.DUMMYFUNCTION("""COMPUTED_VALUE"""),96.51)</f>
        <v>96.51</v>
      </c>
      <c r="P116" s="22">
        <f ca="1">IFERROR(__xludf.DUMMYFUNCTION("""COMPUTED_VALUE"""),34)</f>
        <v>34</v>
      </c>
      <c r="Q116" s="45">
        <f ca="1">IFERROR(__xludf.DUMMYFUNCTION("""COMPUTED_VALUE"""),2.12)</f>
        <v>2.12</v>
      </c>
      <c r="R116" s="22" t="str">
        <f ca="1">IFERROR(__xludf.DUMMYFUNCTION("""COMPUTED_VALUE"""),"-")</f>
        <v>-</v>
      </c>
      <c r="S116" s="22"/>
      <c r="T116" s="22"/>
      <c r="U116" s="24"/>
      <c r="V116" s="22"/>
      <c r="W116" s="22"/>
    </row>
    <row r="117" spans="1:23" ht="15.75" customHeight="1">
      <c r="A117" s="23">
        <f ca="1">IFERROR(__xludf.DUMMYFUNCTION("""COMPUTED_VALUE"""),11)</f>
        <v>11</v>
      </c>
      <c r="B117" s="22" t="str">
        <f ca="1">IFERROR(__xludf.DUMMYFUNCTION("""COMPUTED_VALUE"""),"Đồng Vương")</f>
        <v>Đồng Vương</v>
      </c>
      <c r="C117" s="33">
        <f ca="1">IFERROR(__xludf.DUMMYFUNCTION("""COMPUTED_VALUE"""),1291)</f>
        <v>1291</v>
      </c>
      <c r="D117" s="31"/>
      <c r="E117" s="34">
        <f ca="1">IFERROR(__xludf.DUMMYFUNCTION("""COMPUTED_VALUE"""),1291)</f>
        <v>1291</v>
      </c>
      <c r="F117" s="34">
        <f ca="1">IFERROR(__xludf.DUMMYFUNCTION("""COMPUTED_VALUE"""),1291)</f>
        <v>1291</v>
      </c>
      <c r="G117" s="55">
        <f ca="1">IFERROR(__xludf.DUMMYFUNCTION("""COMPUTED_VALUE"""),100)</f>
        <v>100</v>
      </c>
      <c r="H117" s="35">
        <f ca="1">IFERROR(__xludf.DUMMYFUNCTION("""COMPUTED_VALUE"""),1291)</f>
        <v>1291</v>
      </c>
      <c r="I117" s="61">
        <f ca="1">IFERROR(__xludf.DUMMYFUNCTION("""COMPUTED_VALUE"""),100)</f>
        <v>100</v>
      </c>
      <c r="J117" s="33">
        <f ca="1">IFERROR(__xludf.DUMMYFUNCTION("""COMPUTED_VALUE"""),1291)</f>
        <v>1291</v>
      </c>
      <c r="K117" s="45">
        <f ca="1">IFERROR(__xludf.DUMMYFUNCTION("""COMPUTED_VALUE"""),100)</f>
        <v>100</v>
      </c>
      <c r="L117" s="22">
        <f ca="1">IFERROR(__xludf.DUMMYFUNCTION("""COMPUTED_VALUE"""),0)</f>
        <v>0</v>
      </c>
      <c r="M117" s="45">
        <f ca="1">IFERROR(__xludf.DUMMYFUNCTION("""COMPUTED_VALUE"""),0)</f>
        <v>0</v>
      </c>
      <c r="N117" s="33">
        <f ca="1">IFERROR(__xludf.DUMMYFUNCTION("""COMPUTED_VALUE"""),1272)</f>
        <v>1272</v>
      </c>
      <c r="O117" s="45">
        <f ca="1">IFERROR(__xludf.DUMMYFUNCTION("""COMPUTED_VALUE"""),98.53)</f>
        <v>98.53</v>
      </c>
      <c r="P117" s="22">
        <f ca="1">IFERROR(__xludf.DUMMYFUNCTION("""COMPUTED_VALUE"""),19)</f>
        <v>19</v>
      </c>
      <c r="Q117" s="45">
        <f ca="1">IFERROR(__xludf.DUMMYFUNCTION("""COMPUTED_VALUE"""),1.47)</f>
        <v>1.47</v>
      </c>
      <c r="R117" s="22">
        <f ca="1">IFERROR(__xludf.DUMMYFUNCTION("""COMPUTED_VALUE"""),1)</f>
        <v>1</v>
      </c>
      <c r="S117" s="22"/>
      <c r="T117" s="22"/>
      <c r="U117" s="24"/>
      <c r="V117" s="22"/>
      <c r="W117" s="22"/>
    </row>
    <row r="118" spans="1:23" ht="15.75" customHeight="1">
      <c r="A118" s="23">
        <f ca="1">IFERROR(__xludf.DUMMYFUNCTION("""COMPUTED_VALUE"""),12)</f>
        <v>12</v>
      </c>
      <c r="B118" s="22" t="str">
        <f ca="1">IFERROR(__xludf.DUMMYFUNCTION("""COMPUTED_VALUE"""),"Canh Nậu")</f>
        <v>Canh Nậu</v>
      </c>
      <c r="C118" s="33">
        <f ca="1">IFERROR(__xludf.DUMMYFUNCTION("""COMPUTED_VALUE"""),1764)</f>
        <v>1764</v>
      </c>
      <c r="D118" s="31"/>
      <c r="E118" s="34">
        <f ca="1">IFERROR(__xludf.DUMMYFUNCTION("""COMPUTED_VALUE"""),1741)</f>
        <v>1741</v>
      </c>
      <c r="F118" s="34">
        <f ca="1">IFERROR(__xludf.DUMMYFUNCTION("""COMPUTED_VALUE"""),1741)</f>
        <v>1741</v>
      </c>
      <c r="G118" s="55">
        <f ca="1">IFERROR(__xludf.DUMMYFUNCTION("""COMPUTED_VALUE"""),100)</f>
        <v>100</v>
      </c>
      <c r="H118" s="35">
        <f ca="1">IFERROR(__xludf.DUMMYFUNCTION("""COMPUTED_VALUE"""),1741)</f>
        <v>1741</v>
      </c>
      <c r="I118" s="61">
        <f ca="1">IFERROR(__xludf.DUMMYFUNCTION("""COMPUTED_VALUE"""),98.7)</f>
        <v>98.7</v>
      </c>
      <c r="J118" s="33">
        <f ca="1">IFERROR(__xludf.DUMMYFUNCTION("""COMPUTED_VALUE"""),1725)</f>
        <v>1725</v>
      </c>
      <c r="K118" s="45">
        <f ca="1">IFERROR(__xludf.DUMMYFUNCTION("""COMPUTED_VALUE"""),99.08)</f>
        <v>99.08</v>
      </c>
      <c r="L118" s="22">
        <f ca="1">IFERROR(__xludf.DUMMYFUNCTION("""COMPUTED_VALUE"""),16)</f>
        <v>16</v>
      </c>
      <c r="M118" s="45">
        <f ca="1">IFERROR(__xludf.DUMMYFUNCTION("""COMPUTED_VALUE"""),0.92)</f>
        <v>0.92</v>
      </c>
      <c r="N118" s="33">
        <f ca="1">IFERROR(__xludf.DUMMYFUNCTION("""COMPUTED_VALUE"""),1702)</f>
        <v>1702</v>
      </c>
      <c r="O118" s="45">
        <f ca="1">IFERROR(__xludf.DUMMYFUNCTION("""COMPUTED_VALUE"""),96.49)</f>
        <v>96.49</v>
      </c>
      <c r="P118" s="22">
        <f ca="1">IFERROR(__xludf.DUMMYFUNCTION("""COMPUTED_VALUE"""),23)</f>
        <v>23</v>
      </c>
      <c r="Q118" s="45">
        <f ca="1">IFERROR(__xludf.DUMMYFUNCTION("""COMPUTED_VALUE"""),1.3)</f>
        <v>1.3</v>
      </c>
      <c r="R118" s="22">
        <f ca="1">IFERROR(__xludf.DUMMYFUNCTION("""COMPUTED_VALUE"""),7)</f>
        <v>7</v>
      </c>
      <c r="S118" s="22"/>
      <c r="T118" s="22"/>
      <c r="U118" s="24"/>
      <c r="V118" s="22"/>
      <c r="W118" s="22"/>
    </row>
    <row r="119" spans="1:23" ht="15.75" customHeight="1">
      <c r="A119" s="23">
        <f ca="1">IFERROR(__xludf.DUMMYFUNCTION("""COMPUTED_VALUE"""),13)</f>
        <v>13</v>
      </c>
      <c r="B119" s="22" t="str">
        <f ca="1">IFERROR(__xludf.DUMMYFUNCTION("""COMPUTED_VALUE"""),"Đồng Tiến")</f>
        <v>Đồng Tiến</v>
      </c>
      <c r="C119" s="33">
        <f ca="1">IFERROR(__xludf.DUMMYFUNCTION("""COMPUTED_VALUE"""),1100)</f>
        <v>1100</v>
      </c>
      <c r="D119" s="31"/>
      <c r="E119" s="34">
        <f ca="1">IFERROR(__xludf.DUMMYFUNCTION("""COMPUTED_VALUE"""),1100)</f>
        <v>1100</v>
      </c>
      <c r="F119" s="34">
        <f ca="1">IFERROR(__xludf.DUMMYFUNCTION("""COMPUTED_VALUE"""),1100)</f>
        <v>1100</v>
      </c>
      <c r="G119" s="55">
        <f ca="1">IFERROR(__xludf.DUMMYFUNCTION("""COMPUTED_VALUE"""),100)</f>
        <v>100</v>
      </c>
      <c r="H119" s="35">
        <f ca="1">IFERROR(__xludf.DUMMYFUNCTION("""COMPUTED_VALUE"""),1100)</f>
        <v>1100</v>
      </c>
      <c r="I119" s="61">
        <f ca="1">IFERROR(__xludf.DUMMYFUNCTION("""COMPUTED_VALUE"""),100)</f>
        <v>100</v>
      </c>
      <c r="J119" s="33">
        <f ca="1">IFERROR(__xludf.DUMMYFUNCTION("""COMPUTED_VALUE"""),1097)</f>
        <v>1097</v>
      </c>
      <c r="K119" s="45">
        <f ca="1">IFERROR(__xludf.DUMMYFUNCTION("""COMPUTED_VALUE"""),99.73)</f>
        <v>99.73</v>
      </c>
      <c r="L119" s="22">
        <f ca="1">IFERROR(__xludf.DUMMYFUNCTION("""COMPUTED_VALUE"""),3)</f>
        <v>3</v>
      </c>
      <c r="M119" s="45">
        <f ca="1">IFERROR(__xludf.DUMMYFUNCTION("""COMPUTED_VALUE"""),0.27)</f>
        <v>0.27</v>
      </c>
      <c r="N119" s="33">
        <f ca="1">IFERROR(__xludf.DUMMYFUNCTION("""COMPUTED_VALUE"""),1089)</f>
        <v>1089</v>
      </c>
      <c r="O119" s="45">
        <f ca="1">IFERROR(__xludf.DUMMYFUNCTION("""COMPUTED_VALUE"""),99)</f>
        <v>99</v>
      </c>
      <c r="P119" s="22">
        <f ca="1">IFERROR(__xludf.DUMMYFUNCTION("""COMPUTED_VALUE"""),8)</f>
        <v>8</v>
      </c>
      <c r="Q119" s="45">
        <f ca="1">IFERROR(__xludf.DUMMYFUNCTION("""COMPUTED_VALUE"""),0.73)</f>
        <v>0.73</v>
      </c>
      <c r="R119" s="22" t="str">
        <f ca="1">IFERROR(__xludf.DUMMYFUNCTION("""COMPUTED_VALUE"""),"-")</f>
        <v>-</v>
      </c>
      <c r="S119" s="22" t="str">
        <f ca="1">IFERROR(__xludf.DUMMYFUNCTION("""COMPUTED_VALUE"""),"-")</f>
        <v>-</v>
      </c>
      <c r="T119" s="22"/>
      <c r="U119" s="24"/>
      <c r="V119" s="22"/>
      <c r="W119" s="22"/>
    </row>
    <row r="120" spans="1:23" ht="15.75" customHeight="1">
      <c r="A120" s="23">
        <f ca="1">IFERROR(__xludf.DUMMYFUNCTION("""COMPUTED_VALUE"""),14)</f>
        <v>14</v>
      </c>
      <c r="B120" s="22" t="str">
        <f ca="1">IFERROR(__xludf.DUMMYFUNCTION("""COMPUTED_VALUE"""),"Xuân Lương")</f>
        <v>Xuân Lương</v>
      </c>
      <c r="C120" s="33">
        <f ca="1">IFERROR(__xludf.DUMMYFUNCTION("""COMPUTED_VALUE"""),1693)</f>
        <v>1693</v>
      </c>
      <c r="D120" s="31"/>
      <c r="E120" s="34">
        <f ca="1">IFERROR(__xludf.DUMMYFUNCTION("""COMPUTED_VALUE"""),1693)</f>
        <v>1693</v>
      </c>
      <c r="F120" s="34">
        <f ca="1">IFERROR(__xludf.DUMMYFUNCTION("""COMPUTED_VALUE"""),1693)</f>
        <v>1693</v>
      </c>
      <c r="G120" s="55">
        <f ca="1">IFERROR(__xludf.DUMMYFUNCTION("""COMPUTED_VALUE"""),100)</f>
        <v>100</v>
      </c>
      <c r="H120" s="35">
        <f ca="1">IFERROR(__xludf.DUMMYFUNCTION("""COMPUTED_VALUE"""),1693)</f>
        <v>1693</v>
      </c>
      <c r="I120" s="61">
        <f ca="1">IFERROR(__xludf.DUMMYFUNCTION("""COMPUTED_VALUE"""),100)</f>
        <v>100</v>
      </c>
      <c r="J120" s="33">
        <f ca="1">IFERROR(__xludf.DUMMYFUNCTION("""COMPUTED_VALUE"""),1691)</f>
        <v>1691</v>
      </c>
      <c r="K120" s="45">
        <f ca="1">IFERROR(__xludf.DUMMYFUNCTION("""COMPUTED_VALUE"""),99.88)</f>
        <v>99.88</v>
      </c>
      <c r="L120" s="22">
        <f ca="1">IFERROR(__xludf.DUMMYFUNCTION("""COMPUTED_VALUE"""),2)</f>
        <v>2</v>
      </c>
      <c r="M120" s="45">
        <f ca="1">IFERROR(__xludf.DUMMYFUNCTION("""COMPUTED_VALUE"""),0.12)</f>
        <v>0.12</v>
      </c>
      <c r="N120" s="33">
        <f ca="1">IFERROR(__xludf.DUMMYFUNCTION("""COMPUTED_VALUE"""),1687)</f>
        <v>1687</v>
      </c>
      <c r="O120" s="45">
        <f ca="1">IFERROR(__xludf.DUMMYFUNCTION("""COMPUTED_VALUE"""),99.65)</f>
        <v>99.65</v>
      </c>
      <c r="P120" s="22">
        <f ca="1">IFERROR(__xludf.DUMMYFUNCTION("""COMPUTED_VALUE"""),4)</f>
        <v>4</v>
      </c>
      <c r="Q120" s="45">
        <f ca="1">IFERROR(__xludf.DUMMYFUNCTION("""COMPUTED_VALUE"""),0.24)</f>
        <v>0.24</v>
      </c>
      <c r="R120" s="22">
        <f ca="1">IFERROR(__xludf.DUMMYFUNCTION("""COMPUTED_VALUE"""),3)</f>
        <v>3</v>
      </c>
      <c r="S120" s="22" t="str">
        <f ca="1">IFERROR(__xludf.DUMMYFUNCTION("""COMPUTED_VALUE"""),"-")</f>
        <v>-</v>
      </c>
      <c r="T120" s="22"/>
      <c r="U120" s="24"/>
      <c r="V120" s="22"/>
      <c r="W120" s="22"/>
    </row>
    <row r="121" spans="1:23" ht="15.75" customHeight="1">
      <c r="A121" s="23">
        <f ca="1">IFERROR(__xludf.DUMMYFUNCTION("""COMPUTED_VALUE"""),15)</f>
        <v>15</v>
      </c>
      <c r="B121" s="22" t="str">
        <f ca="1">IFERROR(__xludf.DUMMYFUNCTION("""COMPUTED_VALUE"""),"An Thượng")</f>
        <v>An Thượng</v>
      </c>
      <c r="C121" s="33">
        <f ca="1">IFERROR(__xludf.DUMMYFUNCTION("""COMPUTED_VALUE"""),1283)</f>
        <v>1283</v>
      </c>
      <c r="D121" s="31"/>
      <c r="E121" s="34">
        <f ca="1">IFERROR(__xludf.DUMMYFUNCTION("""COMPUTED_VALUE"""),1283)</f>
        <v>1283</v>
      </c>
      <c r="F121" s="34">
        <f ca="1">IFERROR(__xludf.DUMMYFUNCTION("""COMPUTED_VALUE"""),1283)</f>
        <v>1283</v>
      </c>
      <c r="G121" s="55">
        <f ca="1">IFERROR(__xludf.DUMMYFUNCTION("""COMPUTED_VALUE"""),100)</f>
        <v>100</v>
      </c>
      <c r="H121" s="35">
        <f ca="1">IFERROR(__xludf.DUMMYFUNCTION("""COMPUTED_VALUE"""),1283)</f>
        <v>1283</v>
      </c>
      <c r="I121" s="61">
        <f ca="1">IFERROR(__xludf.DUMMYFUNCTION("""COMPUTED_VALUE"""),100)</f>
        <v>100</v>
      </c>
      <c r="J121" s="33">
        <f ca="1">IFERROR(__xludf.DUMMYFUNCTION("""COMPUTED_VALUE"""),1283)</f>
        <v>1283</v>
      </c>
      <c r="K121" s="45">
        <f ca="1">IFERROR(__xludf.DUMMYFUNCTION("""COMPUTED_VALUE"""),100)</f>
        <v>100</v>
      </c>
      <c r="L121" s="22">
        <f ca="1">IFERROR(__xludf.DUMMYFUNCTION("""COMPUTED_VALUE"""),0)</f>
        <v>0</v>
      </c>
      <c r="M121" s="45">
        <f ca="1">IFERROR(__xludf.DUMMYFUNCTION("""COMPUTED_VALUE"""),0)</f>
        <v>0</v>
      </c>
      <c r="N121" s="33">
        <f ca="1">IFERROR(__xludf.DUMMYFUNCTION("""COMPUTED_VALUE"""),1268)</f>
        <v>1268</v>
      </c>
      <c r="O121" s="45">
        <f ca="1">IFERROR(__xludf.DUMMYFUNCTION("""COMPUTED_VALUE"""),98.83)</f>
        <v>98.83</v>
      </c>
      <c r="P121" s="22">
        <f ca="1">IFERROR(__xludf.DUMMYFUNCTION("""COMPUTED_VALUE"""),15)</f>
        <v>15</v>
      </c>
      <c r="Q121" s="45">
        <f ca="1">IFERROR(__xludf.DUMMYFUNCTION("""COMPUTED_VALUE"""),1.17)</f>
        <v>1.17</v>
      </c>
      <c r="R121" s="22" t="str">
        <f ca="1">IFERROR(__xludf.DUMMYFUNCTION("""COMPUTED_VALUE"""),"-")</f>
        <v>-</v>
      </c>
      <c r="S121" s="22"/>
      <c r="T121" s="22"/>
      <c r="U121" s="24"/>
      <c r="V121" s="22"/>
      <c r="W121" s="22"/>
    </row>
    <row r="122" spans="1:23" ht="15.75" customHeight="1">
      <c r="A122" s="23">
        <f ca="1">IFERROR(__xludf.DUMMYFUNCTION("""COMPUTED_VALUE"""),16)</f>
        <v>16</v>
      </c>
      <c r="B122" s="22" t="str">
        <f ca="1">IFERROR(__xludf.DUMMYFUNCTION("""COMPUTED_VALUE"""),"Tiến Thắng")</f>
        <v>Tiến Thắng</v>
      </c>
      <c r="C122" s="33">
        <f ca="1">IFERROR(__xludf.DUMMYFUNCTION("""COMPUTED_VALUE"""),1356)</f>
        <v>1356</v>
      </c>
      <c r="D122" s="31"/>
      <c r="E122" s="34">
        <f ca="1">IFERROR(__xludf.DUMMYFUNCTION("""COMPUTED_VALUE"""),1356)</f>
        <v>1356</v>
      </c>
      <c r="F122" s="34">
        <f ca="1">IFERROR(__xludf.DUMMYFUNCTION("""COMPUTED_VALUE"""),1356)</f>
        <v>1356</v>
      </c>
      <c r="G122" s="55">
        <f ca="1">IFERROR(__xludf.DUMMYFUNCTION("""COMPUTED_VALUE"""),100)</f>
        <v>100</v>
      </c>
      <c r="H122" s="35">
        <f ca="1">IFERROR(__xludf.DUMMYFUNCTION("""COMPUTED_VALUE"""),1356)</f>
        <v>1356</v>
      </c>
      <c r="I122" s="61">
        <f ca="1">IFERROR(__xludf.DUMMYFUNCTION("""COMPUTED_VALUE"""),100)</f>
        <v>100</v>
      </c>
      <c r="J122" s="33">
        <f ca="1">IFERROR(__xludf.DUMMYFUNCTION("""COMPUTED_VALUE"""),1356)</f>
        <v>1356</v>
      </c>
      <c r="K122" s="45">
        <f ca="1">IFERROR(__xludf.DUMMYFUNCTION("""COMPUTED_VALUE"""),100)</f>
        <v>100</v>
      </c>
      <c r="L122" s="22"/>
      <c r="M122" s="45">
        <f ca="1">IFERROR(__xludf.DUMMYFUNCTION("""COMPUTED_VALUE"""),0)</f>
        <v>0</v>
      </c>
      <c r="N122" s="33">
        <f ca="1">IFERROR(__xludf.DUMMYFUNCTION("""COMPUTED_VALUE"""),1350)</f>
        <v>1350</v>
      </c>
      <c r="O122" s="45">
        <f ca="1">IFERROR(__xludf.DUMMYFUNCTION("""COMPUTED_VALUE"""),99.56)</f>
        <v>99.56</v>
      </c>
      <c r="P122" s="22">
        <f ca="1">IFERROR(__xludf.DUMMYFUNCTION("""COMPUTED_VALUE"""),6)</f>
        <v>6</v>
      </c>
      <c r="Q122" s="45">
        <f ca="1">IFERROR(__xludf.DUMMYFUNCTION("""COMPUTED_VALUE"""),0.44)</f>
        <v>0.44</v>
      </c>
      <c r="R122" s="22" t="str">
        <f ca="1">IFERROR(__xludf.DUMMYFUNCTION("""COMPUTED_VALUE"""),"-")</f>
        <v>-</v>
      </c>
      <c r="S122" s="22"/>
      <c r="T122" s="22"/>
      <c r="U122" s="24"/>
      <c r="V122" s="22"/>
      <c r="W122" s="22"/>
    </row>
    <row r="123" spans="1:23" ht="15.75" customHeight="1">
      <c r="A123" s="23">
        <f ca="1">IFERROR(__xludf.DUMMYFUNCTION("""COMPUTED_VALUE"""),17)</f>
        <v>17</v>
      </c>
      <c r="B123" s="22" t="str">
        <f ca="1">IFERROR(__xludf.DUMMYFUNCTION("""COMPUTED_VALUE"""),"Tam Tiến")</f>
        <v>Tam Tiến</v>
      </c>
      <c r="C123" s="33">
        <f ca="1">IFERROR(__xludf.DUMMYFUNCTION("""COMPUTED_VALUE"""),1749)</f>
        <v>1749</v>
      </c>
      <c r="D123" s="31"/>
      <c r="E123" s="34">
        <f ca="1">IFERROR(__xludf.DUMMYFUNCTION("""COMPUTED_VALUE"""),1749)</f>
        <v>1749</v>
      </c>
      <c r="F123" s="34">
        <f ca="1">IFERROR(__xludf.DUMMYFUNCTION("""COMPUTED_VALUE"""),1749)</f>
        <v>1749</v>
      </c>
      <c r="G123" s="55">
        <f ca="1">IFERROR(__xludf.DUMMYFUNCTION("""COMPUTED_VALUE"""),100)</f>
        <v>100</v>
      </c>
      <c r="H123" s="35">
        <f ca="1">IFERROR(__xludf.DUMMYFUNCTION("""COMPUTED_VALUE"""),1749)</f>
        <v>1749</v>
      </c>
      <c r="I123" s="61">
        <f ca="1">IFERROR(__xludf.DUMMYFUNCTION("""COMPUTED_VALUE"""),100)</f>
        <v>100</v>
      </c>
      <c r="J123" s="33">
        <f ca="1">IFERROR(__xludf.DUMMYFUNCTION("""COMPUTED_VALUE"""),1747)</f>
        <v>1747</v>
      </c>
      <c r="K123" s="45">
        <f ca="1">IFERROR(__xludf.DUMMYFUNCTION("""COMPUTED_VALUE"""),99.89)</f>
        <v>99.89</v>
      </c>
      <c r="L123" s="22">
        <f ca="1">IFERROR(__xludf.DUMMYFUNCTION("""COMPUTED_VALUE"""),2)</f>
        <v>2</v>
      </c>
      <c r="M123" s="45">
        <f ca="1">IFERROR(__xludf.DUMMYFUNCTION("""COMPUTED_VALUE"""),0.11)</f>
        <v>0.11</v>
      </c>
      <c r="N123" s="33">
        <f ca="1">IFERROR(__xludf.DUMMYFUNCTION("""COMPUTED_VALUE"""),1662)</f>
        <v>1662</v>
      </c>
      <c r="O123" s="45">
        <f ca="1">IFERROR(__xludf.DUMMYFUNCTION("""COMPUTED_VALUE"""),95.03)</f>
        <v>95.03</v>
      </c>
      <c r="P123" s="22">
        <f ca="1">IFERROR(__xludf.DUMMYFUNCTION("""COMPUTED_VALUE"""),85)</f>
        <v>85</v>
      </c>
      <c r="Q123" s="45">
        <f ca="1">IFERROR(__xludf.DUMMYFUNCTION("""COMPUTED_VALUE"""),4.86)</f>
        <v>4.8600000000000003</v>
      </c>
      <c r="R123" s="22" t="str">
        <f ca="1">IFERROR(__xludf.DUMMYFUNCTION("""COMPUTED_VALUE"""),"-")</f>
        <v>-</v>
      </c>
      <c r="S123" s="22"/>
      <c r="T123" s="22"/>
      <c r="U123" s="24"/>
      <c r="V123" s="22"/>
      <c r="W123" s="22"/>
    </row>
    <row r="124" spans="1:23" ht="15.75" customHeight="1">
      <c r="A124" s="27" t="str">
        <f ca="1">IFERROR(__xludf.DUMMYFUNCTION("IMPORTRANGE(""https://docs.google.com/spreadsheets/d/1qvlqgPXilWmLeL3hI9Q_UrppdEsDHZKlAynXlbvsd38/edit?gid=298885668#gid=298885668"",""Sắp xếp ĐVHC tỉnh!a12:w30"")"),"VII")</f>
        <v>VII</v>
      </c>
      <c r="B124" s="37" t="str">
        <f ca="1">IFERROR(__xludf.DUMMYFUNCTION("""COMPUTED_VALUE"""),"TÂN YÊN")</f>
        <v>TÂN YÊN</v>
      </c>
      <c r="C124" s="22"/>
      <c r="D124" s="31"/>
      <c r="E124" s="31"/>
      <c r="F124" s="31"/>
      <c r="G124" s="31"/>
      <c r="H124" s="20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4"/>
      <c r="V124" s="22"/>
      <c r="W124" s="22"/>
    </row>
    <row r="125" spans="1:23" ht="15.75" customHeight="1">
      <c r="A125" s="23">
        <f ca="1">IFERROR(__xludf.DUMMYFUNCTION("""COMPUTED_VALUE"""),107)</f>
        <v>107</v>
      </c>
      <c r="B125" s="22" t="str">
        <f ca="1">IFERROR(__xludf.DUMMYFUNCTION("""COMPUTED_VALUE"""),"Xã Cao Xá")</f>
        <v>Xã Cao Xá</v>
      </c>
      <c r="C125" s="46">
        <f ca="1">IFERROR(__xludf.DUMMYFUNCTION("""COMPUTED_VALUE"""),3375)</f>
        <v>3375</v>
      </c>
      <c r="D125" s="31"/>
      <c r="E125" s="54">
        <f ca="1">IFERROR(__xludf.DUMMYFUNCTION("""COMPUTED_VALUE"""),3375)</f>
        <v>3375</v>
      </c>
      <c r="F125" s="54">
        <f ca="1">IFERROR(__xludf.DUMMYFUNCTION("""COMPUTED_VALUE"""),3375)</f>
        <v>3375</v>
      </c>
      <c r="G125" s="55">
        <f ca="1">IFERROR(__xludf.DUMMYFUNCTION("""COMPUTED_VALUE"""),100)</f>
        <v>100</v>
      </c>
      <c r="H125" s="56">
        <f ca="1">IFERROR(__xludf.DUMMYFUNCTION("""COMPUTED_VALUE"""),3375)</f>
        <v>3375</v>
      </c>
      <c r="I125" s="45">
        <f ca="1">IFERROR(__xludf.DUMMYFUNCTION("""COMPUTED_VALUE"""),100)</f>
        <v>100</v>
      </c>
      <c r="J125" s="46">
        <f ca="1">IFERROR(__xludf.DUMMYFUNCTION("""COMPUTED_VALUE"""),3375)</f>
        <v>3375</v>
      </c>
      <c r="K125" s="45">
        <f ca="1">IFERROR(__xludf.DUMMYFUNCTION("""COMPUTED_VALUE"""),100)</f>
        <v>100</v>
      </c>
      <c r="L125" s="33">
        <f ca="1">IFERROR(__xludf.DUMMYFUNCTION("""COMPUTED_VALUE"""),0)</f>
        <v>0</v>
      </c>
      <c r="M125" s="45">
        <f ca="1">IFERROR(__xludf.DUMMYFUNCTION("""COMPUTED_VALUE"""),0)</f>
        <v>0</v>
      </c>
      <c r="N125" s="46">
        <f ca="1">IFERROR(__xludf.DUMMYFUNCTION("""COMPUTED_VALUE"""),3363)</f>
        <v>3363</v>
      </c>
      <c r="O125" s="45">
        <f ca="1">IFERROR(__xludf.DUMMYFUNCTION("""COMPUTED_VALUE"""),99.6444444444444)</f>
        <v>99.644444444444403</v>
      </c>
      <c r="P125" s="46">
        <f ca="1">IFERROR(__xludf.DUMMYFUNCTION("""COMPUTED_VALUE"""),12)</f>
        <v>12</v>
      </c>
      <c r="Q125" s="45">
        <f ca="1">IFERROR(__xludf.DUMMYFUNCTION("""COMPUTED_VALUE"""),0.355555555555555)</f>
        <v>0.35555555555555501</v>
      </c>
      <c r="R125" s="46">
        <f ca="1">IFERROR(__xludf.DUMMYFUNCTION("""COMPUTED_VALUE"""),3)</f>
        <v>3</v>
      </c>
      <c r="S125" s="45">
        <f ca="1">IFERROR(__xludf.DUMMYFUNCTION("""COMPUTED_VALUE"""),0.0888888888888888)</f>
        <v>8.8888888888888795E-2</v>
      </c>
      <c r="T125" s="22"/>
      <c r="U125" s="24"/>
      <c r="V125" s="22"/>
      <c r="W125" s="22"/>
    </row>
    <row r="126" spans="1:23" ht="15.75" customHeight="1">
      <c r="A126" s="23">
        <f ca="1">IFERROR(__xludf.DUMMYFUNCTION("""COMPUTED_VALUE"""),108)</f>
        <v>108</v>
      </c>
      <c r="B126" s="22" t="str">
        <f ca="1">IFERROR(__xludf.DUMMYFUNCTION("""COMPUTED_VALUE"""),"Thị trấn Cao Thượng")</f>
        <v>Thị trấn Cao Thượng</v>
      </c>
      <c r="C126" s="46">
        <f ca="1">IFERROR(__xludf.DUMMYFUNCTION("""COMPUTED_VALUE"""),4055)</f>
        <v>4055</v>
      </c>
      <c r="D126" s="31"/>
      <c r="E126" s="54">
        <f ca="1">IFERROR(__xludf.DUMMYFUNCTION("""COMPUTED_VALUE"""),3954)</f>
        <v>3954</v>
      </c>
      <c r="F126" s="54">
        <f ca="1">IFERROR(__xludf.DUMMYFUNCTION("""COMPUTED_VALUE"""),3954)</f>
        <v>3954</v>
      </c>
      <c r="G126" s="55">
        <f ca="1">IFERROR(__xludf.DUMMYFUNCTION("""COMPUTED_VALUE"""),100)</f>
        <v>100</v>
      </c>
      <c r="H126" s="56">
        <f ca="1">IFERROR(__xludf.DUMMYFUNCTION("""COMPUTED_VALUE"""),3954)</f>
        <v>3954</v>
      </c>
      <c r="I126" s="45">
        <f ca="1">IFERROR(__xludf.DUMMYFUNCTION("""COMPUTED_VALUE"""),100)</f>
        <v>100</v>
      </c>
      <c r="J126" s="46">
        <f ca="1">IFERROR(__xludf.DUMMYFUNCTION("""COMPUTED_VALUE"""),3952)</f>
        <v>3952</v>
      </c>
      <c r="K126" s="45">
        <f ca="1">IFERROR(__xludf.DUMMYFUNCTION("""COMPUTED_VALUE"""),99.9494183105715)</f>
        <v>99.949418310571502</v>
      </c>
      <c r="L126" s="33">
        <f ca="1">IFERROR(__xludf.DUMMYFUNCTION("""COMPUTED_VALUE"""),2)</f>
        <v>2</v>
      </c>
      <c r="M126" s="45">
        <f ca="1">IFERROR(__xludf.DUMMYFUNCTION("""COMPUTED_VALUE"""),0.0505816894284269)</f>
        <v>5.0581689428426897E-2</v>
      </c>
      <c r="N126" s="46">
        <f ca="1">IFERROR(__xludf.DUMMYFUNCTION("""COMPUTED_VALUE"""),3934)</f>
        <v>3934</v>
      </c>
      <c r="O126" s="45">
        <f ca="1">IFERROR(__xludf.DUMMYFUNCTION("""COMPUTED_VALUE"""),99.4941831057157)</f>
        <v>99.494183105715706</v>
      </c>
      <c r="P126" s="46">
        <f ca="1">IFERROR(__xludf.DUMMYFUNCTION("""COMPUTED_VALUE"""),18)</f>
        <v>18</v>
      </c>
      <c r="Q126" s="45">
        <f ca="1">IFERROR(__xludf.DUMMYFUNCTION("""COMPUTED_VALUE"""),0.455235204855842)</f>
        <v>0.45523520485584201</v>
      </c>
      <c r="R126" s="46">
        <f ca="1">IFERROR(__xludf.DUMMYFUNCTION("""COMPUTED_VALUE"""),18)</f>
        <v>18</v>
      </c>
      <c r="S126" s="45">
        <f ca="1">IFERROR(__xludf.DUMMYFUNCTION("""COMPUTED_VALUE"""),0.455235204855842)</f>
        <v>0.45523520485584201</v>
      </c>
      <c r="T126" s="22"/>
      <c r="U126" s="24"/>
      <c r="V126" s="22"/>
      <c r="W126" s="22"/>
    </row>
    <row r="127" spans="1:23" ht="15.75" customHeight="1">
      <c r="A127" s="23">
        <f ca="1">IFERROR(__xludf.DUMMYFUNCTION("""COMPUTED_VALUE"""),109)</f>
        <v>109</v>
      </c>
      <c r="B127" s="22" t="str">
        <f ca="1">IFERROR(__xludf.DUMMYFUNCTION("""COMPUTED_VALUE"""),"Xã Ngọc Lý")</f>
        <v>Xã Ngọc Lý</v>
      </c>
      <c r="C127" s="46">
        <f ca="1">IFERROR(__xludf.DUMMYFUNCTION("""COMPUTED_VALUE"""),2096)</f>
        <v>2096</v>
      </c>
      <c r="D127" s="31"/>
      <c r="E127" s="54">
        <f ca="1">IFERROR(__xludf.DUMMYFUNCTION("""COMPUTED_VALUE"""),2038)</f>
        <v>2038</v>
      </c>
      <c r="F127" s="54">
        <f ca="1">IFERROR(__xludf.DUMMYFUNCTION("""COMPUTED_VALUE"""),2038)</f>
        <v>2038</v>
      </c>
      <c r="G127" s="55">
        <f ca="1">IFERROR(__xludf.DUMMYFUNCTION("""COMPUTED_VALUE"""),100)</f>
        <v>100</v>
      </c>
      <c r="H127" s="56">
        <f ca="1">IFERROR(__xludf.DUMMYFUNCTION("""COMPUTED_VALUE"""),2038)</f>
        <v>2038</v>
      </c>
      <c r="I127" s="45">
        <f ca="1">IFERROR(__xludf.DUMMYFUNCTION("""COMPUTED_VALUE"""),100)</f>
        <v>100</v>
      </c>
      <c r="J127" s="46">
        <f ca="1">IFERROR(__xludf.DUMMYFUNCTION("""COMPUTED_VALUE"""),2038)</f>
        <v>2038</v>
      </c>
      <c r="K127" s="45">
        <f ca="1">IFERROR(__xludf.DUMMYFUNCTION("""COMPUTED_VALUE"""),100)</f>
        <v>100</v>
      </c>
      <c r="L127" s="33">
        <f ca="1">IFERROR(__xludf.DUMMYFUNCTION("""COMPUTED_VALUE"""),0)</f>
        <v>0</v>
      </c>
      <c r="M127" s="45">
        <f ca="1">IFERROR(__xludf.DUMMYFUNCTION("""COMPUTED_VALUE"""),0)</f>
        <v>0</v>
      </c>
      <c r="N127" s="46">
        <f ca="1">IFERROR(__xludf.DUMMYFUNCTION("""COMPUTED_VALUE"""),2027)</f>
        <v>2027</v>
      </c>
      <c r="O127" s="45">
        <f ca="1">IFERROR(__xludf.DUMMYFUNCTION("""COMPUTED_VALUE"""),99.4602551521099)</f>
        <v>99.460255152109895</v>
      </c>
      <c r="P127" s="46">
        <f ca="1">IFERROR(__xludf.DUMMYFUNCTION("""COMPUTED_VALUE"""),11)</f>
        <v>11</v>
      </c>
      <c r="Q127" s="45">
        <f ca="1">IFERROR(__xludf.DUMMYFUNCTION("""COMPUTED_VALUE"""),0.539744847890088)</f>
        <v>0.53974484789008803</v>
      </c>
      <c r="R127" s="46">
        <f ca="1">IFERROR(__xludf.DUMMYFUNCTION("""COMPUTED_VALUE"""),2)</f>
        <v>2</v>
      </c>
      <c r="S127" s="45">
        <f ca="1">IFERROR(__xludf.DUMMYFUNCTION("""COMPUTED_VALUE"""),0.0981354268891069)</f>
        <v>9.8135426889106897E-2</v>
      </c>
      <c r="T127" s="22"/>
      <c r="U127" s="24"/>
      <c r="V127" s="22"/>
      <c r="W127" s="22"/>
    </row>
    <row r="128" spans="1:23" ht="15.75" customHeight="1">
      <c r="A128" s="23">
        <f ca="1">IFERROR(__xludf.DUMMYFUNCTION("""COMPUTED_VALUE"""),110)</f>
        <v>110</v>
      </c>
      <c r="B128" s="22" t="str">
        <f ca="1">IFERROR(__xludf.DUMMYFUNCTION("""COMPUTED_VALUE"""),"Xã Việt Lập")</f>
        <v>Xã Việt Lập</v>
      </c>
      <c r="C128" s="46">
        <f ca="1">IFERROR(__xludf.DUMMYFUNCTION("""COMPUTED_VALUE"""),2714)</f>
        <v>2714</v>
      </c>
      <c r="D128" s="31"/>
      <c r="E128" s="54">
        <f ca="1">IFERROR(__xludf.DUMMYFUNCTION("""COMPUTED_VALUE"""),2714)</f>
        <v>2714</v>
      </c>
      <c r="F128" s="54">
        <f ca="1">IFERROR(__xludf.DUMMYFUNCTION("""COMPUTED_VALUE"""),2714)</f>
        <v>2714</v>
      </c>
      <c r="G128" s="55">
        <f ca="1">IFERROR(__xludf.DUMMYFUNCTION("""COMPUTED_VALUE"""),100)</f>
        <v>100</v>
      </c>
      <c r="H128" s="56">
        <f ca="1">IFERROR(__xludf.DUMMYFUNCTION("""COMPUTED_VALUE"""),2714)</f>
        <v>2714</v>
      </c>
      <c r="I128" s="45">
        <f ca="1">IFERROR(__xludf.DUMMYFUNCTION("""COMPUTED_VALUE"""),100)</f>
        <v>100</v>
      </c>
      <c r="J128" s="46">
        <f ca="1">IFERROR(__xludf.DUMMYFUNCTION("""COMPUTED_VALUE"""),2714)</f>
        <v>2714</v>
      </c>
      <c r="K128" s="45">
        <f ca="1">IFERROR(__xludf.DUMMYFUNCTION("""COMPUTED_VALUE"""),100)</f>
        <v>100</v>
      </c>
      <c r="L128" s="33">
        <f ca="1">IFERROR(__xludf.DUMMYFUNCTION("""COMPUTED_VALUE"""),0)</f>
        <v>0</v>
      </c>
      <c r="M128" s="45">
        <f ca="1">IFERROR(__xludf.DUMMYFUNCTION("""COMPUTED_VALUE"""),0)</f>
        <v>0</v>
      </c>
      <c r="N128" s="46">
        <f ca="1">IFERROR(__xludf.DUMMYFUNCTION("""COMPUTED_VALUE"""),2694)</f>
        <v>2694</v>
      </c>
      <c r="O128" s="45">
        <f ca="1">IFERROR(__xludf.DUMMYFUNCTION("""COMPUTED_VALUE"""),99.2630803242446)</f>
        <v>99.263080324244598</v>
      </c>
      <c r="P128" s="46">
        <f ca="1">IFERROR(__xludf.DUMMYFUNCTION("""COMPUTED_VALUE"""),20)</f>
        <v>20</v>
      </c>
      <c r="Q128" s="45">
        <f ca="1">IFERROR(__xludf.DUMMYFUNCTION("""COMPUTED_VALUE"""),0.736919675755342)</f>
        <v>0.73691967575534201</v>
      </c>
      <c r="R128" s="46">
        <f ca="1">IFERROR(__xludf.DUMMYFUNCTION("""COMPUTED_VALUE"""),0)</f>
        <v>0</v>
      </c>
      <c r="S128" s="45">
        <f ca="1">IFERROR(__xludf.DUMMYFUNCTION("""COMPUTED_VALUE"""),0)</f>
        <v>0</v>
      </c>
      <c r="T128" s="22"/>
      <c r="U128" s="24"/>
      <c r="V128" s="22"/>
      <c r="W128" s="22"/>
    </row>
    <row r="129" spans="1:23" ht="15.75" customHeight="1">
      <c r="A129" s="23">
        <f ca="1">IFERROR(__xludf.DUMMYFUNCTION("""COMPUTED_VALUE"""),111)</f>
        <v>111</v>
      </c>
      <c r="B129" s="22" t="str">
        <f ca="1">IFERROR(__xludf.DUMMYFUNCTION("""COMPUTED_VALUE"""),"Xã Ngọc Châu")</f>
        <v>Xã Ngọc Châu</v>
      </c>
      <c r="C129" s="46">
        <f ca="1">IFERROR(__xludf.DUMMYFUNCTION("""COMPUTED_VALUE"""),1958)</f>
        <v>1958</v>
      </c>
      <c r="D129" s="31"/>
      <c r="E129" s="54">
        <f ca="1">IFERROR(__xludf.DUMMYFUNCTION("""COMPUTED_VALUE"""),1899)</f>
        <v>1899</v>
      </c>
      <c r="F129" s="54">
        <f ca="1">IFERROR(__xludf.DUMMYFUNCTION("""COMPUTED_VALUE"""),1899)</f>
        <v>1899</v>
      </c>
      <c r="G129" s="55">
        <f ca="1">IFERROR(__xludf.DUMMYFUNCTION("""COMPUTED_VALUE"""),100)</f>
        <v>100</v>
      </c>
      <c r="H129" s="56">
        <f ca="1">IFERROR(__xludf.DUMMYFUNCTION("""COMPUTED_VALUE"""),1899)</f>
        <v>1899</v>
      </c>
      <c r="I129" s="45">
        <f ca="1">IFERROR(__xludf.DUMMYFUNCTION("""COMPUTED_VALUE"""),100)</f>
        <v>100</v>
      </c>
      <c r="J129" s="46">
        <f ca="1">IFERROR(__xludf.DUMMYFUNCTION("""COMPUTED_VALUE"""),1899)</f>
        <v>1899</v>
      </c>
      <c r="K129" s="45">
        <f ca="1">IFERROR(__xludf.DUMMYFUNCTION("""COMPUTED_VALUE"""),100)</f>
        <v>100</v>
      </c>
      <c r="L129" s="33">
        <f ca="1">IFERROR(__xludf.DUMMYFUNCTION("""COMPUTED_VALUE"""),0)</f>
        <v>0</v>
      </c>
      <c r="M129" s="45">
        <f ca="1">IFERROR(__xludf.DUMMYFUNCTION("""COMPUTED_VALUE"""),0)</f>
        <v>0</v>
      </c>
      <c r="N129" s="46">
        <f ca="1">IFERROR(__xludf.DUMMYFUNCTION("""COMPUTED_VALUE"""),1893)</f>
        <v>1893</v>
      </c>
      <c r="O129" s="45">
        <f ca="1">IFERROR(__xludf.DUMMYFUNCTION("""COMPUTED_VALUE"""),99.6840442338072)</f>
        <v>99.684044233807199</v>
      </c>
      <c r="P129" s="46">
        <f ca="1">IFERROR(__xludf.DUMMYFUNCTION("""COMPUTED_VALUE"""),6)</f>
        <v>6</v>
      </c>
      <c r="Q129" s="45">
        <f ca="1">IFERROR(__xludf.DUMMYFUNCTION("""COMPUTED_VALUE"""),0.315955766192733)</f>
        <v>0.31595576619273302</v>
      </c>
      <c r="R129" s="46">
        <f ca="1">IFERROR(__xludf.DUMMYFUNCTION("""COMPUTED_VALUE"""),0)</f>
        <v>0</v>
      </c>
      <c r="S129" s="45">
        <f ca="1">IFERROR(__xludf.DUMMYFUNCTION("""COMPUTED_VALUE"""),0)</f>
        <v>0</v>
      </c>
      <c r="T129" s="22"/>
      <c r="U129" s="24"/>
      <c r="V129" s="22"/>
      <c r="W129" s="22"/>
    </row>
    <row r="130" spans="1:23" ht="15.75" customHeight="1">
      <c r="A130" s="23">
        <f ca="1">IFERROR(__xludf.DUMMYFUNCTION("""COMPUTED_VALUE"""),112)</f>
        <v>112</v>
      </c>
      <c r="B130" s="22" t="str">
        <f ca="1">IFERROR(__xludf.DUMMYFUNCTION("""COMPUTED_VALUE"""),"Xã Ngọc Thiện")</f>
        <v>Xã Ngọc Thiện</v>
      </c>
      <c r="C130" s="46">
        <f ca="1">IFERROR(__xludf.DUMMYFUNCTION("""COMPUTED_VALUE"""),3644)</f>
        <v>3644</v>
      </c>
      <c r="D130" s="31"/>
      <c r="E130" s="54">
        <f ca="1">IFERROR(__xludf.DUMMYFUNCTION("""COMPUTED_VALUE"""),3601)</f>
        <v>3601</v>
      </c>
      <c r="F130" s="54">
        <f ca="1">IFERROR(__xludf.DUMMYFUNCTION("""COMPUTED_VALUE"""),3599)</f>
        <v>3599</v>
      </c>
      <c r="G130" s="55">
        <f ca="1">IFERROR(__xludf.DUMMYFUNCTION("""COMPUTED_VALUE"""),99.9444598722577)</f>
        <v>99.944459872257696</v>
      </c>
      <c r="H130" s="56">
        <f ca="1">IFERROR(__xludf.DUMMYFUNCTION("""COMPUTED_VALUE"""),3599)</f>
        <v>3599</v>
      </c>
      <c r="I130" s="45">
        <f ca="1">IFERROR(__xludf.DUMMYFUNCTION("""COMPUTED_VALUE"""),100)</f>
        <v>100</v>
      </c>
      <c r="J130" s="46">
        <f ca="1">IFERROR(__xludf.DUMMYFUNCTION("""COMPUTED_VALUE"""),3595)</f>
        <v>3595</v>
      </c>
      <c r="K130" s="45">
        <f ca="1">IFERROR(__xludf.DUMMYFUNCTION("""COMPUTED_VALUE"""),99.8888580161155)</f>
        <v>99.888858016115506</v>
      </c>
      <c r="L130" s="33">
        <f ca="1">IFERROR(__xludf.DUMMYFUNCTION("""COMPUTED_VALUE"""),4)</f>
        <v>4</v>
      </c>
      <c r="M130" s="45">
        <f ca="1">IFERROR(__xludf.DUMMYFUNCTION("""COMPUTED_VALUE"""),0.111141983884412)</f>
        <v>0.111141983884412</v>
      </c>
      <c r="N130" s="46">
        <f ca="1">IFERROR(__xludf.DUMMYFUNCTION("""COMPUTED_VALUE"""),3578)</f>
        <v>3578</v>
      </c>
      <c r="O130" s="45">
        <f ca="1">IFERROR(__xludf.DUMMYFUNCTION("""COMPUTED_VALUE"""),99.3612885309636)</f>
        <v>99.361288530963606</v>
      </c>
      <c r="P130" s="46">
        <f ca="1">IFERROR(__xludf.DUMMYFUNCTION("""COMPUTED_VALUE"""),17)</f>
        <v>17</v>
      </c>
      <c r="Q130" s="45">
        <f ca="1">IFERROR(__xludf.DUMMYFUNCTION("""COMPUTED_VALUE"""),0.472091085809497)</f>
        <v>0.47209108580949699</v>
      </c>
      <c r="R130" s="46">
        <f ca="1">IFERROR(__xludf.DUMMYFUNCTION("""COMPUTED_VALUE"""),1)</f>
        <v>1</v>
      </c>
      <c r="S130" s="45">
        <f ca="1">IFERROR(__xludf.DUMMYFUNCTION("""COMPUTED_VALUE"""),0.027785495971103)</f>
        <v>2.7785495971103E-2</v>
      </c>
      <c r="T130" s="22"/>
      <c r="U130" s="24"/>
      <c r="V130" s="22"/>
      <c r="W130" s="22"/>
    </row>
    <row r="131" spans="1:23" ht="15.75" customHeight="1">
      <c r="A131" s="23">
        <f ca="1">IFERROR(__xludf.DUMMYFUNCTION("""COMPUTED_VALUE"""),113)</f>
        <v>113</v>
      </c>
      <c r="B131" s="22" t="str">
        <f ca="1">IFERROR(__xludf.DUMMYFUNCTION("""COMPUTED_VALUE"""),"Xã Song Vân")</f>
        <v>Xã Song Vân</v>
      </c>
      <c r="C131" s="46">
        <f ca="1">IFERROR(__xludf.DUMMYFUNCTION("""COMPUTED_VALUE"""),2395)</f>
        <v>2395</v>
      </c>
      <c r="D131" s="31"/>
      <c r="E131" s="54">
        <f ca="1">IFERROR(__xludf.DUMMYFUNCTION("""COMPUTED_VALUE"""),2395)</f>
        <v>2395</v>
      </c>
      <c r="F131" s="54">
        <f ca="1">IFERROR(__xludf.DUMMYFUNCTION("""COMPUTED_VALUE"""),2395)</f>
        <v>2395</v>
      </c>
      <c r="G131" s="55">
        <f ca="1">IFERROR(__xludf.DUMMYFUNCTION("""COMPUTED_VALUE"""),100)</f>
        <v>100</v>
      </c>
      <c r="H131" s="56">
        <f ca="1">IFERROR(__xludf.DUMMYFUNCTION("""COMPUTED_VALUE"""),2395)</f>
        <v>2395</v>
      </c>
      <c r="I131" s="45">
        <f ca="1">IFERROR(__xludf.DUMMYFUNCTION("""COMPUTED_VALUE"""),100)</f>
        <v>100</v>
      </c>
      <c r="J131" s="46">
        <f ca="1">IFERROR(__xludf.DUMMYFUNCTION("""COMPUTED_VALUE"""),2394)</f>
        <v>2394</v>
      </c>
      <c r="K131" s="45">
        <f ca="1">IFERROR(__xludf.DUMMYFUNCTION("""COMPUTED_VALUE"""),99.9582463465553)</f>
        <v>99.958246346555299</v>
      </c>
      <c r="L131" s="33">
        <f ca="1">IFERROR(__xludf.DUMMYFUNCTION("""COMPUTED_VALUE"""),1)</f>
        <v>1</v>
      </c>
      <c r="M131" s="45">
        <f ca="1">IFERROR(__xludf.DUMMYFUNCTION("""COMPUTED_VALUE"""),0.0417536534446764)</f>
        <v>4.1753653444676402E-2</v>
      </c>
      <c r="N131" s="46">
        <f ca="1">IFERROR(__xludf.DUMMYFUNCTION("""COMPUTED_VALUE"""),2382)</f>
        <v>2382</v>
      </c>
      <c r="O131" s="45">
        <f ca="1">IFERROR(__xludf.DUMMYFUNCTION("""COMPUTED_VALUE"""),99.4572025052192)</f>
        <v>99.4572025052192</v>
      </c>
      <c r="P131" s="46">
        <f ca="1">IFERROR(__xludf.DUMMYFUNCTION("""COMPUTED_VALUE"""),12)</f>
        <v>12</v>
      </c>
      <c r="Q131" s="45">
        <f ca="1">IFERROR(__xludf.DUMMYFUNCTION("""COMPUTED_VALUE"""),0.501043841336116)</f>
        <v>0.50104384133611601</v>
      </c>
      <c r="R131" s="22"/>
      <c r="S131" s="45">
        <f ca="1">IFERROR(__xludf.DUMMYFUNCTION("""COMPUTED_VALUE"""),0)</f>
        <v>0</v>
      </c>
      <c r="T131" s="22"/>
      <c r="U131" s="24"/>
      <c r="V131" s="22"/>
      <c r="W131" s="22"/>
    </row>
    <row r="132" spans="1:23" ht="15.75" customHeight="1">
      <c r="A132" s="23">
        <f ca="1">IFERROR(__xludf.DUMMYFUNCTION("""COMPUTED_VALUE"""),114)</f>
        <v>114</v>
      </c>
      <c r="B132" s="22" t="str">
        <f ca="1">IFERROR(__xludf.DUMMYFUNCTION("""COMPUTED_VALUE"""),"Xã Ngọc Vân")</f>
        <v>Xã Ngọc Vân</v>
      </c>
      <c r="C132" s="46">
        <f ca="1">IFERROR(__xludf.DUMMYFUNCTION("""COMPUTED_VALUE"""),2284)</f>
        <v>2284</v>
      </c>
      <c r="D132" s="31"/>
      <c r="E132" s="54">
        <f ca="1">IFERROR(__xludf.DUMMYFUNCTION("""COMPUTED_VALUE"""),2284)</f>
        <v>2284</v>
      </c>
      <c r="F132" s="54">
        <f ca="1">IFERROR(__xludf.DUMMYFUNCTION("""COMPUTED_VALUE"""),2284)</f>
        <v>2284</v>
      </c>
      <c r="G132" s="55">
        <f ca="1">IFERROR(__xludf.DUMMYFUNCTION("""COMPUTED_VALUE"""),100)</f>
        <v>100</v>
      </c>
      <c r="H132" s="56">
        <f ca="1">IFERROR(__xludf.DUMMYFUNCTION("""COMPUTED_VALUE"""),2284)</f>
        <v>2284</v>
      </c>
      <c r="I132" s="45">
        <f ca="1">IFERROR(__xludf.DUMMYFUNCTION("""COMPUTED_VALUE"""),100)</f>
        <v>100</v>
      </c>
      <c r="J132" s="46">
        <f ca="1">IFERROR(__xludf.DUMMYFUNCTION("""COMPUTED_VALUE"""),2284)</f>
        <v>2284</v>
      </c>
      <c r="K132" s="45">
        <f ca="1">IFERROR(__xludf.DUMMYFUNCTION("""COMPUTED_VALUE"""),100)</f>
        <v>100</v>
      </c>
      <c r="L132" s="33">
        <f ca="1">IFERROR(__xludf.DUMMYFUNCTION("""COMPUTED_VALUE"""),0)</f>
        <v>0</v>
      </c>
      <c r="M132" s="45">
        <f ca="1">IFERROR(__xludf.DUMMYFUNCTION("""COMPUTED_VALUE"""),0)</f>
        <v>0</v>
      </c>
      <c r="N132" s="46">
        <f ca="1">IFERROR(__xludf.DUMMYFUNCTION("""COMPUTED_VALUE"""),2281)</f>
        <v>2281</v>
      </c>
      <c r="O132" s="45">
        <f ca="1">IFERROR(__xludf.DUMMYFUNCTION("""COMPUTED_VALUE"""),99.8686514886164)</f>
        <v>99.868651488616393</v>
      </c>
      <c r="P132" s="46">
        <f ca="1">IFERROR(__xludf.DUMMYFUNCTION("""COMPUTED_VALUE"""),3)</f>
        <v>3</v>
      </c>
      <c r="Q132" s="45">
        <f ca="1">IFERROR(__xludf.DUMMYFUNCTION("""COMPUTED_VALUE"""),0.131348511383537)</f>
        <v>0.13134851138353701</v>
      </c>
      <c r="R132" s="46">
        <f ca="1">IFERROR(__xludf.DUMMYFUNCTION("""COMPUTED_VALUE"""),0)</f>
        <v>0</v>
      </c>
      <c r="S132" s="45">
        <f ca="1">IFERROR(__xludf.DUMMYFUNCTION("""COMPUTED_VALUE"""),0)</f>
        <v>0</v>
      </c>
      <c r="T132" s="22"/>
      <c r="U132" s="24"/>
      <c r="V132" s="22"/>
      <c r="W132" s="22"/>
    </row>
    <row r="133" spans="1:23" ht="15.75" customHeight="1">
      <c r="A133" s="23">
        <f ca="1">IFERROR(__xludf.DUMMYFUNCTION("""COMPUTED_VALUE"""),115)</f>
        <v>115</v>
      </c>
      <c r="B133" s="22" t="str">
        <f ca="1">IFERROR(__xludf.DUMMYFUNCTION("""COMPUTED_VALUE"""),"Xã Việt Ngọc")</f>
        <v>Xã Việt Ngọc</v>
      </c>
      <c r="C133" s="46">
        <f ca="1">IFERROR(__xludf.DUMMYFUNCTION("""COMPUTED_VALUE"""),2274)</f>
        <v>2274</v>
      </c>
      <c r="D133" s="31"/>
      <c r="E133" s="54">
        <f ca="1">IFERROR(__xludf.DUMMYFUNCTION("""COMPUTED_VALUE"""),2200)</f>
        <v>2200</v>
      </c>
      <c r="F133" s="54">
        <f ca="1">IFERROR(__xludf.DUMMYFUNCTION("""COMPUTED_VALUE"""),2200)</f>
        <v>2200</v>
      </c>
      <c r="G133" s="55">
        <f ca="1">IFERROR(__xludf.DUMMYFUNCTION("""COMPUTED_VALUE"""),100)</f>
        <v>100</v>
      </c>
      <c r="H133" s="56">
        <f ca="1">IFERROR(__xludf.DUMMYFUNCTION("""COMPUTED_VALUE"""),2200)</f>
        <v>2200</v>
      </c>
      <c r="I133" s="45">
        <f ca="1">IFERROR(__xludf.DUMMYFUNCTION("""COMPUTED_VALUE"""),100)</f>
        <v>100</v>
      </c>
      <c r="J133" s="46">
        <f ca="1">IFERROR(__xludf.DUMMYFUNCTION("""COMPUTED_VALUE"""),2199)</f>
        <v>2199</v>
      </c>
      <c r="K133" s="45">
        <f ca="1">IFERROR(__xludf.DUMMYFUNCTION("""COMPUTED_VALUE"""),99.9545454545454)</f>
        <v>99.954545454545396</v>
      </c>
      <c r="L133" s="33">
        <f ca="1">IFERROR(__xludf.DUMMYFUNCTION("""COMPUTED_VALUE"""),1)</f>
        <v>1</v>
      </c>
      <c r="M133" s="45">
        <f ca="1">IFERROR(__xludf.DUMMYFUNCTION("""COMPUTED_VALUE"""),0.0454545454545454)</f>
        <v>4.54545454545454E-2</v>
      </c>
      <c r="N133" s="46">
        <f ca="1">IFERROR(__xludf.DUMMYFUNCTION("""COMPUTED_VALUE"""),2144)</f>
        <v>2144</v>
      </c>
      <c r="O133" s="45">
        <f ca="1">IFERROR(__xludf.DUMMYFUNCTION("""COMPUTED_VALUE"""),97.4545454545454)</f>
        <v>97.454545454545396</v>
      </c>
      <c r="P133" s="46">
        <f ca="1">IFERROR(__xludf.DUMMYFUNCTION("""COMPUTED_VALUE"""),55)</f>
        <v>55</v>
      </c>
      <c r="Q133" s="45">
        <f ca="1">IFERROR(__xludf.DUMMYFUNCTION("""COMPUTED_VALUE"""),2.5)</f>
        <v>2.5</v>
      </c>
      <c r="R133" s="46">
        <f ca="1">IFERROR(__xludf.DUMMYFUNCTION("""COMPUTED_VALUE"""),0)</f>
        <v>0</v>
      </c>
      <c r="S133" s="45">
        <f ca="1">IFERROR(__xludf.DUMMYFUNCTION("""COMPUTED_VALUE"""),0)</f>
        <v>0</v>
      </c>
      <c r="T133" s="22"/>
      <c r="U133" s="24"/>
      <c r="V133" s="22"/>
      <c r="W133" s="22"/>
    </row>
    <row r="134" spans="1:23" ht="15.75" customHeight="1">
      <c r="A134" s="23">
        <f ca="1">IFERROR(__xludf.DUMMYFUNCTION("""COMPUTED_VALUE"""),116)</f>
        <v>116</v>
      </c>
      <c r="B134" s="22" t="str">
        <f ca="1">IFERROR(__xludf.DUMMYFUNCTION("""COMPUTED_VALUE"""),"Thị trấn Nhã Nam")</f>
        <v>Thị trấn Nhã Nam</v>
      </c>
      <c r="C134" s="46">
        <f ca="1">IFERROR(__xludf.DUMMYFUNCTION("""COMPUTED_VALUE"""),2360)</f>
        <v>2360</v>
      </c>
      <c r="D134" s="31"/>
      <c r="E134" s="54">
        <f ca="1">IFERROR(__xludf.DUMMYFUNCTION("""COMPUTED_VALUE"""),2360)</f>
        <v>2360</v>
      </c>
      <c r="F134" s="54">
        <f ca="1">IFERROR(__xludf.DUMMYFUNCTION("""COMPUTED_VALUE"""),2360)</f>
        <v>2360</v>
      </c>
      <c r="G134" s="55">
        <f ca="1">IFERROR(__xludf.DUMMYFUNCTION("""COMPUTED_VALUE"""),100)</f>
        <v>100</v>
      </c>
      <c r="H134" s="56">
        <f ca="1">IFERROR(__xludf.DUMMYFUNCTION("""COMPUTED_VALUE"""),2360)</f>
        <v>2360</v>
      </c>
      <c r="I134" s="45">
        <f ca="1">IFERROR(__xludf.DUMMYFUNCTION("""COMPUTED_VALUE"""),100)</f>
        <v>100</v>
      </c>
      <c r="J134" s="46">
        <f ca="1">IFERROR(__xludf.DUMMYFUNCTION("""COMPUTED_VALUE"""),2360)</f>
        <v>2360</v>
      </c>
      <c r="K134" s="45">
        <f ca="1">IFERROR(__xludf.DUMMYFUNCTION("""COMPUTED_VALUE"""),100)</f>
        <v>100</v>
      </c>
      <c r="L134" s="33">
        <f ca="1">IFERROR(__xludf.DUMMYFUNCTION("""COMPUTED_VALUE"""),0)</f>
        <v>0</v>
      </c>
      <c r="M134" s="45">
        <f ca="1">IFERROR(__xludf.DUMMYFUNCTION("""COMPUTED_VALUE"""),0)</f>
        <v>0</v>
      </c>
      <c r="N134" s="46">
        <f ca="1">IFERROR(__xludf.DUMMYFUNCTION("""COMPUTED_VALUE"""),2342)</f>
        <v>2342</v>
      </c>
      <c r="O134" s="45">
        <f ca="1">IFERROR(__xludf.DUMMYFUNCTION("""COMPUTED_VALUE"""),99.2372881355932)</f>
        <v>99.237288135593204</v>
      </c>
      <c r="P134" s="46">
        <f ca="1">IFERROR(__xludf.DUMMYFUNCTION("""COMPUTED_VALUE"""),18)</f>
        <v>18</v>
      </c>
      <c r="Q134" s="45">
        <f ca="1">IFERROR(__xludf.DUMMYFUNCTION("""COMPUTED_VALUE"""),0.762711864406779)</f>
        <v>0.76271186440677896</v>
      </c>
      <c r="R134" s="46">
        <f ca="1">IFERROR(__xludf.DUMMYFUNCTION("""COMPUTED_VALUE"""),0)</f>
        <v>0</v>
      </c>
      <c r="S134" s="45">
        <f ca="1">IFERROR(__xludf.DUMMYFUNCTION("""COMPUTED_VALUE"""),0)</f>
        <v>0</v>
      </c>
      <c r="T134" s="22"/>
      <c r="U134" s="24"/>
      <c r="V134" s="22"/>
      <c r="W134" s="22"/>
    </row>
    <row r="135" spans="1:23" ht="15.75" customHeight="1">
      <c r="A135" s="23">
        <f ca="1">IFERROR(__xludf.DUMMYFUNCTION("""COMPUTED_VALUE"""),117)</f>
        <v>117</v>
      </c>
      <c r="B135" s="22" t="str">
        <f ca="1">IFERROR(__xludf.DUMMYFUNCTION("""COMPUTED_VALUE"""),"Xã Tân Trung")</f>
        <v>Xã Tân Trung</v>
      </c>
      <c r="C135" s="46">
        <f ca="1">IFERROR(__xludf.DUMMYFUNCTION("""COMPUTED_VALUE"""),2416)</f>
        <v>2416</v>
      </c>
      <c r="D135" s="31"/>
      <c r="E135" s="54">
        <f ca="1">IFERROR(__xludf.DUMMYFUNCTION("""COMPUTED_VALUE"""),2316)</f>
        <v>2316</v>
      </c>
      <c r="F135" s="54">
        <f ca="1">IFERROR(__xludf.DUMMYFUNCTION("""COMPUTED_VALUE"""),2316)</f>
        <v>2316</v>
      </c>
      <c r="G135" s="55">
        <f ca="1">IFERROR(__xludf.DUMMYFUNCTION("""COMPUTED_VALUE"""),100)</f>
        <v>100</v>
      </c>
      <c r="H135" s="56">
        <f ca="1">IFERROR(__xludf.DUMMYFUNCTION("""COMPUTED_VALUE"""),2316)</f>
        <v>2316</v>
      </c>
      <c r="I135" s="45">
        <f ca="1">IFERROR(__xludf.DUMMYFUNCTION("""COMPUTED_VALUE"""),100)</f>
        <v>100</v>
      </c>
      <c r="J135" s="46">
        <f ca="1">IFERROR(__xludf.DUMMYFUNCTION("""COMPUTED_VALUE"""),2316)</f>
        <v>2316</v>
      </c>
      <c r="K135" s="45">
        <f ca="1">IFERROR(__xludf.DUMMYFUNCTION("""COMPUTED_VALUE"""),100)</f>
        <v>100</v>
      </c>
      <c r="L135" s="33">
        <f ca="1">IFERROR(__xludf.DUMMYFUNCTION("""COMPUTED_VALUE"""),0)</f>
        <v>0</v>
      </c>
      <c r="M135" s="45">
        <f ca="1">IFERROR(__xludf.DUMMYFUNCTION("""COMPUTED_VALUE"""),0)</f>
        <v>0</v>
      </c>
      <c r="N135" s="46">
        <f ca="1">IFERROR(__xludf.DUMMYFUNCTION("""COMPUTED_VALUE"""),2301)</f>
        <v>2301</v>
      </c>
      <c r="O135" s="45">
        <f ca="1">IFERROR(__xludf.DUMMYFUNCTION("""COMPUTED_VALUE"""),99.3523316062176)</f>
        <v>99.352331606217604</v>
      </c>
      <c r="P135" s="46">
        <f ca="1">IFERROR(__xludf.DUMMYFUNCTION("""COMPUTED_VALUE"""),15)</f>
        <v>15</v>
      </c>
      <c r="Q135" s="45">
        <f ca="1">IFERROR(__xludf.DUMMYFUNCTION("""COMPUTED_VALUE"""),0.647668393782383)</f>
        <v>0.64766839378238295</v>
      </c>
      <c r="R135" s="46">
        <f ca="1">IFERROR(__xludf.DUMMYFUNCTION("""COMPUTED_VALUE"""),0)</f>
        <v>0</v>
      </c>
      <c r="S135" s="45">
        <f ca="1">IFERROR(__xludf.DUMMYFUNCTION("""COMPUTED_VALUE"""),0)</f>
        <v>0</v>
      </c>
      <c r="T135" s="22"/>
      <c r="U135" s="24"/>
      <c r="V135" s="22"/>
      <c r="W135" s="22"/>
    </row>
    <row r="136" spans="1:23" ht="15.75" customHeight="1">
      <c r="A136" s="23">
        <f ca="1">IFERROR(__xludf.DUMMYFUNCTION("""COMPUTED_VALUE"""),118)</f>
        <v>118</v>
      </c>
      <c r="B136" s="22" t="str">
        <f ca="1">IFERROR(__xludf.DUMMYFUNCTION("""COMPUTED_VALUE"""),"Xã Liên Sơn")</f>
        <v>Xã Liên Sơn</v>
      </c>
      <c r="C136" s="46">
        <f ca="1">IFERROR(__xludf.DUMMYFUNCTION("""COMPUTED_VALUE"""),1662)</f>
        <v>1662</v>
      </c>
      <c r="D136" s="31"/>
      <c r="E136" s="54">
        <f ca="1">IFERROR(__xludf.DUMMYFUNCTION("""COMPUTED_VALUE"""),1652)</f>
        <v>1652</v>
      </c>
      <c r="F136" s="54">
        <f ca="1">IFERROR(__xludf.DUMMYFUNCTION("""COMPUTED_VALUE"""),1652)</f>
        <v>1652</v>
      </c>
      <c r="G136" s="55">
        <f ca="1">IFERROR(__xludf.DUMMYFUNCTION("""COMPUTED_VALUE"""),100)</f>
        <v>100</v>
      </c>
      <c r="H136" s="56">
        <f ca="1">IFERROR(__xludf.DUMMYFUNCTION("""COMPUTED_VALUE"""),1652)</f>
        <v>1652</v>
      </c>
      <c r="I136" s="45">
        <f ca="1">IFERROR(__xludf.DUMMYFUNCTION("""COMPUTED_VALUE"""),100)</f>
        <v>100</v>
      </c>
      <c r="J136" s="46">
        <f ca="1">IFERROR(__xludf.DUMMYFUNCTION("""COMPUTED_VALUE"""),1652)</f>
        <v>1652</v>
      </c>
      <c r="K136" s="45">
        <f ca="1">IFERROR(__xludf.DUMMYFUNCTION("""COMPUTED_VALUE"""),100)</f>
        <v>100</v>
      </c>
      <c r="L136" s="33">
        <f ca="1">IFERROR(__xludf.DUMMYFUNCTION("""COMPUTED_VALUE"""),0)</f>
        <v>0</v>
      </c>
      <c r="M136" s="45">
        <f ca="1">IFERROR(__xludf.DUMMYFUNCTION("""COMPUTED_VALUE"""),0)</f>
        <v>0</v>
      </c>
      <c r="N136" s="46">
        <f ca="1">IFERROR(__xludf.DUMMYFUNCTION("""COMPUTED_VALUE"""),1628)</f>
        <v>1628</v>
      </c>
      <c r="O136" s="45">
        <f ca="1">IFERROR(__xludf.DUMMYFUNCTION("""COMPUTED_VALUE"""),98.547215496368)</f>
        <v>98.547215496367997</v>
      </c>
      <c r="P136" s="46">
        <f ca="1">IFERROR(__xludf.DUMMYFUNCTION("""COMPUTED_VALUE"""),24)</f>
        <v>24</v>
      </c>
      <c r="Q136" s="45">
        <f ca="1">IFERROR(__xludf.DUMMYFUNCTION("""COMPUTED_VALUE"""),1.45278450363196)</f>
        <v>1.45278450363196</v>
      </c>
      <c r="R136" s="46">
        <f ca="1">IFERROR(__xludf.DUMMYFUNCTION("""COMPUTED_VALUE"""),0)</f>
        <v>0</v>
      </c>
      <c r="S136" s="45">
        <f ca="1">IFERROR(__xludf.DUMMYFUNCTION("""COMPUTED_VALUE"""),0)</f>
        <v>0</v>
      </c>
      <c r="T136" s="22"/>
      <c r="U136" s="24"/>
      <c r="V136" s="22"/>
      <c r="W136" s="22"/>
    </row>
    <row r="137" spans="1:23" ht="15.75" customHeight="1">
      <c r="A137" s="23">
        <f ca="1">IFERROR(__xludf.DUMMYFUNCTION("""COMPUTED_VALUE"""),119)</f>
        <v>119</v>
      </c>
      <c r="B137" s="22" t="str">
        <f ca="1">IFERROR(__xludf.DUMMYFUNCTION("""COMPUTED_VALUE"""),"Xã An Dương")</f>
        <v>Xã An Dương</v>
      </c>
      <c r="C137" s="46">
        <f ca="1">IFERROR(__xludf.DUMMYFUNCTION("""COMPUTED_VALUE"""),1978)</f>
        <v>1978</v>
      </c>
      <c r="D137" s="31"/>
      <c r="E137" s="54">
        <f ca="1">IFERROR(__xludf.DUMMYFUNCTION("""COMPUTED_VALUE"""),1978)</f>
        <v>1978</v>
      </c>
      <c r="F137" s="54">
        <f ca="1">IFERROR(__xludf.DUMMYFUNCTION("""COMPUTED_VALUE"""),1978)</f>
        <v>1978</v>
      </c>
      <c r="G137" s="55">
        <f ca="1">IFERROR(__xludf.DUMMYFUNCTION("""COMPUTED_VALUE"""),100)</f>
        <v>100</v>
      </c>
      <c r="H137" s="56">
        <f ca="1">IFERROR(__xludf.DUMMYFUNCTION("""COMPUTED_VALUE"""),1978)</f>
        <v>1978</v>
      </c>
      <c r="I137" s="45">
        <f ca="1">IFERROR(__xludf.DUMMYFUNCTION("""COMPUTED_VALUE"""),100)</f>
        <v>100</v>
      </c>
      <c r="J137" s="46">
        <f ca="1">IFERROR(__xludf.DUMMYFUNCTION("""COMPUTED_VALUE"""),1976)</f>
        <v>1976</v>
      </c>
      <c r="K137" s="45">
        <f ca="1">IFERROR(__xludf.DUMMYFUNCTION("""COMPUTED_VALUE"""),99.8988877654196)</f>
        <v>99.898887765419602</v>
      </c>
      <c r="L137" s="33">
        <f ca="1">IFERROR(__xludf.DUMMYFUNCTION("""COMPUTED_VALUE"""),2)</f>
        <v>2</v>
      </c>
      <c r="M137" s="45">
        <f ca="1">IFERROR(__xludf.DUMMYFUNCTION("""COMPUTED_VALUE"""),0.101112234580384)</f>
        <v>0.101112234580384</v>
      </c>
      <c r="N137" s="46">
        <f ca="1">IFERROR(__xludf.DUMMYFUNCTION("""COMPUTED_VALUE"""),1957)</f>
        <v>1957</v>
      </c>
      <c r="O137" s="45">
        <f ca="1">IFERROR(__xludf.DUMMYFUNCTION("""COMPUTED_VALUE"""),98.9383215369059)</f>
        <v>98.938321536905903</v>
      </c>
      <c r="P137" s="46">
        <f ca="1">IFERROR(__xludf.DUMMYFUNCTION("""COMPUTED_VALUE"""),19)</f>
        <v>19</v>
      </c>
      <c r="Q137" s="45">
        <f ca="1">IFERROR(__xludf.DUMMYFUNCTION("""COMPUTED_VALUE"""),0.96056622851365)</f>
        <v>0.96056622851365003</v>
      </c>
      <c r="R137" s="46">
        <f ca="1">IFERROR(__xludf.DUMMYFUNCTION("""COMPUTED_VALUE"""),0)</f>
        <v>0</v>
      </c>
      <c r="S137" s="45">
        <f ca="1">IFERROR(__xludf.DUMMYFUNCTION("""COMPUTED_VALUE"""),0)</f>
        <v>0</v>
      </c>
      <c r="T137" s="22"/>
      <c r="U137" s="24"/>
      <c r="V137" s="22"/>
      <c r="W137" s="22"/>
    </row>
    <row r="138" spans="1:23" ht="15.75" customHeight="1">
      <c r="A138" s="23">
        <f ca="1">IFERROR(__xludf.DUMMYFUNCTION("""COMPUTED_VALUE"""),120)</f>
        <v>120</v>
      </c>
      <c r="B138" s="22" t="str">
        <f ca="1">IFERROR(__xludf.DUMMYFUNCTION("""COMPUTED_VALUE"""),"Xã Phúc Hòa")</f>
        <v>Xã Phúc Hòa</v>
      </c>
      <c r="C138" s="46">
        <f ca="1">IFERROR(__xludf.DUMMYFUNCTION("""COMPUTED_VALUE"""),2112)</f>
        <v>2112</v>
      </c>
      <c r="D138" s="31"/>
      <c r="E138" s="54">
        <f ca="1">IFERROR(__xludf.DUMMYFUNCTION("""COMPUTED_VALUE"""),2110)</f>
        <v>2110</v>
      </c>
      <c r="F138" s="54">
        <f ca="1">IFERROR(__xludf.DUMMYFUNCTION("""COMPUTED_VALUE"""),2110)</f>
        <v>2110</v>
      </c>
      <c r="G138" s="55">
        <f ca="1">IFERROR(__xludf.DUMMYFUNCTION("""COMPUTED_VALUE"""),100)</f>
        <v>100</v>
      </c>
      <c r="H138" s="56">
        <f ca="1">IFERROR(__xludf.DUMMYFUNCTION("""COMPUTED_VALUE"""),2110)</f>
        <v>2110</v>
      </c>
      <c r="I138" s="45">
        <f ca="1">IFERROR(__xludf.DUMMYFUNCTION("""COMPUTED_VALUE"""),100)</f>
        <v>100</v>
      </c>
      <c r="J138" s="46">
        <f ca="1">IFERROR(__xludf.DUMMYFUNCTION("""COMPUTED_VALUE"""),2110)</f>
        <v>2110</v>
      </c>
      <c r="K138" s="45">
        <f ca="1">IFERROR(__xludf.DUMMYFUNCTION("""COMPUTED_VALUE"""),100)</f>
        <v>100</v>
      </c>
      <c r="L138" s="33">
        <f ca="1">IFERROR(__xludf.DUMMYFUNCTION("""COMPUTED_VALUE"""),0)</f>
        <v>0</v>
      </c>
      <c r="M138" s="45">
        <f ca="1">IFERROR(__xludf.DUMMYFUNCTION("""COMPUTED_VALUE"""),0)</f>
        <v>0</v>
      </c>
      <c r="N138" s="46">
        <f ca="1">IFERROR(__xludf.DUMMYFUNCTION("""COMPUTED_VALUE"""),2092)</f>
        <v>2092</v>
      </c>
      <c r="O138" s="45">
        <f ca="1">IFERROR(__xludf.DUMMYFUNCTION("""COMPUTED_VALUE"""),99.1469194312796)</f>
        <v>99.146919431279599</v>
      </c>
      <c r="P138" s="46">
        <f ca="1">IFERROR(__xludf.DUMMYFUNCTION("""COMPUTED_VALUE"""),18)</f>
        <v>18</v>
      </c>
      <c r="Q138" s="45">
        <f ca="1">IFERROR(__xludf.DUMMYFUNCTION("""COMPUTED_VALUE"""),0.853080568720379)</f>
        <v>0.85308056872037896</v>
      </c>
      <c r="R138" s="46">
        <f ca="1">IFERROR(__xludf.DUMMYFUNCTION("""COMPUTED_VALUE"""),0)</f>
        <v>0</v>
      </c>
      <c r="S138" s="45">
        <f ca="1">IFERROR(__xludf.DUMMYFUNCTION("""COMPUTED_VALUE"""),0)</f>
        <v>0</v>
      </c>
      <c r="T138" s="22"/>
      <c r="U138" s="24"/>
      <c r="V138" s="22"/>
      <c r="W138" s="22"/>
    </row>
    <row r="139" spans="1:23" ht="15.75" customHeight="1">
      <c r="A139" s="23">
        <f ca="1">IFERROR(__xludf.DUMMYFUNCTION("""COMPUTED_VALUE"""),121)</f>
        <v>121</v>
      </c>
      <c r="B139" s="22" t="str">
        <f ca="1">IFERROR(__xludf.DUMMYFUNCTION("""COMPUTED_VALUE"""),"Xã Hợp Đức")</f>
        <v>Xã Hợp Đức</v>
      </c>
      <c r="C139" s="46">
        <f ca="1">IFERROR(__xludf.DUMMYFUNCTION("""COMPUTED_VALUE"""),1944)</f>
        <v>1944</v>
      </c>
      <c r="D139" s="31"/>
      <c r="E139" s="54">
        <f ca="1">IFERROR(__xludf.DUMMYFUNCTION("""COMPUTED_VALUE"""),1941)</f>
        <v>1941</v>
      </c>
      <c r="F139" s="54">
        <f ca="1">IFERROR(__xludf.DUMMYFUNCTION("""COMPUTED_VALUE"""),1941)</f>
        <v>1941</v>
      </c>
      <c r="G139" s="55">
        <f ca="1">IFERROR(__xludf.DUMMYFUNCTION("""COMPUTED_VALUE"""),100)</f>
        <v>100</v>
      </c>
      <c r="H139" s="56">
        <f ca="1">IFERROR(__xludf.DUMMYFUNCTION("""COMPUTED_VALUE"""),1941)</f>
        <v>1941</v>
      </c>
      <c r="I139" s="45">
        <f ca="1">IFERROR(__xludf.DUMMYFUNCTION("""COMPUTED_VALUE"""),100)</f>
        <v>100</v>
      </c>
      <c r="J139" s="46">
        <f ca="1">IFERROR(__xludf.DUMMYFUNCTION("""COMPUTED_VALUE"""),1941)</f>
        <v>1941</v>
      </c>
      <c r="K139" s="45">
        <f ca="1">IFERROR(__xludf.DUMMYFUNCTION("""COMPUTED_VALUE"""),100)</f>
        <v>100</v>
      </c>
      <c r="L139" s="33">
        <f ca="1">IFERROR(__xludf.DUMMYFUNCTION("""COMPUTED_VALUE"""),0)</f>
        <v>0</v>
      </c>
      <c r="M139" s="45">
        <f ca="1">IFERROR(__xludf.DUMMYFUNCTION("""COMPUTED_VALUE"""),0)</f>
        <v>0</v>
      </c>
      <c r="N139" s="46">
        <f ca="1">IFERROR(__xludf.DUMMYFUNCTION("""COMPUTED_VALUE"""),1927)</f>
        <v>1927</v>
      </c>
      <c r="O139" s="45">
        <f ca="1">IFERROR(__xludf.DUMMYFUNCTION("""COMPUTED_VALUE"""),99.2787223080886)</f>
        <v>99.278722308088604</v>
      </c>
      <c r="P139" s="46">
        <f ca="1">IFERROR(__xludf.DUMMYFUNCTION("""COMPUTED_VALUE"""),14)</f>
        <v>14</v>
      </c>
      <c r="Q139" s="45">
        <f ca="1">IFERROR(__xludf.DUMMYFUNCTION("""COMPUTED_VALUE"""),0.721277691911385)</f>
        <v>0.72127769191138502</v>
      </c>
      <c r="R139" s="46">
        <f ca="1">IFERROR(__xludf.DUMMYFUNCTION("""COMPUTED_VALUE"""),0)</f>
        <v>0</v>
      </c>
      <c r="S139" s="45">
        <f ca="1">IFERROR(__xludf.DUMMYFUNCTION("""COMPUTED_VALUE"""),0)</f>
        <v>0</v>
      </c>
      <c r="T139" s="22"/>
      <c r="U139" s="24"/>
      <c r="V139" s="22"/>
      <c r="W139" s="22"/>
    </row>
    <row r="140" spans="1:23" ht="15.75" customHeight="1">
      <c r="A140" s="23">
        <f ca="1">IFERROR(__xludf.DUMMYFUNCTION("""COMPUTED_VALUE"""),122)</f>
        <v>122</v>
      </c>
      <c r="B140" s="22" t="str">
        <f ca="1">IFERROR(__xludf.DUMMYFUNCTION("""COMPUTED_VALUE"""),"Xã Liên Chung")</f>
        <v>Xã Liên Chung</v>
      </c>
      <c r="C140" s="46">
        <f ca="1">IFERROR(__xludf.DUMMYFUNCTION("""COMPUTED_VALUE"""),1965)</f>
        <v>1965</v>
      </c>
      <c r="D140" s="31"/>
      <c r="E140" s="54">
        <f ca="1">IFERROR(__xludf.DUMMYFUNCTION("""COMPUTED_VALUE"""),1965)</f>
        <v>1965</v>
      </c>
      <c r="F140" s="54">
        <f ca="1">IFERROR(__xludf.DUMMYFUNCTION("""COMPUTED_VALUE"""),1965)</f>
        <v>1965</v>
      </c>
      <c r="G140" s="55">
        <f ca="1">IFERROR(__xludf.DUMMYFUNCTION("""COMPUTED_VALUE"""),100)</f>
        <v>100</v>
      </c>
      <c r="H140" s="56">
        <f ca="1">IFERROR(__xludf.DUMMYFUNCTION("""COMPUTED_VALUE"""),1965)</f>
        <v>1965</v>
      </c>
      <c r="I140" s="45">
        <f ca="1">IFERROR(__xludf.DUMMYFUNCTION("""COMPUTED_VALUE"""),100)</f>
        <v>100</v>
      </c>
      <c r="J140" s="46">
        <f ca="1">IFERROR(__xludf.DUMMYFUNCTION("""COMPUTED_VALUE"""),1965)</f>
        <v>1965</v>
      </c>
      <c r="K140" s="45">
        <f ca="1">IFERROR(__xludf.DUMMYFUNCTION("""COMPUTED_VALUE"""),100)</f>
        <v>100</v>
      </c>
      <c r="L140" s="33">
        <f ca="1">IFERROR(__xludf.DUMMYFUNCTION("""COMPUTED_VALUE"""),0)</f>
        <v>0</v>
      </c>
      <c r="M140" s="45">
        <f ca="1">IFERROR(__xludf.DUMMYFUNCTION("""COMPUTED_VALUE"""),0)</f>
        <v>0</v>
      </c>
      <c r="N140" s="46">
        <f ca="1">IFERROR(__xludf.DUMMYFUNCTION("""COMPUTED_VALUE"""),1917)</f>
        <v>1917</v>
      </c>
      <c r="O140" s="45">
        <f ca="1">IFERROR(__xludf.DUMMYFUNCTION("""COMPUTED_VALUE"""),97.5572519083969)</f>
        <v>97.557251908396907</v>
      </c>
      <c r="P140" s="46">
        <f ca="1">IFERROR(__xludf.DUMMYFUNCTION("""COMPUTED_VALUE"""),48)</f>
        <v>48</v>
      </c>
      <c r="Q140" s="45">
        <f ca="1">IFERROR(__xludf.DUMMYFUNCTION("""COMPUTED_VALUE"""),2.44274809160305)</f>
        <v>2.44274809160305</v>
      </c>
      <c r="R140" s="46">
        <f ca="1">IFERROR(__xludf.DUMMYFUNCTION("""COMPUTED_VALUE"""),0)</f>
        <v>0</v>
      </c>
      <c r="S140" s="45">
        <f ca="1">IFERROR(__xludf.DUMMYFUNCTION("""COMPUTED_VALUE"""),0)</f>
        <v>0</v>
      </c>
      <c r="T140" s="22"/>
      <c r="U140" s="24"/>
      <c r="V140" s="22"/>
      <c r="W140" s="22"/>
    </row>
    <row r="141" spans="1:23" ht="15.75" customHeight="1">
      <c r="A141" s="23">
        <f ca="1">IFERROR(__xludf.DUMMYFUNCTION("""COMPUTED_VALUE"""),123)</f>
        <v>123</v>
      </c>
      <c r="B141" s="22" t="str">
        <f ca="1">IFERROR(__xludf.DUMMYFUNCTION("""COMPUTED_VALUE"""),"Xã Quang Trung")</f>
        <v>Xã Quang Trung</v>
      </c>
      <c r="C141" s="46">
        <f ca="1">IFERROR(__xludf.DUMMYFUNCTION("""COMPUTED_VALUE"""),3730)</f>
        <v>3730</v>
      </c>
      <c r="D141" s="31"/>
      <c r="E141" s="54">
        <f ca="1">IFERROR(__xludf.DUMMYFUNCTION("""COMPUTED_VALUE"""),3713)</f>
        <v>3713</v>
      </c>
      <c r="F141" s="54">
        <f ca="1">IFERROR(__xludf.DUMMYFUNCTION("""COMPUTED_VALUE"""),3713)</f>
        <v>3713</v>
      </c>
      <c r="G141" s="55">
        <f ca="1">IFERROR(__xludf.DUMMYFUNCTION("""COMPUTED_VALUE"""),100)</f>
        <v>100</v>
      </c>
      <c r="H141" s="56">
        <f ca="1">IFERROR(__xludf.DUMMYFUNCTION("""COMPUTED_VALUE"""),3713)</f>
        <v>3713</v>
      </c>
      <c r="I141" s="45">
        <f ca="1">IFERROR(__xludf.DUMMYFUNCTION("""COMPUTED_VALUE"""),100)</f>
        <v>100</v>
      </c>
      <c r="J141" s="46">
        <f ca="1">IFERROR(__xludf.DUMMYFUNCTION("""COMPUTED_VALUE"""),3712)</f>
        <v>3712</v>
      </c>
      <c r="K141" s="45">
        <f ca="1">IFERROR(__xludf.DUMMYFUNCTION("""COMPUTED_VALUE"""),99.9730676003231)</f>
        <v>99.973067600323105</v>
      </c>
      <c r="L141" s="33">
        <f ca="1">IFERROR(__xludf.DUMMYFUNCTION("""COMPUTED_VALUE"""),1)</f>
        <v>1</v>
      </c>
      <c r="M141" s="45">
        <f ca="1">IFERROR(__xludf.DUMMYFUNCTION("""COMPUTED_VALUE"""),0.0269323996768112)</f>
        <v>2.69323996768112E-2</v>
      </c>
      <c r="N141" s="46">
        <f ca="1">IFERROR(__xludf.DUMMYFUNCTION("""COMPUTED_VALUE"""),3691)</f>
        <v>3691</v>
      </c>
      <c r="O141" s="45">
        <f ca="1">IFERROR(__xludf.DUMMYFUNCTION("""COMPUTED_VALUE"""),99.4074872071101)</f>
        <v>99.407487207110094</v>
      </c>
      <c r="P141" s="46">
        <f ca="1">IFERROR(__xludf.DUMMYFUNCTION("""COMPUTED_VALUE"""),21)</f>
        <v>21</v>
      </c>
      <c r="Q141" s="45">
        <f ca="1">IFERROR(__xludf.DUMMYFUNCTION("""COMPUTED_VALUE"""),0.565580393213035)</f>
        <v>0.56558039321303499</v>
      </c>
      <c r="R141" s="46">
        <f ca="1">IFERROR(__xludf.DUMMYFUNCTION("""COMPUTED_VALUE"""),0)</f>
        <v>0</v>
      </c>
      <c r="S141" s="45">
        <f ca="1">IFERROR(__xludf.DUMMYFUNCTION("""COMPUTED_VALUE"""),0)</f>
        <v>0</v>
      </c>
      <c r="T141" s="22"/>
      <c r="U141" s="24"/>
      <c r="V141" s="22"/>
      <c r="W141" s="22"/>
    </row>
    <row r="142" spans="1:23" ht="15.75" customHeight="1">
      <c r="A142" s="23">
        <f ca="1">IFERROR(__xludf.DUMMYFUNCTION("""COMPUTED_VALUE"""),124)</f>
        <v>124</v>
      </c>
      <c r="B142" s="22" t="str">
        <f ca="1">IFERROR(__xludf.DUMMYFUNCTION("""COMPUTED_VALUE"""),"Xã Lam Sơn")</f>
        <v>Xã Lam Sơn</v>
      </c>
      <c r="C142" s="46">
        <f ca="1">IFERROR(__xludf.DUMMYFUNCTION("""COMPUTED_VALUE"""),3609)</f>
        <v>3609</v>
      </c>
      <c r="D142" s="31"/>
      <c r="E142" s="54">
        <f ca="1">IFERROR(__xludf.DUMMYFUNCTION("""COMPUTED_VALUE"""),3609)</f>
        <v>3609</v>
      </c>
      <c r="F142" s="54">
        <f ca="1">IFERROR(__xludf.DUMMYFUNCTION("""COMPUTED_VALUE"""),3609)</f>
        <v>3609</v>
      </c>
      <c r="G142" s="55">
        <f ca="1">IFERROR(__xludf.DUMMYFUNCTION("""COMPUTED_VALUE"""),100)</f>
        <v>100</v>
      </c>
      <c r="H142" s="56">
        <f ca="1">IFERROR(__xludf.DUMMYFUNCTION("""COMPUTED_VALUE"""),3609)</f>
        <v>3609</v>
      </c>
      <c r="I142" s="45">
        <f ca="1">IFERROR(__xludf.DUMMYFUNCTION("""COMPUTED_VALUE"""),100)</f>
        <v>100</v>
      </c>
      <c r="J142" s="46">
        <f ca="1">IFERROR(__xludf.DUMMYFUNCTION("""COMPUTED_VALUE"""),3608)</f>
        <v>3608</v>
      </c>
      <c r="K142" s="45">
        <f ca="1">IFERROR(__xludf.DUMMYFUNCTION("""COMPUTED_VALUE"""),99.9722914934885)</f>
        <v>99.972291493488498</v>
      </c>
      <c r="L142" s="33">
        <f ca="1">IFERROR(__xludf.DUMMYFUNCTION("""COMPUTED_VALUE"""),1)</f>
        <v>1</v>
      </c>
      <c r="M142" s="45">
        <f ca="1">IFERROR(__xludf.DUMMYFUNCTION("""COMPUTED_VALUE"""),0.027708506511499)</f>
        <v>2.7708506511499E-2</v>
      </c>
      <c r="N142" s="46">
        <f ca="1">IFERROR(__xludf.DUMMYFUNCTION("""COMPUTED_VALUE"""),3594)</f>
        <v>3594</v>
      </c>
      <c r="O142" s="45">
        <f ca="1">IFERROR(__xludf.DUMMYFUNCTION("""COMPUTED_VALUE"""),99.5843724023275)</f>
        <v>99.584372402327503</v>
      </c>
      <c r="P142" s="46">
        <f ca="1">IFERROR(__xludf.DUMMYFUNCTION("""COMPUTED_VALUE"""),14)</f>
        <v>14</v>
      </c>
      <c r="Q142" s="45">
        <f ca="1">IFERROR(__xludf.DUMMYFUNCTION("""COMPUTED_VALUE"""),0.387919091160986)</f>
        <v>0.387919091160986</v>
      </c>
      <c r="R142" s="46">
        <f ca="1">IFERROR(__xludf.DUMMYFUNCTION("""COMPUTED_VALUE"""),0)</f>
        <v>0</v>
      </c>
      <c r="S142" s="45">
        <f ca="1">IFERROR(__xludf.DUMMYFUNCTION("""COMPUTED_VALUE"""),0)</f>
        <v>0</v>
      </c>
      <c r="T142" s="22"/>
      <c r="U142" s="24"/>
      <c r="V142" s="22"/>
      <c r="W142" s="22"/>
    </row>
    <row r="143" spans="1:23" ht="15.75" customHeight="1">
      <c r="A143" s="27" t="str">
        <f ca="1">IFERROR(__xludf.DUMMYFUNCTION("IMPORTRANGE(""https://docs.google.com/spreadsheets/d/1OywOsxiXtp4MER93jeY5V7QjOWP_eWFCMKxPaAXFQXY/edit?gid=298885668#gid=298885668"",""Sắp xếp ĐVHC tỉnh!a12:w31"")"),"VIII")</f>
        <v>VIII</v>
      </c>
      <c r="B143" s="37" t="str">
        <f ca="1">IFERROR(__xludf.DUMMYFUNCTION("""COMPUTED_VALUE"""),"HIỆP HÒA")</f>
        <v>HIỆP HÒA</v>
      </c>
      <c r="C143" s="22"/>
      <c r="D143" s="31"/>
      <c r="E143" s="31"/>
      <c r="F143" s="31"/>
      <c r="G143" s="31"/>
      <c r="H143" s="20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4"/>
      <c r="V143" s="22"/>
      <c r="W143" s="22"/>
    </row>
    <row r="144" spans="1:23" ht="15.75" customHeight="1">
      <c r="A144" s="23">
        <f ca="1">IFERROR(__xludf.DUMMYFUNCTION("""COMPUTED_VALUE"""),125)</f>
        <v>125</v>
      </c>
      <c r="B144" s="22" t="str">
        <f ca="1">IFERROR(__xludf.DUMMYFUNCTION("""COMPUTED_VALUE"""),"Xã Hương Lâm")</f>
        <v>Xã Hương Lâm</v>
      </c>
      <c r="C144" s="22">
        <f ca="1">IFERROR(__xludf.DUMMYFUNCTION("""COMPUTED_VALUE"""),3095)</f>
        <v>3095</v>
      </c>
      <c r="D144" s="31"/>
      <c r="E144" s="31">
        <f ca="1">IFERROR(__xludf.DUMMYFUNCTION("""COMPUTED_VALUE"""),3095)</f>
        <v>3095</v>
      </c>
      <c r="F144" s="31">
        <f ca="1">IFERROR(__xludf.DUMMYFUNCTION("""COMPUTED_VALUE"""),3095)</f>
        <v>3095</v>
      </c>
      <c r="G144" s="31">
        <f ca="1">IFERROR(__xludf.DUMMYFUNCTION("""COMPUTED_VALUE"""),100)</f>
        <v>100</v>
      </c>
      <c r="H144" s="20">
        <f ca="1">IFERROR(__xludf.DUMMYFUNCTION("""COMPUTED_VALUE"""),3095)</f>
        <v>3095</v>
      </c>
      <c r="I144" s="22">
        <f ca="1">IFERROR(__xludf.DUMMYFUNCTION("""COMPUTED_VALUE"""),100)</f>
        <v>100</v>
      </c>
      <c r="J144" s="22">
        <f ca="1">IFERROR(__xludf.DUMMYFUNCTION("""COMPUTED_VALUE"""),3095)</f>
        <v>3095</v>
      </c>
      <c r="K144" s="22">
        <f ca="1">IFERROR(__xludf.DUMMYFUNCTION("""COMPUTED_VALUE"""),100)</f>
        <v>100</v>
      </c>
      <c r="L144" s="22">
        <f ca="1">IFERROR(__xludf.DUMMYFUNCTION("""COMPUTED_VALUE"""),0)</f>
        <v>0</v>
      </c>
      <c r="M144" s="22">
        <f ca="1">IFERROR(__xludf.DUMMYFUNCTION("""COMPUTED_VALUE"""),0)</f>
        <v>0</v>
      </c>
      <c r="N144" s="22">
        <f ca="1">IFERROR(__xludf.DUMMYFUNCTION("""COMPUTED_VALUE"""),3054)</f>
        <v>3054</v>
      </c>
      <c r="O144" s="22">
        <f ca="1">IFERROR(__xludf.DUMMYFUNCTION("""COMPUTED_VALUE"""),98.68)</f>
        <v>98.68</v>
      </c>
      <c r="P144" s="22">
        <f ca="1">IFERROR(__xludf.DUMMYFUNCTION("""COMPUTED_VALUE"""),41)</f>
        <v>41</v>
      </c>
      <c r="Q144" s="22">
        <f ca="1">IFERROR(__xludf.DUMMYFUNCTION("""COMPUTED_VALUE"""),1.32)</f>
        <v>1.32</v>
      </c>
      <c r="R144" s="22">
        <f ca="1">IFERROR(__xludf.DUMMYFUNCTION("""COMPUTED_VALUE"""),0)</f>
        <v>0</v>
      </c>
      <c r="S144" s="22"/>
      <c r="T144" s="22"/>
      <c r="U144" s="24"/>
      <c r="V144" s="22"/>
      <c r="W144" s="22"/>
    </row>
    <row r="145" spans="1:23" ht="15.75" customHeight="1">
      <c r="A145" s="23">
        <f ca="1">IFERROR(__xludf.DUMMYFUNCTION("""COMPUTED_VALUE"""),126)</f>
        <v>126</v>
      </c>
      <c r="B145" s="22" t="str">
        <f ca="1">IFERROR(__xludf.DUMMYFUNCTION("""COMPUTED_VALUE"""),"Xã Mai Đình")</f>
        <v>Xã Mai Đình</v>
      </c>
      <c r="C145" s="22">
        <f ca="1">IFERROR(__xludf.DUMMYFUNCTION("""COMPUTED_VALUE"""),3497)</f>
        <v>3497</v>
      </c>
      <c r="D145" s="31"/>
      <c r="E145" s="31">
        <f ca="1">IFERROR(__xludf.DUMMYFUNCTION("""COMPUTED_VALUE"""),3497)</f>
        <v>3497</v>
      </c>
      <c r="F145" s="31">
        <f ca="1">IFERROR(__xludf.DUMMYFUNCTION("""COMPUTED_VALUE"""),3466)</f>
        <v>3466</v>
      </c>
      <c r="G145" s="31">
        <f ca="1">IFERROR(__xludf.DUMMYFUNCTION("""COMPUTED_VALUE"""),99.11)</f>
        <v>99.11</v>
      </c>
      <c r="H145" s="20">
        <f ca="1">IFERROR(__xludf.DUMMYFUNCTION("""COMPUTED_VALUE"""),3466)</f>
        <v>3466</v>
      </c>
      <c r="I145" s="22">
        <f ca="1">IFERROR(__xludf.DUMMYFUNCTION("""COMPUTED_VALUE"""),99.11)</f>
        <v>99.11</v>
      </c>
      <c r="J145" s="22">
        <f ca="1">IFERROR(__xludf.DUMMYFUNCTION("""COMPUTED_VALUE"""),3466)</f>
        <v>3466</v>
      </c>
      <c r="K145" s="22">
        <f ca="1">IFERROR(__xludf.DUMMYFUNCTION("""COMPUTED_VALUE"""),100)</f>
        <v>100</v>
      </c>
      <c r="L145" s="22">
        <f ca="1">IFERROR(__xludf.DUMMYFUNCTION("""COMPUTED_VALUE"""),0)</f>
        <v>0</v>
      </c>
      <c r="M145" s="22">
        <f ca="1">IFERROR(__xludf.DUMMYFUNCTION("""COMPUTED_VALUE"""),0)</f>
        <v>0</v>
      </c>
      <c r="N145" s="22">
        <f ca="1">IFERROR(__xludf.DUMMYFUNCTION("""COMPUTED_VALUE"""),3454)</f>
        <v>3454</v>
      </c>
      <c r="O145" s="22">
        <f ca="1">IFERROR(__xludf.DUMMYFUNCTION("""COMPUTED_VALUE"""),99.65)</f>
        <v>99.65</v>
      </c>
      <c r="P145" s="22">
        <f ca="1">IFERROR(__xludf.DUMMYFUNCTION("""COMPUTED_VALUE"""),12)</f>
        <v>12</v>
      </c>
      <c r="Q145" s="22">
        <f ca="1">IFERROR(__xludf.DUMMYFUNCTION("""COMPUTED_VALUE"""),0.35)</f>
        <v>0.35</v>
      </c>
      <c r="R145" s="22"/>
      <c r="S145" s="22"/>
      <c r="T145" s="22"/>
      <c r="U145" s="24"/>
      <c r="V145" s="22"/>
      <c r="W145" s="22"/>
    </row>
    <row r="146" spans="1:23" ht="15.75" customHeight="1">
      <c r="A146" s="23">
        <f ca="1">IFERROR(__xludf.DUMMYFUNCTION("""COMPUTED_VALUE"""),127)</f>
        <v>127</v>
      </c>
      <c r="B146" s="22" t="str">
        <f ca="1">IFERROR(__xludf.DUMMYFUNCTION("""COMPUTED_VALUE"""),"Xã Châu Minh")</f>
        <v>Xã Châu Minh</v>
      </c>
      <c r="C146" s="22">
        <f ca="1">IFERROR(__xludf.DUMMYFUNCTION("""COMPUTED_VALUE"""),2288)</f>
        <v>2288</v>
      </c>
      <c r="D146" s="31"/>
      <c r="E146" s="31">
        <f ca="1">IFERROR(__xludf.DUMMYFUNCTION("""COMPUTED_VALUE"""),2288)</f>
        <v>2288</v>
      </c>
      <c r="F146" s="31">
        <f ca="1">IFERROR(__xludf.DUMMYFUNCTION("""COMPUTED_VALUE"""),2212)</f>
        <v>2212</v>
      </c>
      <c r="G146" s="31">
        <f ca="1">IFERROR(__xludf.DUMMYFUNCTION("""COMPUTED_VALUE"""),96.68)</f>
        <v>96.68</v>
      </c>
      <c r="H146" s="20">
        <f ca="1">IFERROR(__xludf.DUMMYFUNCTION("""COMPUTED_VALUE"""),2212)</f>
        <v>2212</v>
      </c>
      <c r="I146" s="22">
        <f ca="1">IFERROR(__xludf.DUMMYFUNCTION("""COMPUTED_VALUE"""),96.68)</f>
        <v>96.68</v>
      </c>
      <c r="J146" s="22">
        <f ca="1">IFERROR(__xludf.DUMMYFUNCTION("""COMPUTED_VALUE"""),2209)</f>
        <v>2209</v>
      </c>
      <c r="K146" s="22">
        <f ca="1">IFERROR(__xludf.DUMMYFUNCTION("""COMPUTED_VALUE"""),99.86)</f>
        <v>99.86</v>
      </c>
      <c r="L146" s="22">
        <f ca="1">IFERROR(__xludf.DUMMYFUNCTION("""COMPUTED_VALUE"""),3)</f>
        <v>3</v>
      </c>
      <c r="M146" s="22">
        <f ca="1">IFERROR(__xludf.DUMMYFUNCTION("""COMPUTED_VALUE"""),0.14)</f>
        <v>0.14000000000000001</v>
      </c>
      <c r="N146" s="22">
        <f ca="1">IFERROR(__xludf.DUMMYFUNCTION("""COMPUTED_VALUE"""),2197)</f>
        <v>2197</v>
      </c>
      <c r="O146" s="22">
        <f ca="1">IFERROR(__xludf.DUMMYFUNCTION("""COMPUTED_VALUE"""),99.46)</f>
        <v>99.46</v>
      </c>
      <c r="P146" s="22">
        <f ca="1">IFERROR(__xludf.DUMMYFUNCTION("""COMPUTED_VALUE"""),12)</f>
        <v>12</v>
      </c>
      <c r="Q146" s="22">
        <f ca="1">IFERROR(__xludf.DUMMYFUNCTION("""COMPUTED_VALUE"""),0.54)</f>
        <v>0.54</v>
      </c>
      <c r="R146" s="22"/>
      <c r="S146" s="22"/>
      <c r="T146" s="22"/>
      <c r="U146" s="24"/>
      <c r="V146" s="22"/>
      <c r="W146" s="22"/>
    </row>
    <row r="147" spans="1:23" ht="15.75" customHeight="1">
      <c r="A147" s="23">
        <f ca="1">IFERROR(__xludf.DUMMYFUNCTION("""COMPUTED_VALUE"""),128)</f>
        <v>128</v>
      </c>
      <c r="B147" s="22" t="str">
        <f ca="1">IFERROR(__xludf.DUMMYFUNCTION("""COMPUTED_VALUE"""),"Xã Xuân cẩm")</f>
        <v>Xã Xuân cẩm</v>
      </c>
      <c r="C147" s="22">
        <f ca="1">IFERROR(__xludf.DUMMYFUNCTION("""COMPUTED_VALUE"""),2708)</f>
        <v>2708</v>
      </c>
      <c r="D147" s="31"/>
      <c r="E147" s="31">
        <f ca="1">IFERROR(__xludf.DUMMYFUNCTION("""COMPUTED_VALUE"""),2708)</f>
        <v>2708</v>
      </c>
      <c r="F147" s="31">
        <f ca="1">IFERROR(__xludf.DUMMYFUNCTION("""COMPUTED_VALUE"""),2708)</f>
        <v>2708</v>
      </c>
      <c r="G147" s="31">
        <f ca="1">IFERROR(__xludf.DUMMYFUNCTION("""COMPUTED_VALUE"""),100)</f>
        <v>100</v>
      </c>
      <c r="H147" s="20">
        <f ca="1">IFERROR(__xludf.DUMMYFUNCTION("""COMPUTED_VALUE"""),2708)</f>
        <v>2708</v>
      </c>
      <c r="I147" s="22">
        <f ca="1">IFERROR(__xludf.DUMMYFUNCTION("""COMPUTED_VALUE"""),100)</f>
        <v>100</v>
      </c>
      <c r="J147" s="22">
        <f ca="1">IFERROR(__xludf.DUMMYFUNCTION("""COMPUTED_VALUE"""),2708)</f>
        <v>2708</v>
      </c>
      <c r="K147" s="22">
        <f ca="1">IFERROR(__xludf.DUMMYFUNCTION("""COMPUTED_VALUE"""),100)</f>
        <v>100</v>
      </c>
      <c r="L147" s="22">
        <f ca="1">IFERROR(__xludf.DUMMYFUNCTION("""COMPUTED_VALUE"""),0)</f>
        <v>0</v>
      </c>
      <c r="M147" s="22">
        <f ca="1">IFERROR(__xludf.DUMMYFUNCTION("""COMPUTED_VALUE"""),0)</f>
        <v>0</v>
      </c>
      <c r="N147" s="22">
        <f ca="1">IFERROR(__xludf.DUMMYFUNCTION("""COMPUTED_VALUE"""),2707)</f>
        <v>2707</v>
      </c>
      <c r="O147" s="22">
        <f ca="1">IFERROR(__xludf.DUMMYFUNCTION("""COMPUTED_VALUE"""),99.96)</f>
        <v>99.96</v>
      </c>
      <c r="P147" s="22">
        <f ca="1">IFERROR(__xludf.DUMMYFUNCTION("""COMPUTED_VALUE"""),1)</f>
        <v>1</v>
      </c>
      <c r="Q147" s="22">
        <f ca="1">IFERROR(__xludf.DUMMYFUNCTION("""COMPUTED_VALUE"""),0.04)</f>
        <v>0.04</v>
      </c>
      <c r="R147" s="22">
        <f ca="1">IFERROR(__xludf.DUMMYFUNCTION("""COMPUTED_VALUE"""),0)</f>
        <v>0</v>
      </c>
      <c r="S147" s="22"/>
      <c r="T147" s="22"/>
      <c r="U147" s="24"/>
      <c r="V147" s="22"/>
      <c r="W147" s="22"/>
    </row>
    <row r="148" spans="1:23" ht="15.75" customHeight="1">
      <c r="A148" s="23">
        <f ca="1">IFERROR(__xludf.DUMMYFUNCTION("""COMPUTED_VALUE"""),129)</f>
        <v>129</v>
      </c>
      <c r="B148" s="22" t="str">
        <f ca="1">IFERROR(__xludf.DUMMYFUNCTION("""COMPUTED_VALUE"""),"Thị trấn Bắc Lý")</f>
        <v>Thị trấn Bắc Lý</v>
      </c>
      <c r="C148" s="22">
        <f ca="1">IFERROR(__xludf.DUMMYFUNCTION("""COMPUTED_VALUE"""),3220)</f>
        <v>3220</v>
      </c>
      <c r="D148" s="31"/>
      <c r="E148" s="31">
        <f ca="1">IFERROR(__xludf.DUMMYFUNCTION("""COMPUTED_VALUE"""),3220)</f>
        <v>3220</v>
      </c>
      <c r="F148" s="31">
        <f ca="1">IFERROR(__xludf.DUMMYFUNCTION("""COMPUTED_VALUE"""),3136)</f>
        <v>3136</v>
      </c>
      <c r="G148" s="31">
        <f ca="1">IFERROR(__xludf.DUMMYFUNCTION("""COMPUTED_VALUE"""),97.39)</f>
        <v>97.39</v>
      </c>
      <c r="H148" s="20">
        <f ca="1">IFERROR(__xludf.DUMMYFUNCTION("""COMPUTED_VALUE"""),3136)</f>
        <v>3136</v>
      </c>
      <c r="I148" s="22">
        <f ca="1">IFERROR(__xludf.DUMMYFUNCTION("""COMPUTED_VALUE"""),97.39)</f>
        <v>97.39</v>
      </c>
      <c r="J148" s="22">
        <f ca="1">IFERROR(__xludf.DUMMYFUNCTION("""COMPUTED_VALUE"""),3121)</f>
        <v>3121</v>
      </c>
      <c r="K148" s="22">
        <f ca="1">IFERROR(__xludf.DUMMYFUNCTION("""COMPUTED_VALUE"""),99.52)</f>
        <v>99.52</v>
      </c>
      <c r="L148" s="22">
        <f ca="1">IFERROR(__xludf.DUMMYFUNCTION("""COMPUTED_VALUE"""),15)</f>
        <v>15</v>
      </c>
      <c r="M148" s="22">
        <f ca="1">IFERROR(__xludf.DUMMYFUNCTION("""COMPUTED_VALUE"""),0.48)</f>
        <v>0.48</v>
      </c>
      <c r="N148" s="22">
        <f ca="1">IFERROR(__xludf.DUMMYFUNCTION("""COMPUTED_VALUE"""),3087)</f>
        <v>3087</v>
      </c>
      <c r="O148" s="22">
        <f ca="1">IFERROR(__xludf.DUMMYFUNCTION("""COMPUTED_VALUE"""),98.91)</f>
        <v>98.91</v>
      </c>
      <c r="P148" s="22">
        <f ca="1">IFERROR(__xludf.DUMMYFUNCTION("""COMPUTED_VALUE"""),34)</f>
        <v>34</v>
      </c>
      <c r="Q148" s="22">
        <f ca="1">IFERROR(__xludf.DUMMYFUNCTION("""COMPUTED_VALUE"""),1.09)</f>
        <v>1.0900000000000001</v>
      </c>
      <c r="R148" s="22">
        <f ca="1">IFERROR(__xludf.DUMMYFUNCTION("""COMPUTED_VALUE"""),0)</f>
        <v>0</v>
      </c>
      <c r="S148" s="22"/>
      <c r="T148" s="22"/>
      <c r="U148" s="24"/>
      <c r="V148" s="22"/>
      <c r="W148" s="22"/>
    </row>
    <row r="149" spans="1:23" ht="15.75" customHeight="1">
      <c r="A149" s="23">
        <f ca="1">IFERROR(__xludf.DUMMYFUNCTION("""COMPUTED_VALUE"""),130)</f>
        <v>130</v>
      </c>
      <c r="B149" s="22" t="str">
        <f ca="1">IFERROR(__xludf.DUMMYFUNCTION("""COMPUTED_VALUE"""),"Xã Đông Lỗ")</f>
        <v>Xã Đông Lỗ</v>
      </c>
      <c r="C149" s="22">
        <f ca="1">IFERROR(__xludf.DUMMYFUNCTION("""COMPUTED_VALUE"""),3775)</f>
        <v>3775</v>
      </c>
      <c r="D149" s="31"/>
      <c r="E149" s="31">
        <f ca="1">IFERROR(__xludf.DUMMYFUNCTION("""COMPUTED_VALUE"""),3775)</f>
        <v>3775</v>
      </c>
      <c r="F149" s="31">
        <f ca="1">IFERROR(__xludf.DUMMYFUNCTION("""COMPUTED_VALUE"""),3724)</f>
        <v>3724</v>
      </c>
      <c r="G149" s="31">
        <f ca="1">IFERROR(__xludf.DUMMYFUNCTION("""COMPUTED_VALUE"""),98.65)</f>
        <v>98.65</v>
      </c>
      <c r="H149" s="20">
        <f ca="1">IFERROR(__xludf.DUMMYFUNCTION("""COMPUTED_VALUE"""),3724)</f>
        <v>3724</v>
      </c>
      <c r="I149" s="22">
        <f ca="1">IFERROR(__xludf.DUMMYFUNCTION("""COMPUTED_VALUE"""),98.65)</f>
        <v>98.65</v>
      </c>
      <c r="J149" s="22">
        <f ca="1">IFERROR(__xludf.DUMMYFUNCTION("""COMPUTED_VALUE"""),3690)</f>
        <v>3690</v>
      </c>
      <c r="K149" s="22">
        <f ca="1">IFERROR(__xludf.DUMMYFUNCTION("""COMPUTED_VALUE"""),99.09)</f>
        <v>99.09</v>
      </c>
      <c r="L149" s="22">
        <f ca="1">IFERROR(__xludf.DUMMYFUNCTION("""COMPUTED_VALUE"""),34)</f>
        <v>34</v>
      </c>
      <c r="M149" s="22">
        <f ca="1">IFERROR(__xludf.DUMMYFUNCTION("""COMPUTED_VALUE"""),0.91)</f>
        <v>0.91</v>
      </c>
      <c r="N149" s="22">
        <f ca="1">IFERROR(__xludf.DUMMYFUNCTION("""COMPUTED_VALUE"""),3649)</f>
        <v>3649</v>
      </c>
      <c r="O149" s="22">
        <f ca="1">IFERROR(__xludf.DUMMYFUNCTION("""COMPUTED_VALUE"""),98.89)</f>
        <v>98.89</v>
      </c>
      <c r="P149" s="22">
        <f ca="1">IFERROR(__xludf.DUMMYFUNCTION("""COMPUTED_VALUE"""),41)</f>
        <v>41</v>
      </c>
      <c r="Q149" s="22">
        <f ca="1">IFERROR(__xludf.DUMMYFUNCTION("""COMPUTED_VALUE"""),1.11)</f>
        <v>1.1100000000000001</v>
      </c>
      <c r="R149" s="22">
        <f ca="1">IFERROR(__xludf.DUMMYFUNCTION("""COMPUTED_VALUE"""),0)</f>
        <v>0</v>
      </c>
      <c r="S149" s="22"/>
      <c r="T149" s="22"/>
      <c r="U149" s="24"/>
      <c r="V149" s="22"/>
      <c r="W149" s="22"/>
    </row>
    <row r="150" spans="1:23" ht="15.75" customHeight="1">
      <c r="A150" s="23">
        <f ca="1">IFERROR(__xludf.DUMMYFUNCTION("""COMPUTED_VALUE"""),131)</f>
        <v>131</v>
      </c>
      <c r="B150" s="22" t="str">
        <f ca="1">IFERROR(__xludf.DUMMYFUNCTION("""COMPUTED_VALUE"""),"Xã Đoan Bái")</f>
        <v>Xã Đoan Bái</v>
      </c>
      <c r="C150" s="22">
        <f ca="1">IFERROR(__xludf.DUMMYFUNCTION("""COMPUTED_VALUE"""),3226)</f>
        <v>3226</v>
      </c>
      <c r="D150" s="31"/>
      <c r="E150" s="31">
        <f ca="1">IFERROR(__xludf.DUMMYFUNCTION("""COMPUTED_VALUE"""),3226)</f>
        <v>3226</v>
      </c>
      <c r="F150" s="31">
        <f ca="1">IFERROR(__xludf.DUMMYFUNCTION("""COMPUTED_VALUE"""),3147)</f>
        <v>3147</v>
      </c>
      <c r="G150" s="31">
        <f ca="1">IFERROR(__xludf.DUMMYFUNCTION("""COMPUTED_VALUE"""),97.55)</f>
        <v>97.55</v>
      </c>
      <c r="H150" s="20">
        <f ca="1">IFERROR(__xludf.DUMMYFUNCTION("""COMPUTED_VALUE"""),3147)</f>
        <v>3147</v>
      </c>
      <c r="I150" s="22">
        <f ca="1">IFERROR(__xludf.DUMMYFUNCTION("""COMPUTED_VALUE"""),97.55)</f>
        <v>97.55</v>
      </c>
      <c r="J150" s="22">
        <f ca="1">IFERROR(__xludf.DUMMYFUNCTION("""COMPUTED_VALUE"""),3142)</f>
        <v>3142</v>
      </c>
      <c r="K150" s="22">
        <f ca="1">IFERROR(__xludf.DUMMYFUNCTION("""COMPUTED_VALUE"""),99.84)</f>
        <v>99.84</v>
      </c>
      <c r="L150" s="22">
        <f ca="1">IFERROR(__xludf.DUMMYFUNCTION("""COMPUTED_VALUE"""),5)</f>
        <v>5</v>
      </c>
      <c r="M150" s="22">
        <f ca="1">IFERROR(__xludf.DUMMYFUNCTION("""COMPUTED_VALUE"""),0.16)</f>
        <v>0.16</v>
      </c>
      <c r="N150" s="22">
        <f ca="1">IFERROR(__xludf.DUMMYFUNCTION("""COMPUTED_VALUE"""),3122)</f>
        <v>3122</v>
      </c>
      <c r="O150" s="22">
        <f ca="1">IFERROR(__xludf.DUMMYFUNCTION("""COMPUTED_VALUE"""),99.36)</f>
        <v>99.36</v>
      </c>
      <c r="P150" s="22">
        <f ca="1">IFERROR(__xludf.DUMMYFUNCTION("""COMPUTED_VALUE"""),20)</f>
        <v>20</v>
      </c>
      <c r="Q150" s="22">
        <f ca="1">IFERROR(__xludf.DUMMYFUNCTION("""COMPUTED_VALUE"""),0.64)</f>
        <v>0.64</v>
      </c>
      <c r="R150" s="22">
        <f ca="1">IFERROR(__xludf.DUMMYFUNCTION("""COMPUTED_VALUE"""),1)</f>
        <v>1</v>
      </c>
      <c r="S150" s="22"/>
      <c r="T150" s="22"/>
      <c r="U150" s="24"/>
      <c r="V150" s="22"/>
      <c r="W150" s="22"/>
    </row>
    <row r="151" spans="1:23" ht="15.75" customHeight="1">
      <c r="A151" s="23">
        <f ca="1">IFERROR(__xludf.DUMMYFUNCTION("""COMPUTED_VALUE"""),132)</f>
        <v>132</v>
      </c>
      <c r="B151" s="22" t="str">
        <f ca="1">IFERROR(__xludf.DUMMYFUNCTION("""COMPUTED_VALUE"""),"Xã Danh Thắng")</f>
        <v>Xã Danh Thắng</v>
      </c>
      <c r="C151" s="22">
        <f ca="1">IFERROR(__xludf.DUMMYFUNCTION("""COMPUTED_VALUE"""),2039)</f>
        <v>2039</v>
      </c>
      <c r="D151" s="31"/>
      <c r="E151" s="31">
        <f ca="1">IFERROR(__xludf.DUMMYFUNCTION("""COMPUTED_VALUE"""),2039)</f>
        <v>2039</v>
      </c>
      <c r="F151" s="31">
        <f ca="1">IFERROR(__xludf.DUMMYFUNCTION("""COMPUTED_VALUE"""),2025)</f>
        <v>2025</v>
      </c>
      <c r="G151" s="31">
        <f ca="1">IFERROR(__xludf.DUMMYFUNCTION("""COMPUTED_VALUE"""),99.31)</f>
        <v>99.31</v>
      </c>
      <c r="H151" s="20">
        <f ca="1">IFERROR(__xludf.DUMMYFUNCTION("""COMPUTED_VALUE"""),2025)</f>
        <v>2025</v>
      </c>
      <c r="I151" s="22">
        <f ca="1">IFERROR(__xludf.DUMMYFUNCTION("""COMPUTED_VALUE"""),99.31)</f>
        <v>99.31</v>
      </c>
      <c r="J151" s="22">
        <f ca="1">IFERROR(__xludf.DUMMYFUNCTION("""COMPUTED_VALUE"""),2020)</f>
        <v>2020</v>
      </c>
      <c r="K151" s="22">
        <f ca="1">IFERROR(__xludf.DUMMYFUNCTION("""COMPUTED_VALUE"""),99.75)</f>
        <v>99.75</v>
      </c>
      <c r="L151" s="22">
        <f ca="1">IFERROR(__xludf.DUMMYFUNCTION("""COMPUTED_VALUE"""),5)</f>
        <v>5</v>
      </c>
      <c r="M151" s="22">
        <f ca="1">IFERROR(__xludf.DUMMYFUNCTION("""COMPUTED_VALUE"""),0.25)</f>
        <v>0.25</v>
      </c>
      <c r="N151" s="22">
        <f ca="1">IFERROR(__xludf.DUMMYFUNCTION("""COMPUTED_VALUE"""),2003)</f>
        <v>2003</v>
      </c>
      <c r="O151" s="22">
        <f ca="1">IFERROR(__xludf.DUMMYFUNCTION("""COMPUTED_VALUE"""),99.16)</f>
        <v>99.16</v>
      </c>
      <c r="P151" s="22">
        <f ca="1">IFERROR(__xludf.DUMMYFUNCTION("""COMPUTED_VALUE"""),17)</f>
        <v>17</v>
      </c>
      <c r="Q151" s="22">
        <f ca="1">IFERROR(__xludf.DUMMYFUNCTION("""COMPUTED_VALUE"""),0.84)</f>
        <v>0.84</v>
      </c>
      <c r="R151" s="22"/>
      <c r="S151" s="22"/>
      <c r="T151" s="22"/>
      <c r="U151" s="24"/>
      <c r="V151" s="22"/>
      <c r="W151" s="22"/>
    </row>
    <row r="152" spans="1:23" ht="15.75" customHeight="1">
      <c r="A152" s="23">
        <f ca="1">IFERROR(__xludf.DUMMYFUNCTION("""COMPUTED_VALUE"""),133)</f>
        <v>133</v>
      </c>
      <c r="B152" s="22" t="str">
        <f ca="1">IFERROR(__xludf.DUMMYFUNCTION("""COMPUTED_VALUE"""),"Xã Lương Phong")</f>
        <v>Xã Lương Phong</v>
      </c>
      <c r="C152" s="22">
        <f ca="1">IFERROR(__xludf.DUMMYFUNCTION("""COMPUTED_VALUE"""),4344)</f>
        <v>4344</v>
      </c>
      <c r="D152" s="31"/>
      <c r="E152" s="31">
        <f ca="1">IFERROR(__xludf.DUMMYFUNCTION("""COMPUTED_VALUE"""),4344)</f>
        <v>4344</v>
      </c>
      <c r="F152" s="31">
        <f ca="1">IFERROR(__xludf.DUMMYFUNCTION("""COMPUTED_VALUE"""),4262)</f>
        <v>4262</v>
      </c>
      <c r="G152" s="31">
        <f ca="1">IFERROR(__xludf.DUMMYFUNCTION("""COMPUTED_VALUE"""),98.11)</f>
        <v>98.11</v>
      </c>
      <c r="H152" s="20">
        <f ca="1">IFERROR(__xludf.DUMMYFUNCTION("""COMPUTED_VALUE"""),4262)</f>
        <v>4262</v>
      </c>
      <c r="I152" s="22">
        <f ca="1">IFERROR(__xludf.DUMMYFUNCTION("""COMPUTED_VALUE"""),98.11)</f>
        <v>98.11</v>
      </c>
      <c r="J152" s="22">
        <f ca="1">IFERROR(__xludf.DUMMYFUNCTION("""COMPUTED_VALUE"""),4237)</f>
        <v>4237</v>
      </c>
      <c r="K152" s="22">
        <f ca="1">IFERROR(__xludf.DUMMYFUNCTION("""COMPUTED_VALUE"""),99.41)</f>
        <v>99.41</v>
      </c>
      <c r="L152" s="22">
        <f ca="1">IFERROR(__xludf.DUMMYFUNCTION("""COMPUTED_VALUE"""),25)</f>
        <v>25</v>
      </c>
      <c r="M152" s="22">
        <f ca="1">IFERROR(__xludf.DUMMYFUNCTION("""COMPUTED_VALUE"""),0.59)</f>
        <v>0.59</v>
      </c>
      <c r="N152" s="22">
        <f ca="1">IFERROR(__xludf.DUMMYFUNCTION("""COMPUTED_VALUE"""),4215)</f>
        <v>4215</v>
      </c>
      <c r="O152" s="22">
        <f ca="1">IFERROR(__xludf.DUMMYFUNCTION("""COMPUTED_VALUE"""),99.48)</f>
        <v>99.48</v>
      </c>
      <c r="P152" s="22">
        <f ca="1">IFERROR(__xludf.DUMMYFUNCTION("""COMPUTED_VALUE"""),22)</f>
        <v>22</v>
      </c>
      <c r="Q152" s="22">
        <f ca="1">IFERROR(__xludf.DUMMYFUNCTION("""COMPUTED_VALUE"""),0.52)</f>
        <v>0.52</v>
      </c>
      <c r="R152" s="22">
        <f ca="1">IFERROR(__xludf.DUMMYFUNCTION("""COMPUTED_VALUE"""),0)</f>
        <v>0</v>
      </c>
      <c r="S152" s="22"/>
      <c r="T152" s="22"/>
      <c r="U152" s="24"/>
      <c r="V152" s="22"/>
      <c r="W152" s="22"/>
    </row>
    <row r="153" spans="1:23" ht="15.75" customHeight="1">
      <c r="A153" s="23">
        <f ca="1">IFERROR(__xludf.DUMMYFUNCTION("""COMPUTED_VALUE"""),134)</f>
        <v>134</v>
      </c>
      <c r="B153" s="22" t="str">
        <f ca="1">IFERROR(__xludf.DUMMYFUNCTION("""COMPUTED_VALUE"""),"Thị trấn Thắng")</f>
        <v>Thị trấn Thắng</v>
      </c>
      <c r="C153" s="22">
        <f ca="1">IFERROR(__xludf.DUMMYFUNCTION("""COMPUTED_VALUE"""),5141)</f>
        <v>5141</v>
      </c>
      <c r="D153" s="31"/>
      <c r="E153" s="31">
        <f ca="1">IFERROR(__xludf.DUMMYFUNCTION("""COMPUTED_VALUE"""),5141)</f>
        <v>5141</v>
      </c>
      <c r="F153" s="31">
        <f ca="1">IFERROR(__xludf.DUMMYFUNCTION("""COMPUTED_VALUE"""),5133)</f>
        <v>5133</v>
      </c>
      <c r="G153" s="31">
        <f ca="1">IFERROR(__xludf.DUMMYFUNCTION("""COMPUTED_VALUE"""),99.84)</f>
        <v>99.84</v>
      </c>
      <c r="H153" s="20">
        <f ca="1">IFERROR(__xludf.DUMMYFUNCTION("""COMPUTED_VALUE"""),5133)</f>
        <v>5133</v>
      </c>
      <c r="I153" s="22">
        <f ca="1">IFERROR(__xludf.DUMMYFUNCTION("""COMPUTED_VALUE"""),99.84)</f>
        <v>99.84</v>
      </c>
      <c r="J153" s="22">
        <f ca="1">IFERROR(__xludf.DUMMYFUNCTION("""COMPUTED_VALUE"""),5129)</f>
        <v>5129</v>
      </c>
      <c r="K153" s="22">
        <f ca="1">IFERROR(__xludf.DUMMYFUNCTION("""COMPUTED_VALUE"""),99.92)</f>
        <v>99.92</v>
      </c>
      <c r="L153" s="22">
        <f ca="1">IFERROR(__xludf.DUMMYFUNCTION("""COMPUTED_VALUE"""),4)</f>
        <v>4</v>
      </c>
      <c r="M153" s="22">
        <f ca="1">IFERROR(__xludf.DUMMYFUNCTION("""COMPUTED_VALUE"""),0.08)</f>
        <v>0.08</v>
      </c>
      <c r="N153" s="22">
        <f ca="1">IFERROR(__xludf.DUMMYFUNCTION("""COMPUTED_VALUE"""),5116)</f>
        <v>5116</v>
      </c>
      <c r="O153" s="22">
        <f ca="1">IFERROR(__xludf.DUMMYFUNCTION("""COMPUTED_VALUE"""),99.75)</f>
        <v>99.75</v>
      </c>
      <c r="P153" s="22">
        <f ca="1">IFERROR(__xludf.DUMMYFUNCTION("""COMPUTED_VALUE"""),13)</f>
        <v>13</v>
      </c>
      <c r="Q153" s="22">
        <f ca="1">IFERROR(__xludf.DUMMYFUNCTION("""COMPUTED_VALUE"""),0.25)</f>
        <v>0.25</v>
      </c>
      <c r="R153" s="22">
        <f ca="1">IFERROR(__xludf.DUMMYFUNCTION("""COMPUTED_VALUE"""),1)</f>
        <v>1</v>
      </c>
      <c r="S153" s="22"/>
      <c r="T153" s="22"/>
      <c r="U153" s="24"/>
      <c r="V153" s="22"/>
      <c r="W153" s="22"/>
    </row>
    <row r="154" spans="1:23" ht="15.75" customHeight="1">
      <c r="A154" s="23">
        <f ca="1">IFERROR(__xludf.DUMMYFUNCTION("""COMPUTED_VALUE"""),135)</f>
        <v>135</v>
      </c>
      <c r="B154" s="22" t="str">
        <f ca="1">IFERROR(__xludf.DUMMYFUNCTION("""COMPUTED_VALUE"""),"Xã Thường Thắng")</f>
        <v>Xã Thường Thắng</v>
      </c>
      <c r="C154" s="22">
        <f ca="1">IFERROR(__xludf.DUMMYFUNCTION("""COMPUTED_VALUE"""),2426)</f>
        <v>2426</v>
      </c>
      <c r="D154" s="31"/>
      <c r="E154" s="31">
        <f ca="1">IFERROR(__xludf.DUMMYFUNCTION("""COMPUTED_VALUE"""),2426)</f>
        <v>2426</v>
      </c>
      <c r="F154" s="31">
        <f ca="1">IFERROR(__xludf.DUMMYFUNCTION("""COMPUTED_VALUE"""),2426)</f>
        <v>2426</v>
      </c>
      <c r="G154" s="31">
        <f ca="1">IFERROR(__xludf.DUMMYFUNCTION("""COMPUTED_VALUE"""),100)</f>
        <v>100</v>
      </c>
      <c r="H154" s="20">
        <f ca="1">IFERROR(__xludf.DUMMYFUNCTION("""COMPUTED_VALUE"""),2426)</f>
        <v>2426</v>
      </c>
      <c r="I154" s="22">
        <f ca="1">IFERROR(__xludf.DUMMYFUNCTION("""COMPUTED_VALUE"""),100)</f>
        <v>100</v>
      </c>
      <c r="J154" s="22">
        <f ca="1">IFERROR(__xludf.DUMMYFUNCTION("""COMPUTED_VALUE"""),2424)</f>
        <v>2424</v>
      </c>
      <c r="K154" s="22">
        <f ca="1">IFERROR(__xludf.DUMMYFUNCTION("""COMPUTED_VALUE"""),99.92)</f>
        <v>99.92</v>
      </c>
      <c r="L154" s="22">
        <f ca="1">IFERROR(__xludf.DUMMYFUNCTION("""COMPUTED_VALUE"""),2)</f>
        <v>2</v>
      </c>
      <c r="M154" s="22">
        <f ca="1">IFERROR(__xludf.DUMMYFUNCTION("""COMPUTED_VALUE"""),0.08)</f>
        <v>0.08</v>
      </c>
      <c r="N154" s="22">
        <f ca="1">IFERROR(__xludf.DUMMYFUNCTION("""COMPUTED_VALUE"""),2411)</f>
        <v>2411</v>
      </c>
      <c r="O154" s="22">
        <f ca="1">IFERROR(__xludf.DUMMYFUNCTION("""COMPUTED_VALUE"""),99.46)</f>
        <v>99.46</v>
      </c>
      <c r="P154" s="22">
        <f ca="1">IFERROR(__xludf.DUMMYFUNCTION("""COMPUTED_VALUE"""),13)</f>
        <v>13</v>
      </c>
      <c r="Q154" s="22">
        <f ca="1">IFERROR(__xludf.DUMMYFUNCTION("""COMPUTED_VALUE"""),0.54)</f>
        <v>0.54</v>
      </c>
      <c r="R154" s="22">
        <f ca="1">IFERROR(__xludf.DUMMYFUNCTION("""COMPUTED_VALUE"""),3)</f>
        <v>3</v>
      </c>
      <c r="S154" s="22"/>
      <c r="T154" s="22"/>
      <c r="U154" s="24"/>
      <c r="V154" s="22"/>
      <c r="W154" s="22"/>
    </row>
    <row r="155" spans="1:23" ht="15.75" customHeight="1">
      <c r="A155" s="23">
        <f ca="1">IFERROR(__xludf.DUMMYFUNCTION("""COMPUTED_VALUE"""),136)</f>
        <v>136</v>
      </c>
      <c r="B155" s="22" t="str">
        <f ca="1">IFERROR(__xludf.DUMMYFUNCTION("""COMPUTED_VALUE"""),"Xã Mai Trung")</f>
        <v>Xã Mai Trung</v>
      </c>
      <c r="C155" s="22">
        <f ca="1">IFERROR(__xludf.DUMMYFUNCTION("""COMPUTED_VALUE"""),3458)</f>
        <v>3458</v>
      </c>
      <c r="D155" s="31"/>
      <c r="E155" s="31">
        <f ca="1">IFERROR(__xludf.DUMMYFUNCTION("""COMPUTED_VALUE"""),3458)</f>
        <v>3458</v>
      </c>
      <c r="F155" s="31">
        <f ca="1">IFERROR(__xludf.DUMMYFUNCTION("""COMPUTED_VALUE"""),3326)</f>
        <v>3326</v>
      </c>
      <c r="G155" s="31">
        <f ca="1">IFERROR(__xludf.DUMMYFUNCTION("""COMPUTED_VALUE"""),96.18)</f>
        <v>96.18</v>
      </c>
      <c r="H155" s="20">
        <f ca="1">IFERROR(__xludf.DUMMYFUNCTION("""COMPUTED_VALUE"""),3326)</f>
        <v>3326</v>
      </c>
      <c r="I155" s="22">
        <f ca="1">IFERROR(__xludf.DUMMYFUNCTION("""COMPUTED_VALUE"""),96.18)</f>
        <v>96.18</v>
      </c>
      <c r="J155" s="22">
        <f ca="1">IFERROR(__xludf.DUMMYFUNCTION("""COMPUTED_VALUE"""),3319)</f>
        <v>3319</v>
      </c>
      <c r="K155" s="22">
        <f ca="1">IFERROR(__xludf.DUMMYFUNCTION("""COMPUTED_VALUE"""),99.79)</f>
        <v>99.79</v>
      </c>
      <c r="L155" s="22">
        <f ca="1">IFERROR(__xludf.DUMMYFUNCTION("""COMPUTED_VALUE"""),7)</f>
        <v>7</v>
      </c>
      <c r="M155" s="22">
        <f ca="1">IFERROR(__xludf.DUMMYFUNCTION("""COMPUTED_VALUE"""),0.21)</f>
        <v>0.21</v>
      </c>
      <c r="N155" s="22">
        <f ca="1">IFERROR(__xludf.DUMMYFUNCTION("""COMPUTED_VALUE"""),3286)</f>
        <v>3286</v>
      </c>
      <c r="O155" s="22">
        <f ca="1">IFERROR(__xludf.DUMMYFUNCTION("""COMPUTED_VALUE"""),99.01)</f>
        <v>99.01</v>
      </c>
      <c r="P155" s="22">
        <f ca="1">IFERROR(__xludf.DUMMYFUNCTION("""COMPUTED_VALUE"""),33)</f>
        <v>33</v>
      </c>
      <c r="Q155" s="22">
        <f ca="1">IFERROR(__xludf.DUMMYFUNCTION("""COMPUTED_VALUE"""),0.99)</f>
        <v>0.99</v>
      </c>
      <c r="R155" s="22">
        <f ca="1">IFERROR(__xludf.DUMMYFUNCTION("""COMPUTED_VALUE"""),3)</f>
        <v>3</v>
      </c>
      <c r="S155" s="22"/>
      <c r="T155" s="22"/>
      <c r="U155" s="24"/>
      <c r="V155" s="22"/>
      <c r="W155" s="22"/>
    </row>
    <row r="156" spans="1:23" ht="15.75" customHeight="1">
      <c r="A156" s="23">
        <f ca="1">IFERROR(__xludf.DUMMYFUNCTION("""COMPUTED_VALUE"""),137)</f>
        <v>137</v>
      </c>
      <c r="B156" s="22" t="str">
        <f ca="1">IFERROR(__xludf.DUMMYFUNCTION("""COMPUTED_VALUE"""),"Xã Hùng Thái")</f>
        <v>Xã Hùng Thái</v>
      </c>
      <c r="C156" s="22">
        <f ca="1">IFERROR(__xludf.DUMMYFUNCTION("""COMPUTED_VALUE"""),2506)</f>
        <v>2506</v>
      </c>
      <c r="D156" s="31"/>
      <c r="E156" s="31">
        <f ca="1">IFERROR(__xludf.DUMMYFUNCTION("""COMPUTED_VALUE"""),2506)</f>
        <v>2506</v>
      </c>
      <c r="F156" s="31">
        <f ca="1">IFERROR(__xludf.DUMMYFUNCTION("""COMPUTED_VALUE"""),2506)</f>
        <v>2506</v>
      </c>
      <c r="G156" s="31">
        <f ca="1">IFERROR(__xludf.DUMMYFUNCTION("""COMPUTED_VALUE"""),100)</f>
        <v>100</v>
      </c>
      <c r="H156" s="20">
        <f ca="1">IFERROR(__xludf.DUMMYFUNCTION("""COMPUTED_VALUE"""),2506)</f>
        <v>2506</v>
      </c>
      <c r="I156" s="22">
        <f ca="1">IFERROR(__xludf.DUMMYFUNCTION("""COMPUTED_VALUE"""),100)</f>
        <v>100</v>
      </c>
      <c r="J156" s="22">
        <f ca="1">IFERROR(__xludf.DUMMYFUNCTION("""COMPUTED_VALUE"""),2502)</f>
        <v>2502</v>
      </c>
      <c r="K156" s="22">
        <f ca="1">IFERROR(__xludf.DUMMYFUNCTION("""COMPUTED_VALUE"""),99.84)</f>
        <v>99.84</v>
      </c>
      <c r="L156" s="22">
        <f ca="1">IFERROR(__xludf.DUMMYFUNCTION("""COMPUTED_VALUE"""),4)</f>
        <v>4</v>
      </c>
      <c r="M156" s="22">
        <f ca="1">IFERROR(__xludf.DUMMYFUNCTION("""COMPUTED_VALUE"""),0.16)</f>
        <v>0.16</v>
      </c>
      <c r="N156" s="22">
        <f ca="1">IFERROR(__xludf.DUMMYFUNCTION("""COMPUTED_VALUE"""),2490)</f>
        <v>2490</v>
      </c>
      <c r="O156" s="22">
        <f ca="1">IFERROR(__xludf.DUMMYFUNCTION("""COMPUTED_VALUE"""),99.52)</f>
        <v>99.52</v>
      </c>
      <c r="P156" s="22">
        <f ca="1">IFERROR(__xludf.DUMMYFUNCTION("""COMPUTED_VALUE"""),12)</f>
        <v>12</v>
      </c>
      <c r="Q156" s="22">
        <f ca="1">IFERROR(__xludf.DUMMYFUNCTION("""COMPUTED_VALUE"""),0.48)</f>
        <v>0.48</v>
      </c>
      <c r="R156" s="22">
        <f ca="1">IFERROR(__xludf.DUMMYFUNCTION("""COMPUTED_VALUE"""),6)</f>
        <v>6</v>
      </c>
      <c r="S156" s="22"/>
      <c r="T156" s="22"/>
      <c r="U156" s="24"/>
      <c r="V156" s="22"/>
      <c r="W156" s="22"/>
    </row>
    <row r="157" spans="1:23" ht="15.75" customHeight="1">
      <c r="A157" s="23">
        <f ca="1">IFERROR(__xludf.DUMMYFUNCTION("""COMPUTED_VALUE"""),138)</f>
        <v>138</v>
      </c>
      <c r="B157" s="22" t="str">
        <f ca="1">IFERROR(__xludf.DUMMYFUNCTION("""COMPUTED_VALUE"""),"xã Hợp Thịnh")</f>
        <v>xã Hợp Thịnh</v>
      </c>
      <c r="C157" s="22">
        <f ca="1">IFERROR(__xludf.DUMMYFUNCTION("""COMPUTED_VALUE"""),2707)</f>
        <v>2707</v>
      </c>
      <c r="D157" s="31"/>
      <c r="E157" s="31">
        <f ca="1">IFERROR(__xludf.DUMMYFUNCTION("""COMPUTED_VALUE"""),2707)</f>
        <v>2707</v>
      </c>
      <c r="F157" s="31">
        <f ca="1">IFERROR(__xludf.DUMMYFUNCTION("""COMPUTED_VALUE"""),2667)</f>
        <v>2667</v>
      </c>
      <c r="G157" s="31">
        <f ca="1">IFERROR(__xludf.DUMMYFUNCTION("""COMPUTED_VALUE"""),98.52)</f>
        <v>98.52</v>
      </c>
      <c r="H157" s="20">
        <f ca="1">IFERROR(__xludf.DUMMYFUNCTION("""COMPUTED_VALUE"""),2667)</f>
        <v>2667</v>
      </c>
      <c r="I157" s="22">
        <f ca="1">IFERROR(__xludf.DUMMYFUNCTION("""COMPUTED_VALUE"""),98.52)</f>
        <v>98.52</v>
      </c>
      <c r="J157" s="22">
        <f ca="1">IFERROR(__xludf.DUMMYFUNCTION("""COMPUTED_VALUE"""),2632)</f>
        <v>2632</v>
      </c>
      <c r="K157" s="22">
        <f ca="1">IFERROR(__xludf.DUMMYFUNCTION("""COMPUTED_VALUE"""),98.69)</f>
        <v>98.69</v>
      </c>
      <c r="L157" s="22">
        <f ca="1">IFERROR(__xludf.DUMMYFUNCTION("""COMPUTED_VALUE"""),35)</f>
        <v>35</v>
      </c>
      <c r="M157" s="22">
        <f ca="1">IFERROR(__xludf.DUMMYFUNCTION("""COMPUTED_VALUE"""),1.31)</f>
        <v>1.31</v>
      </c>
      <c r="N157" s="22">
        <f ca="1">IFERROR(__xludf.DUMMYFUNCTION("""COMPUTED_VALUE"""),2620)</f>
        <v>2620</v>
      </c>
      <c r="O157" s="22">
        <f ca="1">IFERROR(__xludf.DUMMYFUNCTION("""COMPUTED_VALUE"""),99.54)</f>
        <v>99.54</v>
      </c>
      <c r="P157" s="22">
        <f ca="1">IFERROR(__xludf.DUMMYFUNCTION("""COMPUTED_VALUE"""),12)</f>
        <v>12</v>
      </c>
      <c r="Q157" s="22">
        <f ca="1">IFERROR(__xludf.DUMMYFUNCTION("""COMPUTED_VALUE"""),0.46)</f>
        <v>0.46</v>
      </c>
      <c r="R157" s="22">
        <f ca="1">IFERROR(__xludf.DUMMYFUNCTION("""COMPUTED_VALUE"""),8)</f>
        <v>8</v>
      </c>
      <c r="S157" s="22"/>
      <c r="T157" s="22"/>
      <c r="U157" s="24"/>
      <c r="V157" s="22"/>
      <c r="W157" s="22"/>
    </row>
    <row r="158" spans="1:23" ht="15.75" customHeight="1">
      <c r="A158" s="23">
        <f ca="1">IFERROR(__xludf.DUMMYFUNCTION("""COMPUTED_VALUE"""),139)</f>
        <v>139</v>
      </c>
      <c r="B158" s="22" t="str">
        <f ca="1">IFERROR(__xludf.DUMMYFUNCTION("""COMPUTED_VALUE"""),"Xã Sơn Thịnh")</f>
        <v>Xã Sơn Thịnh</v>
      </c>
      <c r="C158" s="22">
        <f ca="1">IFERROR(__xludf.DUMMYFUNCTION("""COMPUTED_VALUE"""),3702)</f>
        <v>3702</v>
      </c>
      <c r="D158" s="31"/>
      <c r="E158" s="31">
        <f ca="1">IFERROR(__xludf.DUMMYFUNCTION("""COMPUTED_VALUE"""),3702)</f>
        <v>3702</v>
      </c>
      <c r="F158" s="31">
        <f ca="1">IFERROR(__xludf.DUMMYFUNCTION("""COMPUTED_VALUE"""),3702)</f>
        <v>3702</v>
      </c>
      <c r="G158" s="31">
        <f ca="1">IFERROR(__xludf.DUMMYFUNCTION("""COMPUTED_VALUE"""),100)</f>
        <v>100</v>
      </c>
      <c r="H158" s="20">
        <f ca="1">IFERROR(__xludf.DUMMYFUNCTION("""COMPUTED_VALUE"""),3702)</f>
        <v>3702</v>
      </c>
      <c r="I158" s="22">
        <f ca="1">IFERROR(__xludf.DUMMYFUNCTION("""COMPUTED_VALUE"""),100)</f>
        <v>100</v>
      </c>
      <c r="J158" s="22">
        <f ca="1">IFERROR(__xludf.DUMMYFUNCTION("""COMPUTED_VALUE"""),3701)</f>
        <v>3701</v>
      </c>
      <c r="K158" s="22">
        <f ca="1">IFERROR(__xludf.DUMMYFUNCTION("""COMPUTED_VALUE"""),99.97)</f>
        <v>99.97</v>
      </c>
      <c r="L158" s="22">
        <f ca="1">IFERROR(__xludf.DUMMYFUNCTION("""COMPUTED_VALUE"""),1)</f>
        <v>1</v>
      </c>
      <c r="M158" s="22">
        <f ca="1">IFERROR(__xludf.DUMMYFUNCTION("""COMPUTED_VALUE"""),0.03)</f>
        <v>0.03</v>
      </c>
      <c r="N158" s="22">
        <f ca="1">IFERROR(__xludf.DUMMYFUNCTION("""COMPUTED_VALUE"""),3688)</f>
        <v>3688</v>
      </c>
      <c r="O158" s="22">
        <f ca="1">IFERROR(__xludf.DUMMYFUNCTION("""COMPUTED_VALUE"""),99.65)</f>
        <v>99.65</v>
      </c>
      <c r="P158" s="22">
        <f ca="1">IFERROR(__xludf.DUMMYFUNCTION("""COMPUTED_VALUE"""),13)</f>
        <v>13</v>
      </c>
      <c r="Q158" s="22">
        <f ca="1">IFERROR(__xludf.DUMMYFUNCTION("""COMPUTED_VALUE"""),0.35)</f>
        <v>0.35</v>
      </c>
      <c r="R158" s="22">
        <f ca="1">IFERROR(__xludf.DUMMYFUNCTION("""COMPUTED_VALUE"""),0)</f>
        <v>0</v>
      </c>
      <c r="S158" s="22"/>
      <c r="T158" s="22"/>
      <c r="U158" s="24"/>
      <c r="V158" s="22"/>
      <c r="W158" s="22"/>
    </row>
    <row r="159" spans="1:23" ht="15.75" customHeight="1">
      <c r="A159" s="23">
        <f ca="1">IFERROR(__xludf.DUMMYFUNCTION("""COMPUTED_VALUE"""),140)</f>
        <v>140</v>
      </c>
      <c r="B159" s="22" t="str">
        <f ca="1">IFERROR(__xludf.DUMMYFUNCTION("""COMPUTED_VALUE"""),"Xã Đồng Tiến")</f>
        <v>Xã Đồng Tiến</v>
      </c>
      <c r="C159" s="22">
        <f ca="1">IFERROR(__xludf.DUMMYFUNCTION("""COMPUTED_VALUE"""),2111)</f>
        <v>2111</v>
      </c>
      <c r="D159" s="31"/>
      <c r="E159" s="31">
        <f ca="1">IFERROR(__xludf.DUMMYFUNCTION("""COMPUTED_VALUE"""),2111)</f>
        <v>2111</v>
      </c>
      <c r="F159" s="31">
        <f ca="1">IFERROR(__xludf.DUMMYFUNCTION("""COMPUTED_VALUE"""),2111)</f>
        <v>2111</v>
      </c>
      <c r="G159" s="31">
        <f ca="1">IFERROR(__xludf.DUMMYFUNCTION("""COMPUTED_VALUE"""),100)</f>
        <v>100</v>
      </c>
      <c r="H159" s="20">
        <f ca="1">IFERROR(__xludf.DUMMYFUNCTION("""COMPUTED_VALUE"""),2111)</f>
        <v>2111</v>
      </c>
      <c r="I159" s="22">
        <f ca="1">IFERROR(__xludf.DUMMYFUNCTION("""COMPUTED_VALUE"""),100)</f>
        <v>100</v>
      </c>
      <c r="J159" s="22">
        <f ca="1">IFERROR(__xludf.DUMMYFUNCTION("""COMPUTED_VALUE"""),2111)</f>
        <v>2111</v>
      </c>
      <c r="K159" s="22">
        <f ca="1">IFERROR(__xludf.DUMMYFUNCTION("""COMPUTED_VALUE"""),100)</f>
        <v>100</v>
      </c>
      <c r="L159" s="22">
        <f ca="1">IFERROR(__xludf.DUMMYFUNCTION("""COMPUTED_VALUE"""),0)</f>
        <v>0</v>
      </c>
      <c r="M159" s="22">
        <f ca="1">IFERROR(__xludf.DUMMYFUNCTION("""COMPUTED_VALUE"""),0)</f>
        <v>0</v>
      </c>
      <c r="N159" s="22">
        <f ca="1">IFERROR(__xludf.DUMMYFUNCTION("""COMPUTED_VALUE"""),2108)</f>
        <v>2108</v>
      </c>
      <c r="O159" s="22">
        <f ca="1">IFERROR(__xludf.DUMMYFUNCTION("""COMPUTED_VALUE"""),99.86)</f>
        <v>99.86</v>
      </c>
      <c r="P159" s="22">
        <f ca="1">IFERROR(__xludf.DUMMYFUNCTION("""COMPUTED_VALUE"""),3)</f>
        <v>3</v>
      </c>
      <c r="Q159" s="22">
        <f ca="1">IFERROR(__xludf.DUMMYFUNCTION("""COMPUTED_VALUE"""),0.14)</f>
        <v>0.14000000000000001</v>
      </c>
      <c r="R159" s="22">
        <f ca="1">IFERROR(__xludf.DUMMYFUNCTION("""COMPUTED_VALUE"""),0)</f>
        <v>0</v>
      </c>
      <c r="S159" s="22"/>
      <c r="T159" s="22"/>
      <c r="U159" s="24"/>
      <c r="V159" s="22"/>
      <c r="W159" s="22"/>
    </row>
    <row r="160" spans="1:23" ht="15.75" customHeight="1">
      <c r="A160" s="23">
        <f ca="1">IFERROR(__xludf.DUMMYFUNCTION("""COMPUTED_VALUE"""),141)</f>
        <v>141</v>
      </c>
      <c r="B160" s="22" t="str">
        <f ca="1">IFERROR(__xludf.DUMMYFUNCTION("""COMPUTED_VALUE"""),"Xã Toàn Thắng")</f>
        <v>Xã Toàn Thắng</v>
      </c>
      <c r="C160" s="22">
        <f ca="1">IFERROR(__xludf.DUMMYFUNCTION("""COMPUTED_VALUE"""),3012)</f>
        <v>3012</v>
      </c>
      <c r="D160" s="31"/>
      <c r="E160" s="31">
        <f ca="1">IFERROR(__xludf.DUMMYFUNCTION("""COMPUTED_VALUE"""),3012)</f>
        <v>3012</v>
      </c>
      <c r="F160" s="31">
        <f ca="1">IFERROR(__xludf.DUMMYFUNCTION("""COMPUTED_VALUE"""),3012)</f>
        <v>3012</v>
      </c>
      <c r="G160" s="31">
        <f ca="1">IFERROR(__xludf.DUMMYFUNCTION("""COMPUTED_VALUE"""),100)</f>
        <v>100</v>
      </c>
      <c r="H160" s="20">
        <f ca="1">IFERROR(__xludf.DUMMYFUNCTION("""COMPUTED_VALUE"""),3012)</f>
        <v>3012</v>
      </c>
      <c r="I160" s="22">
        <f ca="1">IFERROR(__xludf.DUMMYFUNCTION("""COMPUTED_VALUE"""),100)</f>
        <v>100</v>
      </c>
      <c r="J160" s="22">
        <f ca="1">IFERROR(__xludf.DUMMYFUNCTION("""COMPUTED_VALUE"""),3003)</f>
        <v>3003</v>
      </c>
      <c r="K160" s="22">
        <f ca="1">IFERROR(__xludf.DUMMYFUNCTION("""COMPUTED_VALUE"""),99.7)</f>
        <v>99.7</v>
      </c>
      <c r="L160" s="22">
        <f ca="1">IFERROR(__xludf.DUMMYFUNCTION("""COMPUTED_VALUE"""),9)</f>
        <v>9</v>
      </c>
      <c r="M160" s="22">
        <f ca="1">IFERROR(__xludf.DUMMYFUNCTION("""COMPUTED_VALUE"""),0.3)</f>
        <v>0.3</v>
      </c>
      <c r="N160" s="22">
        <f ca="1">IFERROR(__xludf.DUMMYFUNCTION("""COMPUTED_VALUE"""),2985)</f>
        <v>2985</v>
      </c>
      <c r="O160" s="22">
        <f ca="1">IFERROR(__xludf.DUMMYFUNCTION("""COMPUTED_VALUE"""),99.4)</f>
        <v>99.4</v>
      </c>
      <c r="P160" s="22">
        <f ca="1">IFERROR(__xludf.DUMMYFUNCTION("""COMPUTED_VALUE"""),18)</f>
        <v>18</v>
      </c>
      <c r="Q160" s="22">
        <f ca="1">IFERROR(__xludf.DUMMYFUNCTION("""COMPUTED_VALUE"""),0.6)</f>
        <v>0.6</v>
      </c>
      <c r="R160" s="22">
        <f ca="1">IFERROR(__xludf.DUMMYFUNCTION("""COMPUTED_VALUE"""),1)</f>
        <v>1</v>
      </c>
      <c r="S160" s="22"/>
      <c r="T160" s="22"/>
      <c r="U160" s="24"/>
      <c r="V160" s="22"/>
      <c r="W160" s="22"/>
    </row>
    <row r="161" spans="1:23" ht="15.75" customHeight="1">
      <c r="A161" s="23">
        <f ca="1">IFERROR(__xludf.DUMMYFUNCTION("""COMPUTED_VALUE"""),142)</f>
        <v>142</v>
      </c>
      <c r="B161" s="22" t="str">
        <f ca="1">IFERROR(__xludf.DUMMYFUNCTION("""COMPUTED_VALUE"""),"Xã Hoàng Vân")</f>
        <v>Xã Hoàng Vân</v>
      </c>
      <c r="C161" s="22">
        <f ca="1">IFERROR(__xludf.DUMMYFUNCTION("""COMPUTED_VALUE"""),3318)</f>
        <v>3318</v>
      </c>
      <c r="D161" s="31"/>
      <c r="E161" s="31">
        <f ca="1">IFERROR(__xludf.DUMMYFUNCTION("""COMPUTED_VALUE"""),3318)</f>
        <v>3318</v>
      </c>
      <c r="F161" s="31">
        <f ca="1">IFERROR(__xludf.DUMMYFUNCTION("""COMPUTED_VALUE"""),3318)</f>
        <v>3318</v>
      </c>
      <c r="G161" s="31">
        <f ca="1">IFERROR(__xludf.DUMMYFUNCTION("""COMPUTED_VALUE"""),100)</f>
        <v>100</v>
      </c>
      <c r="H161" s="20">
        <f ca="1">IFERROR(__xludf.DUMMYFUNCTION("""COMPUTED_VALUE"""),3318)</f>
        <v>3318</v>
      </c>
      <c r="I161" s="22">
        <f ca="1">IFERROR(__xludf.DUMMYFUNCTION("""COMPUTED_VALUE"""),100)</f>
        <v>100</v>
      </c>
      <c r="J161" s="22">
        <f ca="1">IFERROR(__xludf.DUMMYFUNCTION("""COMPUTED_VALUE"""),3313)</f>
        <v>3313</v>
      </c>
      <c r="K161" s="22">
        <f ca="1">IFERROR(__xludf.DUMMYFUNCTION("""COMPUTED_VALUE"""),99.85)</f>
        <v>99.85</v>
      </c>
      <c r="L161" s="22">
        <f ca="1">IFERROR(__xludf.DUMMYFUNCTION("""COMPUTED_VALUE"""),5)</f>
        <v>5</v>
      </c>
      <c r="M161" s="22">
        <f ca="1">IFERROR(__xludf.DUMMYFUNCTION("""COMPUTED_VALUE"""),0.15)</f>
        <v>0.15</v>
      </c>
      <c r="N161" s="22">
        <f ca="1">IFERROR(__xludf.DUMMYFUNCTION("""COMPUTED_VALUE"""),3299)</f>
        <v>3299</v>
      </c>
      <c r="O161" s="22">
        <f ca="1">IFERROR(__xludf.DUMMYFUNCTION("""COMPUTED_VALUE"""),99.58)</f>
        <v>99.58</v>
      </c>
      <c r="P161" s="22">
        <f ca="1">IFERROR(__xludf.DUMMYFUNCTION("""COMPUTED_VALUE"""),14)</f>
        <v>14</v>
      </c>
      <c r="Q161" s="22">
        <f ca="1">IFERROR(__xludf.DUMMYFUNCTION("""COMPUTED_VALUE"""),0.42)</f>
        <v>0.42</v>
      </c>
      <c r="R161" s="22">
        <f ca="1">IFERROR(__xludf.DUMMYFUNCTION("""COMPUTED_VALUE"""),0)</f>
        <v>0</v>
      </c>
      <c r="S161" s="22"/>
      <c r="T161" s="22"/>
      <c r="U161" s="24"/>
      <c r="V161" s="22"/>
      <c r="W161" s="22"/>
    </row>
    <row r="162" spans="1:23" ht="15.75" customHeight="1">
      <c r="A162" s="23">
        <f ca="1">IFERROR(__xludf.DUMMYFUNCTION("""COMPUTED_VALUE"""),143)</f>
        <v>143</v>
      </c>
      <c r="B162" s="22" t="str">
        <f ca="1">IFERROR(__xludf.DUMMYFUNCTION("""COMPUTED_VALUE"""),"Xã Ngọc Sơn")</f>
        <v>Xã Ngọc Sơn</v>
      </c>
      <c r="C162" s="22">
        <f ca="1">IFERROR(__xludf.DUMMYFUNCTION("""COMPUTED_VALUE"""),2715)</f>
        <v>2715</v>
      </c>
      <c r="D162" s="31"/>
      <c r="E162" s="31">
        <f ca="1">IFERROR(__xludf.DUMMYFUNCTION("""COMPUTED_VALUE"""),2715)</f>
        <v>2715</v>
      </c>
      <c r="F162" s="31">
        <f ca="1">IFERROR(__xludf.DUMMYFUNCTION("""COMPUTED_VALUE"""),2697)</f>
        <v>2697</v>
      </c>
      <c r="G162" s="31">
        <f ca="1">IFERROR(__xludf.DUMMYFUNCTION("""COMPUTED_VALUE"""),99.34)</f>
        <v>99.34</v>
      </c>
      <c r="H162" s="20">
        <f ca="1">IFERROR(__xludf.DUMMYFUNCTION("""COMPUTED_VALUE"""),2697)</f>
        <v>2697</v>
      </c>
      <c r="I162" s="22">
        <f ca="1">IFERROR(__xludf.DUMMYFUNCTION("""COMPUTED_VALUE"""),99.34)</f>
        <v>99.34</v>
      </c>
      <c r="J162" s="22">
        <f ca="1">IFERROR(__xludf.DUMMYFUNCTION("""COMPUTED_VALUE"""),2653)</f>
        <v>2653</v>
      </c>
      <c r="K162" s="22">
        <f ca="1">IFERROR(__xludf.DUMMYFUNCTION("""COMPUTED_VALUE"""),98.37)</f>
        <v>98.37</v>
      </c>
      <c r="L162" s="22">
        <f ca="1">IFERROR(__xludf.DUMMYFUNCTION("""COMPUTED_VALUE"""),44)</f>
        <v>44</v>
      </c>
      <c r="M162" s="22">
        <f ca="1">IFERROR(__xludf.DUMMYFUNCTION("""COMPUTED_VALUE"""),1.63)</f>
        <v>1.63</v>
      </c>
      <c r="N162" s="22">
        <f ca="1">IFERROR(__xludf.DUMMYFUNCTION("""COMPUTED_VALUE"""),2639)</f>
        <v>2639</v>
      </c>
      <c r="O162" s="22">
        <f ca="1">IFERROR(__xludf.DUMMYFUNCTION("""COMPUTED_VALUE"""),99.47)</f>
        <v>99.47</v>
      </c>
      <c r="P162" s="22">
        <f ca="1">IFERROR(__xludf.DUMMYFUNCTION("""COMPUTED_VALUE"""),14)</f>
        <v>14</v>
      </c>
      <c r="Q162" s="22">
        <f ca="1">IFERROR(__xludf.DUMMYFUNCTION("""COMPUTED_VALUE"""),0.53)</f>
        <v>0.53</v>
      </c>
      <c r="R162" s="22">
        <f ca="1">IFERROR(__xludf.DUMMYFUNCTION("""COMPUTED_VALUE"""),1)</f>
        <v>1</v>
      </c>
      <c r="S162" s="22"/>
      <c r="T162" s="22"/>
      <c r="U162" s="24"/>
      <c r="V162" s="22"/>
      <c r="W162" s="22"/>
    </row>
    <row r="163" spans="1:23" ht="15.75" customHeight="1">
      <c r="A163" s="27" t="str">
        <f ca="1">IFERROR(__xludf.DUMMYFUNCTION("IMPORTRANGE(""https://docs.google.com/spreadsheets/d/1f7Iv04gqHGfN1vxt0gcFCtDnFr0llnjvHunSNcx170g/edit?gid=298885668#gid=298885668"",""Sắp xếp ĐVHC tỉnh!a12:w29"")"),"IX")</f>
        <v>IX</v>
      </c>
      <c r="B163" s="37" t="str">
        <f ca="1">IFERROR(__xludf.DUMMYFUNCTION("""COMPUTED_VALUE"""),"THỊ XÃ VIỆT YÊN")</f>
        <v>THỊ XÃ VIỆT YÊN</v>
      </c>
      <c r="C163" s="22"/>
      <c r="D163" s="31"/>
      <c r="E163" s="31"/>
      <c r="F163" s="31"/>
      <c r="G163" s="31"/>
      <c r="H163" s="20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4"/>
      <c r="V163" s="22"/>
      <c r="W163" s="22"/>
    </row>
    <row r="164" spans="1:23" ht="15.75" customHeight="1">
      <c r="A164" s="23">
        <f ca="1">IFERROR(__xludf.DUMMYFUNCTION("""COMPUTED_VALUE"""),144)</f>
        <v>144</v>
      </c>
      <c r="B164" s="22" t="str">
        <f ca="1">IFERROR(__xludf.DUMMYFUNCTION("""COMPUTED_VALUE"""),"Phường Tự Lạn")</f>
        <v>Phường Tự Lạn</v>
      </c>
      <c r="C164" s="22">
        <f ca="1">IFERROR(__xludf.DUMMYFUNCTION("""COMPUTED_VALUE"""),2112)</f>
        <v>2112</v>
      </c>
      <c r="D164" s="31"/>
      <c r="E164" s="31">
        <f ca="1">IFERROR(__xludf.DUMMYFUNCTION("""COMPUTED_VALUE"""),2112)</f>
        <v>2112</v>
      </c>
      <c r="F164" s="31">
        <f ca="1">IFERROR(__xludf.DUMMYFUNCTION("""COMPUTED_VALUE"""),2111)</f>
        <v>2111</v>
      </c>
      <c r="G164" s="55">
        <f ca="1">IFERROR(__xludf.DUMMYFUNCTION("""COMPUTED_VALUE"""),99.9526515151515)</f>
        <v>99.952651515151501</v>
      </c>
      <c r="H164" s="20">
        <f ca="1">IFERROR(__xludf.DUMMYFUNCTION("""COMPUTED_VALUE"""),2111)</f>
        <v>2111</v>
      </c>
      <c r="I164" s="22">
        <f ca="1">IFERROR(__xludf.DUMMYFUNCTION("""COMPUTED_VALUE"""),99.9526515151515)</f>
        <v>99.952651515151501</v>
      </c>
      <c r="J164" s="22">
        <f ca="1">IFERROR(__xludf.DUMMYFUNCTION("""COMPUTED_VALUE"""),2111)</f>
        <v>2111</v>
      </c>
      <c r="K164" s="45">
        <f ca="1">IFERROR(__xludf.DUMMYFUNCTION("""COMPUTED_VALUE"""),100)</f>
        <v>100</v>
      </c>
      <c r="L164" s="22">
        <f ca="1">IFERROR(__xludf.DUMMYFUNCTION("""COMPUTED_VALUE"""),0)</f>
        <v>0</v>
      </c>
      <c r="M164" s="22">
        <f ca="1">IFERROR(__xludf.DUMMYFUNCTION("""COMPUTED_VALUE"""),0)</f>
        <v>0</v>
      </c>
      <c r="N164" s="22">
        <f ca="1">IFERROR(__xludf.DUMMYFUNCTION("""COMPUTED_VALUE"""),2100)</f>
        <v>2100</v>
      </c>
      <c r="O164" s="45">
        <f ca="1">IFERROR(__xludf.DUMMYFUNCTION("""COMPUTED_VALUE"""),99.4318181818181)</f>
        <v>99.431818181818102</v>
      </c>
      <c r="P164" s="22">
        <f ca="1">IFERROR(__xludf.DUMMYFUNCTION("""COMPUTED_VALUE"""),11)</f>
        <v>11</v>
      </c>
      <c r="Q164" s="22">
        <f ca="1">IFERROR(__xludf.DUMMYFUNCTION("""COMPUTED_VALUE"""),0.521080056845097)</f>
        <v>0.52108005684509695</v>
      </c>
      <c r="R164" s="22">
        <f ca="1">IFERROR(__xludf.DUMMYFUNCTION("""COMPUTED_VALUE"""),0)</f>
        <v>0</v>
      </c>
      <c r="S164" s="22"/>
      <c r="T164" s="22"/>
      <c r="U164" s="24"/>
      <c r="V164" s="22"/>
      <c r="W164" s="22"/>
    </row>
    <row r="165" spans="1:23" ht="15.75" customHeight="1">
      <c r="A165" s="23">
        <f ca="1">IFERROR(__xludf.DUMMYFUNCTION("""COMPUTED_VALUE"""),145)</f>
        <v>145</v>
      </c>
      <c r="B165" s="22" t="str">
        <f ca="1">IFERROR(__xludf.DUMMYFUNCTION("""COMPUTED_VALUE"""),"Xã Việt Tiến")</f>
        <v>Xã Việt Tiến</v>
      </c>
      <c r="C165" s="22">
        <f ca="1">IFERROR(__xludf.DUMMYFUNCTION("""COMPUTED_VALUE"""),2647)</f>
        <v>2647</v>
      </c>
      <c r="D165" s="31"/>
      <c r="E165" s="31">
        <f ca="1">IFERROR(__xludf.DUMMYFUNCTION("""COMPUTED_VALUE"""),2647)</f>
        <v>2647</v>
      </c>
      <c r="F165" s="31">
        <f ca="1">IFERROR(__xludf.DUMMYFUNCTION("""COMPUTED_VALUE"""),2581)</f>
        <v>2581</v>
      </c>
      <c r="G165" s="55">
        <f ca="1">IFERROR(__xludf.DUMMYFUNCTION("""COMPUTED_VALUE"""),97.5066112580279)</f>
        <v>97.506611258027903</v>
      </c>
      <c r="H165" s="20">
        <f ca="1">IFERROR(__xludf.DUMMYFUNCTION("""COMPUTED_VALUE"""),2581)</f>
        <v>2581</v>
      </c>
      <c r="I165" s="45">
        <f ca="1">IFERROR(__xludf.DUMMYFUNCTION("""COMPUTED_VALUE"""),97.5066112580279)</f>
        <v>97.506611258027903</v>
      </c>
      <c r="J165" s="22">
        <f ca="1">IFERROR(__xludf.DUMMYFUNCTION("""COMPUTED_VALUE"""),2575)</f>
        <v>2575</v>
      </c>
      <c r="K165" s="45">
        <f ca="1">IFERROR(__xludf.DUMMYFUNCTION("""COMPUTED_VALUE"""),99.7675319643549)</f>
        <v>99.767531964354902</v>
      </c>
      <c r="L165" s="22">
        <f ca="1">IFERROR(__xludf.DUMMYFUNCTION("""COMPUTED_VALUE"""),6)</f>
        <v>6</v>
      </c>
      <c r="M165" s="45">
        <f ca="1">IFERROR(__xludf.DUMMYFUNCTION("""COMPUTED_VALUE"""),0.232468035645098)</f>
        <v>0.23246803564509799</v>
      </c>
      <c r="N165" s="22">
        <f ca="1">IFERROR(__xludf.DUMMYFUNCTION("""COMPUTED_VALUE"""),2535)</f>
        <v>2535</v>
      </c>
      <c r="O165" s="45">
        <f ca="1">IFERROR(__xludf.DUMMYFUNCTION("""COMPUTED_VALUE"""),95.768794862108)</f>
        <v>95.768794862107995</v>
      </c>
      <c r="P165" s="22">
        <f ca="1">IFERROR(__xludf.DUMMYFUNCTION("""COMPUTED_VALUE"""),40)</f>
        <v>40</v>
      </c>
      <c r="Q165" s="45">
        <f ca="1">IFERROR(__xludf.DUMMYFUNCTION("""COMPUTED_VALUE"""),1.55339805825242)</f>
        <v>1.5533980582524201</v>
      </c>
      <c r="R165" s="22">
        <f ca="1">IFERROR(__xludf.DUMMYFUNCTION("""COMPUTED_VALUE"""),0)</f>
        <v>0</v>
      </c>
      <c r="S165" s="22"/>
      <c r="T165" s="22"/>
      <c r="U165" s="24"/>
      <c r="V165" s="22"/>
      <c r="W165" s="22"/>
    </row>
    <row r="166" spans="1:23" ht="15.75" customHeight="1">
      <c r="A166" s="23">
        <f ca="1">IFERROR(__xludf.DUMMYFUNCTION("""COMPUTED_VALUE"""),146)</f>
        <v>146</v>
      </c>
      <c r="B166" s="22" t="str">
        <f ca="1">IFERROR(__xludf.DUMMYFUNCTION("""COMPUTED_VALUE"""),"Xã Thượng Lan")</f>
        <v>Xã Thượng Lan</v>
      </c>
      <c r="C166" s="22">
        <f ca="1">IFERROR(__xludf.DUMMYFUNCTION("""COMPUTED_VALUE"""),2253)</f>
        <v>2253</v>
      </c>
      <c r="D166" s="31"/>
      <c r="E166" s="31">
        <f ca="1">IFERROR(__xludf.DUMMYFUNCTION("""COMPUTED_VALUE"""),2253)</f>
        <v>2253</v>
      </c>
      <c r="F166" s="31">
        <f ca="1">IFERROR(__xludf.DUMMYFUNCTION("""COMPUTED_VALUE"""),2253)</f>
        <v>2253</v>
      </c>
      <c r="G166" s="55">
        <f ca="1">IFERROR(__xludf.DUMMYFUNCTION("""COMPUTED_VALUE"""),100)</f>
        <v>100</v>
      </c>
      <c r="H166" s="20">
        <f ca="1">IFERROR(__xludf.DUMMYFUNCTION("""COMPUTED_VALUE"""),2253)</f>
        <v>2253</v>
      </c>
      <c r="I166" s="45">
        <f ca="1">IFERROR(__xludf.DUMMYFUNCTION("""COMPUTED_VALUE"""),100)</f>
        <v>100</v>
      </c>
      <c r="J166" s="22">
        <f ca="1">IFERROR(__xludf.DUMMYFUNCTION("""COMPUTED_VALUE"""),2253)</f>
        <v>2253</v>
      </c>
      <c r="K166" s="45">
        <f ca="1">IFERROR(__xludf.DUMMYFUNCTION("""COMPUTED_VALUE"""),100)</f>
        <v>100</v>
      </c>
      <c r="L166" s="22">
        <f ca="1">IFERROR(__xludf.DUMMYFUNCTION("""COMPUTED_VALUE"""),0)</f>
        <v>0</v>
      </c>
      <c r="M166" s="45">
        <f ca="1">IFERROR(__xludf.DUMMYFUNCTION("""COMPUTED_VALUE"""),0)</f>
        <v>0</v>
      </c>
      <c r="N166" s="22">
        <f ca="1">IFERROR(__xludf.DUMMYFUNCTION("""COMPUTED_VALUE"""),2232)</f>
        <v>2232</v>
      </c>
      <c r="O166" s="45">
        <f ca="1">IFERROR(__xludf.DUMMYFUNCTION("""COMPUTED_VALUE"""),99.0679094540612)</f>
        <v>99.067909454061194</v>
      </c>
      <c r="P166" s="22">
        <f ca="1">IFERROR(__xludf.DUMMYFUNCTION("""COMPUTED_VALUE"""),21)</f>
        <v>21</v>
      </c>
      <c r="Q166" s="45">
        <f ca="1">IFERROR(__xludf.DUMMYFUNCTION("""COMPUTED_VALUE"""),0.932090545938748)</f>
        <v>0.93209054593874796</v>
      </c>
      <c r="R166" s="22">
        <f ca="1">IFERROR(__xludf.DUMMYFUNCTION("""COMPUTED_VALUE"""),0)</f>
        <v>0</v>
      </c>
      <c r="S166" s="22"/>
      <c r="T166" s="22"/>
      <c r="U166" s="24"/>
      <c r="V166" s="22"/>
      <c r="W166" s="22"/>
    </row>
    <row r="167" spans="1:23" ht="15.75" customHeight="1">
      <c r="A167" s="23">
        <f ca="1">IFERROR(__xludf.DUMMYFUNCTION("""COMPUTED_VALUE"""),147)</f>
        <v>147</v>
      </c>
      <c r="B167" s="22" t="str">
        <f ca="1">IFERROR(__xludf.DUMMYFUNCTION("""COMPUTED_VALUE"""),"Xã Hương Mai")</f>
        <v>Xã Hương Mai</v>
      </c>
      <c r="C167" s="22">
        <f ca="1">IFERROR(__xludf.DUMMYFUNCTION("""COMPUTED_VALUE"""),2963)</f>
        <v>2963</v>
      </c>
      <c r="D167" s="31"/>
      <c r="E167" s="31">
        <f ca="1">IFERROR(__xludf.DUMMYFUNCTION("""COMPUTED_VALUE"""),2963)</f>
        <v>2963</v>
      </c>
      <c r="F167" s="31">
        <f ca="1">IFERROR(__xludf.DUMMYFUNCTION("""COMPUTED_VALUE"""),2963)</f>
        <v>2963</v>
      </c>
      <c r="G167" s="55">
        <f ca="1">IFERROR(__xludf.DUMMYFUNCTION("""COMPUTED_VALUE"""),100)</f>
        <v>100</v>
      </c>
      <c r="H167" s="20">
        <f ca="1">IFERROR(__xludf.DUMMYFUNCTION("""COMPUTED_VALUE"""),2963)</f>
        <v>2963</v>
      </c>
      <c r="I167" s="45">
        <f ca="1">IFERROR(__xludf.DUMMYFUNCTION("""COMPUTED_VALUE"""),100)</f>
        <v>100</v>
      </c>
      <c r="J167" s="22">
        <f ca="1">IFERROR(__xludf.DUMMYFUNCTION("""COMPUTED_VALUE"""),2936)</f>
        <v>2936</v>
      </c>
      <c r="K167" s="45">
        <f ca="1">IFERROR(__xludf.DUMMYFUNCTION("""COMPUTED_VALUE"""),99.0887613904826)</f>
        <v>99.088761390482603</v>
      </c>
      <c r="L167" s="22">
        <f ca="1">IFERROR(__xludf.DUMMYFUNCTION("""COMPUTED_VALUE"""),27)</f>
        <v>27</v>
      </c>
      <c r="M167" s="45">
        <f ca="1">IFERROR(__xludf.DUMMYFUNCTION("""COMPUTED_VALUE"""),0.911238609517381)</f>
        <v>0.911238609517381</v>
      </c>
      <c r="N167" s="22">
        <f ca="1">IFERROR(__xludf.DUMMYFUNCTION("""COMPUTED_VALUE"""),2904)</f>
        <v>2904</v>
      </c>
      <c r="O167" s="45">
        <f ca="1">IFERROR(__xludf.DUMMYFUNCTION("""COMPUTED_VALUE"""),98.0087748903138)</f>
        <v>98.008774890313802</v>
      </c>
      <c r="P167" s="22">
        <f ca="1">IFERROR(__xludf.DUMMYFUNCTION("""COMPUTED_VALUE"""),32)</f>
        <v>32</v>
      </c>
      <c r="Q167" s="45">
        <f ca="1">IFERROR(__xludf.DUMMYFUNCTION("""COMPUTED_VALUE"""),1.08991825613079)</f>
        <v>1.0899182561307901</v>
      </c>
      <c r="R167" s="22">
        <f ca="1">IFERROR(__xludf.DUMMYFUNCTION("""COMPUTED_VALUE"""),0)</f>
        <v>0</v>
      </c>
      <c r="S167" s="22"/>
      <c r="T167" s="22"/>
      <c r="U167" s="24"/>
      <c r="V167" s="22"/>
      <c r="W167" s="22"/>
    </row>
    <row r="168" spans="1:23" ht="15.75" customHeight="1">
      <c r="A168" s="23">
        <f ca="1">IFERROR(__xludf.DUMMYFUNCTION("""COMPUTED_VALUE"""),148)</f>
        <v>148</v>
      </c>
      <c r="B168" s="22" t="str">
        <f ca="1">IFERROR(__xludf.DUMMYFUNCTION("""COMPUTED_VALUE"""),"Xã Minh Đức")</f>
        <v>Xã Minh Đức</v>
      </c>
      <c r="C168" s="22">
        <f ca="1">IFERROR(__xludf.DUMMYFUNCTION("""COMPUTED_VALUE"""),3760)</f>
        <v>3760</v>
      </c>
      <c r="D168" s="31"/>
      <c r="E168" s="31">
        <f ca="1">IFERROR(__xludf.DUMMYFUNCTION("""COMPUTED_VALUE"""),3760)</f>
        <v>3760</v>
      </c>
      <c r="F168" s="31">
        <f ca="1">IFERROR(__xludf.DUMMYFUNCTION("""COMPUTED_VALUE"""),3760)</f>
        <v>3760</v>
      </c>
      <c r="G168" s="55">
        <f ca="1">IFERROR(__xludf.DUMMYFUNCTION("""COMPUTED_VALUE"""),100)</f>
        <v>100</v>
      </c>
      <c r="H168" s="20">
        <f ca="1">IFERROR(__xludf.DUMMYFUNCTION("""COMPUTED_VALUE"""),3760)</f>
        <v>3760</v>
      </c>
      <c r="I168" s="45">
        <f ca="1">IFERROR(__xludf.DUMMYFUNCTION("""COMPUTED_VALUE"""),100)</f>
        <v>100</v>
      </c>
      <c r="J168" s="22">
        <f ca="1">IFERROR(__xludf.DUMMYFUNCTION("""COMPUTED_VALUE"""),3758)</f>
        <v>3758</v>
      </c>
      <c r="K168" s="45">
        <f ca="1">IFERROR(__xludf.DUMMYFUNCTION("""COMPUTED_VALUE"""),99.9468085106382)</f>
        <v>99.946808510638206</v>
      </c>
      <c r="L168" s="22">
        <f ca="1">IFERROR(__xludf.DUMMYFUNCTION("""COMPUTED_VALUE"""),2)</f>
        <v>2</v>
      </c>
      <c r="M168" s="45">
        <f ca="1">IFERROR(__xludf.DUMMYFUNCTION("""COMPUTED_VALUE"""),0.0531914893617021)</f>
        <v>5.31914893617021E-2</v>
      </c>
      <c r="N168" s="22">
        <f ca="1">IFERROR(__xludf.DUMMYFUNCTION("""COMPUTED_VALUE"""),3647)</f>
        <v>3647</v>
      </c>
      <c r="O168" s="45">
        <f ca="1">IFERROR(__xludf.DUMMYFUNCTION("""COMPUTED_VALUE"""),96.9946808510638)</f>
        <v>96.994680851063805</v>
      </c>
      <c r="P168" s="22">
        <f ca="1">IFERROR(__xludf.DUMMYFUNCTION("""COMPUTED_VALUE"""),111)</f>
        <v>111</v>
      </c>
      <c r="Q168" s="45">
        <f ca="1">IFERROR(__xludf.DUMMYFUNCTION("""COMPUTED_VALUE"""),2.95369877594465)</f>
        <v>2.95369877594465</v>
      </c>
      <c r="R168" s="22">
        <f ca="1">IFERROR(__xludf.DUMMYFUNCTION("""COMPUTED_VALUE"""),0)</f>
        <v>0</v>
      </c>
      <c r="S168" s="22"/>
      <c r="T168" s="22"/>
      <c r="U168" s="24"/>
      <c r="V168" s="22"/>
      <c r="W168" s="22"/>
    </row>
    <row r="169" spans="1:23" ht="15.75" customHeight="1">
      <c r="A169" s="23">
        <f ca="1">IFERROR(__xludf.DUMMYFUNCTION("""COMPUTED_VALUE"""),149)</f>
        <v>149</v>
      </c>
      <c r="B169" s="22" t="str">
        <f ca="1">IFERROR(__xludf.DUMMYFUNCTION("""COMPUTED_VALUE"""),"Xã Nghĩa Trung")</f>
        <v>Xã Nghĩa Trung</v>
      </c>
      <c r="C169" s="22">
        <f ca="1">IFERROR(__xludf.DUMMYFUNCTION("""COMPUTED_VALUE"""),2975)</f>
        <v>2975</v>
      </c>
      <c r="D169" s="31"/>
      <c r="E169" s="31">
        <f ca="1">IFERROR(__xludf.DUMMYFUNCTION("""COMPUTED_VALUE"""),2975)</f>
        <v>2975</v>
      </c>
      <c r="F169" s="31">
        <f ca="1">IFERROR(__xludf.DUMMYFUNCTION("""COMPUTED_VALUE"""),2975)</f>
        <v>2975</v>
      </c>
      <c r="G169" s="55">
        <f ca="1">IFERROR(__xludf.DUMMYFUNCTION("""COMPUTED_VALUE"""),100)</f>
        <v>100</v>
      </c>
      <c r="H169" s="20">
        <f ca="1">IFERROR(__xludf.DUMMYFUNCTION("""COMPUTED_VALUE"""),2975)</f>
        <v>2975</v>
      </c>
      <c r="I169" s="45">
        <f ca="1">IFERROR(__xludf.DUMMYFUNCTION("""COMPUTED_VALUE"""),100)</f>
        <v>100</v>
      </c>
      <c r="J169" s="22">
        <f ca="1">IFERROR(__xludf.DUMMYFUNCTION("""COMPUTED_VALUE"""),2975)</f>
        <v>2975</v>
      </c>
      <c r="K169" s="45">
        <f ca="1">IFERROR(__xludf.DUMMYFUNCTION("""COMPUTED_VALUE"""),100)</f>
        <v>100</v>
      </c>
      <c r="L169" s="22">
        <f ca="1">IFERROR(__xludf.DUMMYFUNCTION("""COMPUTED_VALUE"""),0)</f>
        <v>0</v>
      </c>
      <c r="M169" s="45">
        <f ca="1">IFERROR(__xludf.DUMMYFUNCTION("""COMPUTED_VALUE"""),0)</f>
        <v>0</v>
      </c>
      <c r="N169" s="22">
        <f ca="1">IFERROR(__xludf.DUMMYFUNCTION("""COMPUTED_VALUE"""),2902)</f>
        <v>2902</v>
      </c>
      <c r="O169" s="45">
        <f ca="1">IFERROR(__xludf.DUMMYFUNCTION("""COMPUTED_VALUE"""),97.5462184873949)</f>
        <v>97.546218487394896</v>
      </c>
      <c r="P169" s="22">
        <f ca="1">IFERROR(__xludf.DUMMYFUNCTION("""COMPUTED_VALUE"""),73)</f>
        <v>73</v>
      </c>
      <c r="Q169" s="45">
        <f ca="1">IFERROR(__xludf.DUMMYFUNCTION("""COMPUTED_VALUE"""),2.45378151260504)</f>
        <v>2.45378151260504</v>
      </c>
      <c r="R169" s="22">
        <f ca="1">IFERROR(__xludf.DUMMYFUNCTION("""COMPUTED_VALUE"""),0)</f>
        <v>0</v>
      </c>
      <c r="S169" s="22"/>
      <c r="T169" s="22"/>
      <c r="U169" s="24"/>
      <c r="V169" s="22"/>
      <c r="W169" s="22"/>
    </row>
    <row r="170" spans="1:23" ht="15.75" customHeight="1">
      <c r="A170" s="23">
        <f ca="1">IFERROR(__xludf.DUMMYFUNCTION("""COMPUTED_VALUE"""),150)</f>
        <v>150</v>
      </c>
      <c r="B170" s="22" t="str">
        <f ca="1">IFERROR(__xludf.DUMMYFUNCTION("""COMPUTED_VALUE"""),"Phường Bích Động")</f>
        <v>Phường Bích Động</v>
      </c>
      <c r="C170" s="22">
        <f ca="1">IFERROR(__xludf.DUMMYFUNCTION("""COMPUTED_VALUE"""),4300)</f>
        <v>4300</v>
      </c>
      <c r="D170" s="31"/>
      <c r="E170" s="31">
        <f ca="1">IFERROR(__xludf.DUMMYFUNCTION("""COMPUTED_VALUE"""),4300)</f>
        <v>4300</v>
      </c>
      <c r="F170" s="31">
        <f ca="1">IFERROR(__xludf.DUMMYFUNCTION("""COMPUTED_VALUE"""),4300)</f>
        <v>4300</v>
      </c>
      <c r="G170" s="55">
        <f ca="1">IFERROR(__xludf.DUMMYFUNCTION("""COMPUTED_VALUE"""),100)</f>
        <v>100</v>
      </c>
      <c r="H170" s="20">
        <f ca="1">IFERROR(__xludf.DUMMYFUNCTION("""COMPUTED_VALUE"""),4300)</f>
        <v>4300</v>
      </c>
      <c r="I170" s="45">
        <f ca="1">IFERROR(__xludf.DUMMYFUNCTION("""COMPUTED_VALUE"""),100)</f>
        <v>100</v>
      </c>
      <c r="J170" s="22">
        <f ca="1">IFERROR(__xludf.DUMMYFUNCTION("""COMPUTED_VALUE"""),4300)</f>
        <v>4300</v>
      </c>
      <c r="K170" s="45">
        <f ca="1">IFERROR(__xludf.DUMMYFUNCTION("""COMPUTED_VALUE"""),100)</f>
        <v>100</v>
      </c>
      <c r="L170" s="22">
        <f ca="1">IFERROR(__xludf.DUMMYFUNCTION("""COMPUTED_VALUE"""),0)</f>
        <v>0</v>
      </c>
      <c r="M170" s="45">
        <f ca="1">IFERROR(__xludf.DUMMYFUNCTION("""COMPUTED_VALUE"""),0)</f>
        <v>0</v>
      </c>
      <c r="N170" s="22">
        <f ca="1">IFERROR(__xludf.DUMMYFUNCTION("""COMPUTED_VALUE"""),4293)</f>
        <v>4293</v>
      </c>
      <c r="O170" s="45">
        <f ca="1">IFERROR(__xludf.DUMMYFUNCTION("""COMPUTED_VALUE"""),99.8372093023255)</f>
        <v>99.837209302325505</v>
      </c>
      <c r="P170" s="22">
        <f ca="1">IFERROR(__xludf.DUMMYFUNCTION("""COMPUTED_VALUE"""),7)</f>
        <v>7</v>
      </c>
      <c r="Q170" s="45">
        <f ca="1">IFERROR(__xludf.DUMMYFUNCTION("""COMPUTED_VALUE"""),0.162790697674418)</f>
        <v>0.16279069767441801</v>
      </c>
      <c r="R170" s="22">
        <f ca="1">IFERROR(__xludf.DUMMYFUNCTION("""COMPUTED_VALUE"""),0)</f>
        <v>0</v>
      </c>
      <c r="S170" s="22"/>
      <c r="T170" s="22"/>
      <c r="U170" s="24"/>
      <c r="V170" s="22"/>
      <c r="W170" s="22"/>
    </row>
    <row r="171" spans="1:23" ht="15.75" customHeight="1">
      <c r="A171" s="23">
        <f ca="1">IFERROR(__xludf.DUMMYFUNCTION("""COMPUTED_VALUE"""),151)</f>
        <v>151</v>
      </c>
      <c r="B171" s="22" t="str">
        <f ca="1">IFERROR(__xludf.DUMMYFUNCTION("""COMPUTED_VALUE"""),"Phường Hồng Thái")</f>
        <v>Phường Hồng Thái</v>
      </c>
      <c r="C171" s="22">
        <f ca="1">IFERROR(__xludf.DUMMYFUNCTION("""COMPUTED_VALUE"""),2542)</f>
        <v>2542</v>
      </c>
      <c r="D171" s="31"/>
      <c r="E171" s="31">
        <f ca="1">IFERROR(__xludf.DUMMYFUNCTION("""COMPUTED_VALUE"""),2542)</f>
        <v>2542</v>
      </c>
      <c r="F171" s="31">
        <f ca="1">IFERROR(__xludf.DUMMYFUNCTION("""COMPUTED_VALUE"""),2540)</f>
        <v>2540</v>
      </c>
      <c r="G171" s="55">
        <f ca="1">IFERROR(__xludf.DUMMYFUNCTION("""COMPUTED_VALUE"""),99.9213217938631)</f>
        <v>99.9213217938631</v>
      </c>
      <c r="H171" s="20">
        <f ca="1">IFERROR(__xludf.DUMMYFUNCTION("""COMPUTED_VALUE"""),2540)</f>
        <v>2540</v>
      </c>
      <c r="I171" s="45">
        <f ca="1">IFERROR(__xludf.DUMMYFUNCTION("""COMPUTED_VALUE"""),99.9213217938631)</f>
        <v>99.9213217938631</v>
      </c>
      <c r="J171" s="22">
        <f ca="1">IFERROR(__xludf.DUMMYFUNCTION("""COMPUTED_VALUE"""),2527)</f>
        <v>2527</v>
      </c>
      <c r="K171" s="45">
        <f ca="1">IFERROR(__xludf.DUMMYFUNCTION("""COMPUTED_VALUE"""),99.4881889763779)</f>
        <v>99.488188976377899</v>
      </c>
      <c r="L171" s="22">
        <f ca="1">IFERROR(__xludf.DUMMYFUNCTION("""COMPUTED_VALUE"""),13)</f>
        <v>13</v>
      </c>
      <c r="M171" s="45">
        <f ca="1">IFERROR(__xludf.DUMMYFUNCTION("""COMPUTED_VALUE"""),0.511811023622047)</f>
        <v>0.511811023622047</v>
      </c>
      <c r="N171" s="22">
        <f ca="1">IFERROR(__xludf.DUMMYFUNCTION("""COMPUTED_VALUE"""),2468)</f>
        <v>2468</v>
      </c>
      <c r="O171" s="45">
        <f ca="1">IFERROR(__xludf.DUMMYFUNCTION("""COMPUTED_VALUE"""),97.0889063729347)</f>
        <v>97.088906372934701</v>
      </c>
      <c r="P171" s="22">
        <f ca="1">IFERROR(__xludf.DUMMYFUNCTION("""COMPUTED_VALUE"""),59)</f>
        <v>59</v>
      </c>
      <c r="Q171" s="45">
        <f ca="1">IFERROR(__xludf.DUMMYFUNCTION("""COMPUTED_VALUE"""),2.33478432924416)</f>
        <v>2.3347843292441599</v>
      </c>
      <c r="R171" s="22">
        <f ca="1">IFERROR(__xludf.DUMMYFUNCTION("""COMPUTED_VALUE"""),0)</f>
        <v>0</v>
      </c>
      <c r="S171" s="22"/>
      <c r="T171" s="22"/>
      <c r="U171" s="24"/>
      <c r="V171" s="22"/>
      <c r="W171" s="22"/>
    </row>
    <row r="172" spans="1:23" ht="15.75" customHeight="1">
      <c r="A172" s="23">
        <f ca="1">IFERROR(__xludf.DUMMYFUNCTION("""COMPUTED_VALUE"""),152)</f>
        <v>152</v>
      </c>
      <c r="B172" s="22" t="str">
        <f ca="1">IFERROR(__xludf.DUMMYFUNCTION("""COMPUTED_VALUE"""),"Phường Quang Châu")</f>
        <v>Phường Quang Châu</v>
      </c>
      <c r="C172" s="22">
        <f ca="1">IFERROR(__xludf.DUMMYFUNCTION("""COMPUTED_VALUE"""),2891)</f>
        <v>2891</v>
      </c>
      <c r="D172" s="31"/>
      <c r="E172" s="31">
        <f ca="1">IFERROR(__xludf.DUMMYFUNCTION("""COMPUTED_VALUE"""),2891)</f>
        <v>2891</v>
      </c>
      <c r="F172" s="31">
        <f ca="1">IFERROR(__xludf.DUMMYFUNCTION("""COMPUTED_VALUE"""),2891)</f>
        <v>2891</v>
      </c>
      <c r="G172" s="55">
        <f ca="1">IFERROR(__xludf.DUMMYFUNCTION("""COMPUTED_VALUE"""),100)</f>
        <v>100</v>
      </c>
      <c r="H172" s="20">
        <f ca="1">IFERROR(__xludf.DUMMYFUNCTION("""COMPUTED_VALUE"""),2891)</f>
        <v>2891</v>
      </c>
      <c r="I172" s="45">
        <f ca="1">IFERROR(__xludf.DUMMYFUNCTION("""COMPUTED_VALUE"""),100)</f>
        <v>100</v>
      </c>
      <c r="J172" s="22">
        <f ca="1">IFERROR(__xludf.DUMMYFUNCTION("""COMPUTED_VALUE"""),2891)</f>
        <v>2891</v>
      </c>
      <c r="K172" s="45">
        <f ca="1">IFERROR(__xludf.DUMMYFUNCTION("""COMPUTED_VALUE"""),100)</f>
        <v>100</v>
      </c>
      <c r="L172" s="22">
        <f ca="1">IFERROR(__xludf.DUMMYFUNCTION("""COMPUTED_VALUE"""),0)</f>
        <v>0</v>
      </c>
      <c r="M172" s="45">
        <f ca="1">IFERROR(__xludf.DUMMYFUNCTION("""COMPUTED_VALUE"""),0)</f>
        <v>0</v>
      </c>
      <c r="N172" s="22">
        <f ca="1">IFERROR(__xludf.DUMMYFUNCTION("""COMPUTED_VALUE"""),2874)</f>
        <v>2874</v>
      </c>
      <c r="O172" s="45">
        <f ca="1">IFERROR(__xludf.DUMMYFUNCTION("""COMPUTED_VALUE"""),99.4119681771013)</f>
        <v>99.411968177101301</v>
      </c>
      <c r="P172" s="22">
        <f ca="1">IFERROR(__xludf.DUMMYFUNCTION("""COMPUTED_VALUE"""),17)</f>
        <v>17</v>
      </c>
      <c r="Q172" s="45">
        <f ca="1">IFERROR(__xludf.DUMMYFUNCTION("""COMPUTED_VALUE"""),0.588031822898651)</f>
        <v>0.58803182289865097</v>
      </c>
      <c r="R172" s="22">
        <f ca="1">IFERROR(__xludf.DUMMYFUNCTION("""COMPUTED_VALUE"""),0)</f>
        <v>0</v>
      </c>
      <c r="S172" s="22"/>
      <c r="T172" s="22"/>
      <c r="U172" s="24"/>
      <c r="V172" s="22"/>
      <c r="W172" s="22"/>
    </row>
    <row r="173" spans="1:23" ht="15.75" customHeight="1">
      <c r="A173" s="23">
        <f ca="1">IFERROR(__xludf.DUMMYFUNCTION("""COMPUTED_VALUE"""),153)</f>
        <v>153</v>
      </c>
      <c r="B173" s="22" t="str">
        <f ca="1">IFERROR(__xludf.DUMMYFUNCTION("""COMPUTED_VALUE"""),"Phường Nếnh")</f>
        <v>Phường Nếnh</v>
      </c>
      <c r="C173" s="22">
        <f ca="1">IFERROR(__xludf.DUMMYFUNCTION("""COMPUTED_VALUE"""),5544)</f>
        <v>5544</v>
      </c>
      <c r="D173" s="31"/>
      <c r="E173" s="31">
        <f ca="1">IFERROR(__xludf.DUMMYFUNCTION("""COMPUTED_VALUE"""),5544)</f>
        <v>5544</v>
      </c>
      <c r="F173" s="31">
        <f ca="1">IFERROR(__xludf.DUMMYFUNCTION("""COMPUTED_VALUE"""),5536)</f>
        <v>5536</v>
      </c>
      <c r="G173" s="55">
        <f ca="1">IFERROR(__xludf.DUMMYFUNCTION("""COMPUTED_VALUE"""),99.8556998556998)</f>
        <v>99.855699855699797</v>
      </c>
      <c r="H173" s="20">
        <f ca="1">IFERROR(__xludf.DUMMYFUNCTION("""COMPUTED_VALUE"""),5536)</f>
        <v>5536</v>
      </c>
      <c r="I173" s="45">
        <f ca="1">IFERROR(__xludf.DUMMYFUNCTION("""COMPUTED_VALUE"""),99.8556998556998)</f>
        <v>99.855699855699797</v>
      </c>
      <c r="J173" s="22">
        <f ca="1">IFERROR(__xludf.DUMMYFUNCTION("""COMPUTED_VALUE"""),5531)</f>
        <v>5531</v>
      </c>
      <c r="K173" s="45">
        <f ca="1">IFERROR(__xludf.DUMMYFUNCTION("""COMPUTED_VALUE"""),99.9096820809248)</f>
        <v>99.909682080924796</v>
      </c>
      <c r="L173" s="22">
        <f ca="1">IFERROR(__xludf.DUMMYFUNCTION("""COMPUTED_VALUE"""),5)</f>
        <v>5</v>
      </c>
      <c r="M173" s="45">
        <f ca="1">IFERROR(__xludf.DUMMYFUNCTION("""COMPUTED_VALUE"""),0.0903179190751445)</f>
        <v>9.0317919075144498E-2</v>
      </c>
      <c r="N173" s="22">
        <f ca="1">IFERROR(__xludf.DUMMYFUNCTION("""COMPUTED_VALUE"""),5487)</f>
        <v>5487</v>
      </c>
      <c r="O173" s="45">
        <f ca="1">IFERROR(__xludf.DUMMYFUNCTION("""COMPUTED_VALUE"""),98.9718614718614)</f>
        <v>98.971861471861402</v>
      </c>
      <c r="P173" s="22">
        <f ca="1">IFERROR(__xludf.DUMMYFUNCTION("""COMPUTED_VALUE"""),44)</f>
        <v>44</v>
      </c>
      <c r="Q173" s="45">
        <f ca="1">IFERROR(__xludf.DUMMYFUNCTION("""COMPUTED_VALUE"""),0.795516181522328)</f>
        <v>0.79551618152232795</v>
      </c>
      <c r="R173" s="22">
        <f ca="1">IFERROR(__xludf.DUMMYFUNCTION("""COMPUTED_VALUE"""),0)</f>
        <v>0</v>
      </c>
      <c r="S173" s="22"/>
      <c r="T173" s="22"/>
      <c r="U173" s="24"/>
      <c r="V173" s="22"/>
      <c r="W173" s="22"/>
    </row>
    <row r="174" spans="1:23" ht="15.75" customHeight="1">
      <c r="A174" s="23">
        <f ca="1">IFERROR(__xludf.DUMMYFUNCTION("""COMPUTED_VALUE"""),154)</f>
        <v>154</v>
      </c>
      <c r="B174" s="22" t="str">
        <f ca="1">IFERROR(__xludf.DUMMYFUNCTION("""COMPUTED_VALUE"""),"Phường Vân Trung")</f>
        <v>Phường Vân Trung</v>
      </c>
      <c r="C174" s="22">
        <f ca="1">IFERROR(__xludf.DUMMYFUNCTION("""COMPUTED_VALUE"""),2259)</f>
        <v>2259</v>
      </c>
      <c r="D174" s="31"/>
      <c r="E174" s="31">
        <f ca="1">IFERROR(__xludf.DUMMYFUNCTION("""COMPUTED_VALUE"""),2259)</f>
        <v>2259</v>
      </c>
      <c r="F174" s="31">
        <f ca="1">IFERROR(__xludf.DUMMYFUNCTION("""COMPUTED_VALUE"""),2259)</f>
        <v>2259</v>
      </c>
      <c r="G174" s="55">
        <f ca="1">IFERROR(__xludf.DUMMYFUNCTION("""COMPUTED_VALUE"""),100)</f>
        <v>100</v>
      </c>
      <c r="H174" s="20">
        <f ca="1">IFERROR(__xludf.DUMMYFUNCTION("""COMPUTED_VALUE"""),2259)</f>
        <v>2259</v>
      </c>
      <c r="I174" s="45">
        <f ca="1">IFERROR(__xludf.DUMMYFUNCTION("""COMPUTED_VALUE"""),100)</f>
        <v>100</v>
      </c>
      <c r="J174" s="22">
        <f ca="1">IFERROR(__xludf.DUMMYFUNCTION("""COMPUTED_VALUE"""),2254)</f>
        <v>2254</v>
      </c>
      <c r="K174" s="45">
        <f ca="1">IFERROR(__xludf.DUMMYFUNCTION("""COMPUTED_VALUE"""),99.7786631252766)</f>
        <v>99.778663125276594</v>
      </c>
      <c r="L174" s="22">
        <f ca="1">IFERROR(__xludf.DUMMYFUNCTION("""COMPUTED_VALUE"""),5)</f>
        <v>5</v>
      </c>
      <c r="M174" s="45">
        <f ca="1">IFERROR(__xludf.DUMMYFUNCTION("""COMPUTED_VALUE"""),0.221336874723328)</f>
        <v>0.221336874723328</v>
      </c>
      <c r="N174" s="22">
        <f ca="1">IFERROR(__xludf.DUMMYFUNCTION("""COMPUTED_VALUE"""),2239)</f>
        <v>2239</v>
      </c>
      <c r="O174" s="45">
        <f ca="1">IFERROR(__xludf.DUMMYFUNCTION("""COMPUTED_VALUE"""),99.1146525011066)</f>
        <v>99.114652501106605</v>
      </c>
      <c r="P174" s="22">
        <f ca="1">IFERROR(__xludf.DUMMYFUNCTION("""COMPUTED_VALUE"""),15)</f>
        <v>15</v>
      </c>
      <c r="Q174" s="45">
        <f ca="1">IFERROR(__xludf.DUMMYFUNCTION("""COMPUTED_VALUE"""),0.665483584738243)</f>
        <v>0.66548358473824298</v>
      </c>
      <c r="R174" s="22">
        <f ca="1">IFERROR(__xludf.DUMMYFUNCTION("""COMPUTED_VALUE"""),0)</f>
        <v>0</v>
      </c>
      <c r="S174" s="22"/>
      <c r="T174" s="22"/>
      <c r="U174" s="24"/>
      <c r="V174" s="22"/>
      <c r="W174" s="22"/>
    </row>
    <row r="175" spans="1:23" ht="15.75" customHeight="1">
      <c r="A175" s="23">
        <f ca="1">IFERROR(__xludf.DUMMYFUNCTION("""COMPUTED_VALUE"""),155)</f>
        <v>155</v>
      </c>
      <c r="B175" s="22" t="str">
        <f ca="1">IFERROR(__xludf.DUMMYFUNCTION("""COMPUTED_VALUE"""),"Phường Tăng Tiến")</f>
        <v>Phường Tăng Tiến</v>
      </c>
      <c r="C175" s="22">
        <f ca="1">IFERROR(__xludf.DUMMYFUNCTION("""COMPUTED_VALUE"""),2019)</f>
        <v>2019</v>
      </c>
      <c r="D175" s="31"/>
      <c r="E175" s="31">
        <f ca="1">IFERROR(__xludf.DUMMYFUNCTION("""COMPUTED_VALUE"""),2019)</f>
        <v>2019</v>
      </c>
      <c r="F175" s="31">
        <f ca="1">IFERROR(__xludf.DUMMYFUNCTION("""COMPUTED_VALUE"""),2005)</f>
        <v>2005</v>
      </c>
      <c r="G175" s="55">
        <f ca="1">IFERROR(__xludf.DUMMYFUNCTION("""COMPUTED_VALUE"""),99.3065874195146)</f>
        <v>99.306587419514599</v>
      </c>
      <c r="H175" s="20">
        <f ca="1">IFERROR(__xludf.DUMMYFUNCTION("""COMPUTED_VALUE"""),2005)</f>
        <v>2005</v>
      </c>
      <c r="I175" s="45">
        <f ca="1">IFERROR(__xludf.DUMMYFUNCTION("""COMPUTED_VALUE"""),99.3065874195146)</f>
        <v>99.306587419514599</v>
      </c>
      <c r="J175" s="22">
        <f ca="1">IFERROR(__xludf.DUMMYFUNCTION("""COMPUTED_VALUE"""),2005)</f>
        <v>2005</v>
      </c>
      <c r="K175" s="45">
        <f ca="1">IFERROR(__xludf.DUMMYFUNCTION("""COMPUTED_VALUE"""),100)</f>
        <v>100</v>
      </c>
      <c r="L175" s="22">
        <f ca="1">IFERROR(__xludf.DUMMYFUNCTION("""COMPUTED_VALUE"""),0)</f>
        <v>0</v>
      </c>
      <c r="M175" s="45">
        <f ca="1">IFERROR(__xludf.DUMMYFUNCTION("""COMPUTED_VALUE"""),0)</f>
        <v>0</v>
      </c>
      <c r="N175" s="22">
        <f ca="1">IFERROR(__xludf.DUMMYFUNCTION("""COMPUTED_VALUE"""),1978)</f>
        <v>1978</v>
      </c>
      <c r="O175" s="45">
        <f ca="1">IFERROR(__xludf.DUMMYFUNCTION("""COMPUTED_VALUE"""),97.9692917285785)</f>
        <v>97.969291728578497</v>
      </c>
      <c r="P175" s="22">
        <f ca="1">IFERROR(__xludf.DUMMYFUNCTION("""COMPUTED_VALUE"""),27)</f>
        <v>27</v>
      </c>
      <c r="Q175" s="45">
        <f ca="1">IFERROR(__xludf.DUMMYFUNCTION("""COMPUTED_VALUE"""),1.34663341645885)</f>
        <v>1.34663341645885</v>
      </c>
      <c r="R175" s="22">
        <f ca="1">IFERROR(__xludf.DUMMYFUNCTION("""COMPUTED_VALUE"""),0)</f>
        <v>0</v>
      </c>
      <c r="S175" s="22"/>
      <c r="T175" s="22"/>
      <c r="U175" s="24"/>
      <c r="V175" s="22"/>
      <c r="W175" s="22"/>
    </row>
    <row r="176" spans="1:23" ht="15.75" customHeight="1">
      <c r="A176" s="23">
        <f ca="1">IFERROR(__xludf.DUMMYFUNCTION("""COMPUTED_VALUE"""),156)</f>
        <v>156</v>
      </c>
      <c r="B176" s="22" t="str">
        <f ca="1">IFERROR(__xludf.DUMMYFUNCTION("""COMPUTED_VALUE"""),"Xã Vân Hà")</f>
        <v>Xã Vân Hà</v>
      </c>
      <c r="C176" s="22">
        <f ca="1">IFERROR(__xludf.DUMMYFUNCTION("""COMPUTED_VALUE"""),2331)</f>
        <v>2331</v>
      </c>
      <c r="D176" s="31"/>
      <c r="E176" s="31">
        <f ca="1">IFERROR(__xludf.DUMMYFUNCTION("""COMPUTED_VALUE"""),2331)</f>
        <v>2331</v>
      </c>
      <c r="F176" s="31">
        <f ca="1">IFERROR(__xludf.DUMMYFUNCTION("""COMPUTED_VALUE"""),2331)</f>
        <v>2331</v>
      </c>
      <c r="G176" s="55">
        <f ca="1">IFERROR(__xludf.DUMMYFUNCTION("""COMPUTED_VALUE"""),100)</f>
        <v>100</v>
      </c>
      <c r="H176" s="20">
        <f ca="1">IFERROR(__xludf.DUMMYFUNCTION("""COMPUTED_VALUE"""),2331)</f>
        <v>2331</v>
      </c>
      <c r="I176" s="45">
        <f ca="1">IFERROR(__xludf.DUMMYFUNCTION("""COMPUTED_VALUE"""),100)</f>
        <v>100</v>
      </c>
      <c r="J176" s="22">
        <f ca="1">IFERROR(__xludf.DUMMYFUNCTION("""COMPUTED_VALUE"""),2319)</f>
        <v>2319</v>
      </c>
      <c r="K176" s="45">
        <f ca="1">IFERROR(__xludf.DUMMYFUNCTION("""COMPUTED_VALUE"""),99.4851994851994)</f>
        <v>99.485199485199402</v>
      </c>
      <c r="L176" s="22">
        <f ca="1">IFERROR(__xludf.DUMMYFUNCTION("""COMPUTED_VALUE"""),12)</f>
        <v>12</v>
      </c>
      <c r="M176" s="45">
        <f ca="1">IFERROR(__xludf.DUMMYFUNCTION("""COMPUTED_VALUE"""),0.514800514800514)</f>
        <v>0.51480051480051403</v>
      </c>
      <c r="N176" s="22">
        <f ca="1">IFERROR(__xludf.DUMMYFUNCTION("""COMPUTED_VALUE"""),2319)</f>
        <v>2319</v>
      </c>
      <c r="O176" s="45">
        <f ca="1">IFERROR(__xludf.DUMMYFUNCTION("""COMPUTED_VALUE"""),99.4851994851994)</f>
        <v>99.485199485199402</v>
      </c>
      <c r="P176" s="22">
        <f ca="1">IFERROR(__xludf.DUMMYFUNCTION("""COMPUTED_VALUE"""),0)</f>
        <v>0</v>
      </c>
      <c r="Q176" s="45">
        <f ca="1">IFERROR(__xludf.DUMMYFUNCTION("""COMPUTED_VALUE"""),0)</f>
        <v>0</v>
      </c>
      <c r="R176" s="22">
        <f ca="1">IFERROR(__xludf.DUMMYFUNCTION("""COMPUTED_VALUE"""),0)</f>
        <v>0</v>
      </c>
      <c r="S176" s="22"/>
      <c r="T176" s="22"/>
      <c r="U176" s="24"/>
      <c r="V176" s="22"/>
      <c r="W176" s="22"/>
    </row>
    <row r="177" spans="1:23" ht="15.75" customHeight="1">
      <c r="A177" s="23">
        <f ca="1">IFERROR(__xludf.DUMMYFUNCTION("""COMPUTED_VALUE"""),157)</f>
        <v>157</v>
      </c>
      <c r="B177" s="22" t="str">
        <f ca="1">IFERROR(__xludf.DUMMYFUNCTION("""COMPUTED_VALUE"""),"Xã Tiên Sơn")</f>
        <v>Xã Tiên Sơn</v>
      </c>
      <c r="C177" s="22">
        <f ca="1">IFERROR(__xludf.DUMMYFUNCTION("""COMPUTED_VALUE"""),3136)</f>
        <v>3136</v>
      </c>
      <c r="D177" s="31"/>
      <c r="E177" s="31">
        <f ca="1">IFERROR(__xludf.DUMMYFUNCTION("""COMPUTED_VALUE"""),3136)</f>
        <v>3136</v>
      </c>
      <c r="F177" s="31">
        <f ca="1">IFERROR(__xludf.DUMMYFUNCTION("""COMPUTED_VALUE"""),3136)</f>
        <v>3136</v>
      </c>
      <c r="G177" s="55">
        <f ca="1">IFERROR(__xludf.DUMMYFUNCTION("""COMPUTED_VALUE"""),100)</f>
        <v>100</v>
      </c>
      <c r="H177" s="20">
        <f ca="1">IFERROR(__xludf.DUMMYFUNCTION("""COMPUTED_VALUE"""),3136)</f>
        <v>3136</v>
      </c>
      <c r="I177" s="45">
        <f ca="1">IFERROR(__xludf.DUMMYFUNCTION("""COMPUTED_VALUE"""),100)</f>
        <v>100</v>
      </c>
      <c r="J177" s="22">
        <f ca="1">IFERROR(__xludf.DUMMYFUNCTION("""COMPUTED_VALUE"""),3125)</f>
        <v>3125</v>
      </c>
      <c r="K177" s="45">
        <f ca="1">IFERROR(__xludf.DUMMYFUNCTION("""COMPUTED_VALUE"""),99.6492346938775)</f>
        <v>99.649234693877503</v>
      </c>
      <c r="L177" s="22">
        <f ca="1">IFERROR(__xludf.DUMMYFUNCTION("""COMPUTED_VALUE"""),11)</f>
        <v>11</v>
      </c>
      <c r="M177" s="45">
        <f ca="1">IFERROR(__xludf.DUMMYFUNCTION("""COMPUTED_VALUE"""),0.350765306122449)</f>
        <v>0.35076530612244899</v>
      </c>
      <c r="N177" s="22">
        <f ca="1">IFERROR(__xludf.DUMMYFUNCTION("""COMPUTED_VALUE"""),3097)</f>
        <v>3097</v>
      </c>
      <c r="O177" s="45">
        <f ca="1">IFERROR(__xludf.DUMMYFUNCTION("""COMPUTED_VALUE"""),98.7563775510204)</f>
        <v>98.756377551020407</v>
      </c>
      <c r="P177" s="22">
        <f ca="1">IFERROR(__xludf.DUMMYFUNCTION("""COMPUTED_VALUE"""),28)</f>
        <v>28</v>
      </c>
      <c r="Q177" s="45">
        <f ca="1">IFERROR(__xludf.DUMMYFUNCTION("""COMPUTED_VALUE"""),0.895999999999999)</f>
        <v>0.89599999999999902</v>
      </c>
      <c r="R177" s="22">
        <f ca="1">IFERROR(__xludf.DUMMYFUNCTION("""COMPUTED_VALUE"""),5)</f>
        <v>5</v>
      </c>
      <c r="S177" s="22"/>
      <c r="T177" s="22"/>
      <c r="U177" s="24"/>
      <c r="V177" s="22"/>
      <c r="W177" s="22"/>
    </row>
    <row r="178" spans="1:23" ht="15.75" customHeight="1">
      <c r="A178" s="23">
        <f ca="1">IFERROR(__xludf.DUMMYFUNCTION("""COMPUTED_VALUE"""),158)</f>
        <v>158</v>
      </c>
      <c r="B178" s="22" t="str">
        <f ca="1">IFERROR(__xludf.DUMMYFUNCTION("""COMPUTED_VALUE"""),"Xã Trung Sơn")</f>
        <v>Xã Trung Sơn</v>
      </c>
      <c r="C178" s="22">
        <f ca="1">IFERROR(__xludf.DUMMYFUNCTION("""COMPUTED_VALUE"""),3009)</f>
        <v>3009</v>
      </c>
      <c r="D178" s="31"/>
      <c r="E178" s="31">
        <f ca="1">IFERROR(__xludf.DUMMYFUNCTION("""COMPUTED_VALUE"""),3009)</f>
        <v>3009</v>
      </c>
      <c r="F178" s="31">
        <f ca="1">IFERROR(__xludf.DUMMYFUNCTION("""COMPUTED_VALUE"""),3009)</f>
        <v>3009</v>
      </c>
      <c r="G178" s="55">
        <f ca="1">IFERROR(__xludf.DUMMYFUNCTION("""COMPUTED_VALUE"""),100)</f>
        <v>100</v>
      </c>
      <c r="H178" s="20">
        <f ca="1">IFERROR(__xludf.DUMMYFUNCTION("""COMPUTED_VALUE"""),3009)</f>
        <v>3009</v>
      </c>
      <c r="I178" s="45">
        <f ca="1">IFERROR(__xludf.DUMMYFUNCTION("""COMPUTED_VALUE"""),100)</f>
        <v>100</v>
      </c>
      <c r="J178" s="22">
        <f ca="1">IFERROR(__xludf.DUMMYFUNCTION("""COMPUTED_VALUE"""),3009)</f>
        <v>3009</v>
      </c>
      <c r="K178" s="45">
        <f ca="1">IFERROR(__xludf.DUMMYFUNCTION("""COMPUTED_VALUE"""),100)</f>
        <v>100</v>
      </c>
      <c r="L178" s="22">
        <f ca="1">IFERROR(__xludf.DUMMYFUNCTION("""COMPUTED_VALUE"""),0)</f>
        <v>0</v>
      </c>
      <c r="M178" s="45">
        <f ca="1">IFERROR(__xludf.DUMMYFUNCTION("""COMPUTED_VALUE"""),0)</f>
        <v>0</v>
      </c>
      <c r="N178" s="22">
        <f ca="1">IFERROR(__xludf.DUMMYFUNCTION("""COMPUTED_VALUE"""),2974)</f>
        <v>2974</v>
      </c>
      <c r="O178" s="45">
        <f ca="1">IFERROR(__xludf.DUMMYFUNCTION("""COMPUTED_VALUE"""),98.8368228647391)</f>
        <v>98.836822864739105</v>
      </c>
      <c r="P178" s="22">
        <f ca="1">IFERROR(__xludf.DUMMYFUNCTION("""COMPUTED_VALUE"""),35)</f>
        <v>35</v>
      </c>
      <c r="Q178" s="45">
        <f ca="1">IFERROR(__xludf.DUMMYFUNCTION("""COMPUTED_VALUE"""),1.16317713526088)</f>
        <v>1.16317713526088</v>
      </c>
      <c r="R178" s="22">
        <f ca="1">IFERROR(__xludf.DUMMYFUNCTION("""COMPUTED_VALUE"""),0)</f>
        <v>0</v>
      </c>
      <c r="S178" s="22"/>
      <c r="T178" s="22"/>
      <c r="U178" s="24"/>
      <c r="V178" s="22"/>
      <c r="W178" s="22"/>
    </row>
    <row r="179" spans="1:23" ht="15.75" customHeight="1">
      <c r="A179" s="23">
        <f ca="1">IFERROR(__xludf.DUMMYFUNCTION("""COMPUTED_VALUE"""),159)</f>
        <v>159</v>
      </c>
      <c r="B179" s="22" t="str">
        <f ca="1">IFERROR(__xludf.DUMMYFUNCTION("""COMPUTED_VALUE"""),"Phường Ninh Sơn")</f>
        <v>Phường Ninh Sơn</v>
      </c>
      <c r="C179" s="22">
        <f ca="1">IFERROR(__xludf.DUMMYFUNCTION("""COMPUTED_VALUE"""),2322)</f>
        <v>2322</v>
      </c>
      <c r="D179" s="31"/>
      <c r="E179" s="31">
        <f ca="1">IFERROR(__xludf.DUMMYFUNCTION("""COMPUTED_VALUE"""),2322)</f>
        <v>2322</v>
      </c>
      <c r="F179" s="31">
        <f ca="1">IFERROR(__xludf.DUMMYFUNCTION("""COMPUTED_VALUE"""),2322)</f>
        <v>2322</v>
      </c>
      <c r="G179" s="55">
        <f ca="1">IFERROR(__xludf.DUMMYFUNCTION("""COMPUTED_VALUE"""),100)</f>
        <v>100</v>
      </c>
      <c r="H179" s="20">
        <f ca="1">IFERROR(__xludf.DUMMYFUNCTION("""COMPUTED_VALUE"""),2322)</f>
        <v>2322</v>
      </c>
      <c r="I179" s="45">
        <f ca="1">IFERROR(__xludf.DUMMYFUNCTION("""COMPUTED_VALUE"""),100)</f>
        <v>100</v>
      </c>
      <c r="J179" s="22">
        <f ca="1">IFERROR(__xludf.DUMMYFUNCTION("""COMPUTED_VALUE"""),2322)</f>
        <v>2322</v>
      </c>
      <c r="K179" s="45">
        <f ca="1">IFERROR(__xludf.DUMMYFUNCTION("""COMPUTED_VALUE"""),100)</f>
        <v>100</v>
      </c>
      <c r="L179" s="22">
        <f ca="1">IFERROR(__xludf.DUMMYFUNCTION("""COMPUTED_VALUE"""),0)</f>
        <v>0</v>
      </c>
      <c r="M179" s="45">
        <f ca="1">IFERROR(__xludf.DUMMYFUNCTION("""COMPUTED_VALUE"""),0)</f>
        <v>0</v>
      </c>
      <c r="N179" s="22">
        <f ca="1">IFERROR(__xludf.DUMMYFUNCTION("""COMPUTED_VALUE"""),2301)</f>
        <v>2301</v>
      </c>
      <c r="O179" s="45">
        <f ca="1">IFERROR(__xludf.DUMMYFUNCTION("""COMPUTED_VALUE"""),99.0956072351421)</f>
        <v>99.095607235142097</v>
      </c>
      <c r="P179" s="22">
        <f ca="1">IFERROR(__xludf.DUMMYFUNCTION("""COMPUTED_VALUE"""),21)</f>
        <v>21</v>
      </c>
      <c r="Q179" s="45">
        <f ca="1">IFERROR(__xludf.DUMMYFUNCTION("""COMPUTED_VALUE"""),0.904392764857881)</f>
        <v>0.904392764857881</v>
      </c>
      <c r="R179" s="22">
        <f ca="1">IFERROR(__xludf.DUMMYFUNCTION("""COMPUTED_VALUE"""),0)</f>
        <v>0</v>
      </c>
      <c r="S179" s="22"/>
      <c r="T179" s="22"/>
      <c r="U179" s="24"/>
      <c r="V179" s="22"/>
      <c r="W179" s="22"/>
    </row>
    <row r="180" spans="1:23" ht="15.75" customHeight="1">
      <c r="A180" s="23">
        <f ca="1">IFERROR(__xludf.DUMMYFUNCTION("""COMPUTED_VALUE"""),160)</f>
        <v>160</v>
      </c>
      <c r="B180" s="22" t="str">
        <f ca="1">IFERROR(__xludf.DUMMYFUNCTION("""COMPUTED_VALUE"""),"Phường Quảng Minh")</f>
        <v>Phường Quảng Minh</v>
      </c>
      <c r="C180" s="22">
        <f ca="1">IFERROR(__xludf.DUMMYFUNCTION("""COMPUTED_VALUE"""),2870)</f>
        <v>2870</v>
      </c>
      <c r="D180" s="31"/>
      <c r="E180" s="31">
        <f ca="1">IFERROR(__xludf.DUMMYFUNCTION("""COMPUTED_VALUE"""),2870)</f>
        <v>2870</v>
      </c>
      <c r="F180" s="31">
        <f ca="1">IFERROR(__xludf.DUMMYFUNCTION("""COMPUTED_VALUE"""),2870)</f>
        <v>2870</v>
      </c>
      <c r="G180" s="55">
        <f ca="1">IFERROR(__xludf.DUMMYFUNCTION("""COMPUTED_VALUE"""),100)</f>
        <v>100</v>
      </c>
      <c r="H180" s="20">
        <f ca="1">IFERROR(__xludf.DUMMYFUNCTION("""COMPUTED_VALUE"""),2870)</f>
        <v>2870</v>
      </c>
      <c r="I180" s="45">
        <f ca="1">IFERROR(__xludf.DUMMYFUNCTION("""COMPUTED_VALUE"""),100)</f>
        <v>100</v>
      </c>
      <c r="J180" s="22">
        <f ca="1">IFERROR(__xludf.DUMMYFUNCTION("""COMPUTED_VALUE"""),2864)</f>
        <v>2864</v>
      </c>
      <c r="K180" s="45">
        <f ca="1">IFERROR(__xludf.DUMMYFUNCTION("""COMPUTED_VALUE"""),99.7909407665505)</f>
        <v>99.790940766550506</v>
      </c>
      <c r="L180" s="22">
        <f ca="1">IFERROR(__xludf.DUMMYFUNCTION("""COMPUTED_VALUE"""),6)</f>
        <v>6</v>
      </c>
      <c r="M180" s="45">
        <f ca="1">IFERROR(__xludf.DUMMYFUNCTION("""COMPUTED_VALUE"""),0.209059233449477)</f>
        <v>0.20905923344947699</v>
      </c>
      <c r="N180" s="22">
        <f ca="1">IFERROR(__xludf.DUMMYFUNCTION("""COMPUTED_VALUE"""),2836)</f>
        <v>2836</v>
      </c>
      <c r="O180" s="45">
        <f ca="1">IFERROR(__xludf.DUMMYFUNCTION("""COMPUTED_VALUE"""),98.8153310104529)</f>
        <v>98.815331010452894</v>
      </c>
      <c r="P180" s="22">
        <f ca="1">IFERROR(__xludf.DUMMYFUNCTION("""COMPUTED_VALUE"""),28)</f>
        <v>28</v>
      </c>
      <c r="Q180" s="45">
        <f ca="1">IFERROR(__xludf.DUMMYFUNCTION("""COMPUTED_VALUE"""),0.977653631284916)</f>
        <v>0.977653631284916</v>
      </c>
      <c r="R180" s="22">
        <f ca="1">IFERROR(__xludf.DUMMYFUNCTION("""COMPUTED_VALUE"""),0)</f>
        <v>0</v>
      </c>
      <c r="S180" s="22"/>
      <c r="T180" s="22"/>
      <c r="U180" s="24"/>
      <c r="V180" s="22"/>
      <c r="W180" s="22"/>
    </row>
    <row r="181" spans="1:23" ht="15.75" customHeight="1">
      <c r="A181" s="27" t="str">
        <f ca="1">IFERROR(__xludf.DUMMYFUNCTION("IMPORTRANGE(""https://docs.google.com/spreadsheets/d/1w6hzBWVIVvu1oxSXLoS2Y4P-URLAVXU76fKMDs9PbFY/edit?gid=298885668#gid=298885668"",""Sắp xếp ĐVHC tỉnh!a12:w44"")"),"X")</f>
        <v>X</v>
      </c>
      <c r="B181" s="37" t="str">
        <f ca="1">IFERROR(__xludf.DUMMYFUNCTION("""COMPUTED_VALUE"""),"TP BẮC GIANG")</f>
        <v>TP BẮC GIANG</v>
      </c>
      <c r="C181" s="22">
        <f ca="1">IFERROR(__xludf.DUMMYFUNCTION("""COMPUTED_VALUE"""),87473)</f>
        <v>87473</v>
      </c>
      <c r="D181" s="31"/>
      <c r="E181" s="31">
        <f ca="1">IFERROR(__xludf.DUMMYFUNCTION("""COMPUTED_VALUE"""),87201)</f>
        <v>87201</v>
      </c>
      <c r="F181" s="31">
        <f ca="1">IFERROR(__xludf.DUMMYFUNCTION("""COMPUTED_VALUE"""),87100)</f>
        <v>87100</v>
      </c>
      <c r="G181" s="53">
        <f ca="1">IFERROR(__xludf.DUMMYFUNCTION("""COMPUTED_VALUE"""),99.8841756401876)</f>
        <v>99.884175640187607</v>
      </c>
      <c r="H181" s="20">
        <f ca="1">IFERROR(__xludf.DUMMYFUNCTION("""COMPUTED_VALUE"""),87087)</f>
        <v>87087</v>
      </c>
      <c r="I181" s="52">
        <f ca="1">IFERROR(__xludf.DUMMYFUNCTION("""COMPUTED_VALUE"""),99.5587209767585)</f>
        <v>99.558720976758494</v>
      </c>
      <c r="J181" s="22">
        <f ca="1">IFERROR(__xludf.DUMMYFUNCTION("""COMPUTED_VALUE"""),86913)</f>
        <v>86913</v>
      </c>
      <c r="K181" s="52">
        <f ca="1">IFERROR(__xludf.DUMMYFUNCTION("""COMPUTED_VALUE"""),99.7853042479908)</f>
        <v>99.785304247990794</v>
      </c>
      <c r="L181" s="22">
        <f ca="1">IFERROR(__xludf.DUMMYFUNCTION("""COMPUTED_VALUE"""),187)</f>
        <v>187</v>
      </c>
      <c r="M181" s="52">
        <f ca="1">IFERROR(__xludf.DUMMYFUNCTION("""COMPUTED_VALUE"""),0.214695752009184)</f>
        <v>0.214695752009184</v>
      </c>
      <c r="N181" s="22">
        <f ca="1">IFERROR(__xludf.DUMMYFUNCTION("""COMPUTED_VALUE"""),86399)</f>
        <v>86399</v>
      </c>
      <c r="O181" s="52">
        <f ca="1">IFERROR(__xludf.DUMMYFUNCTION("""COMPUTED_VALUE"""),98.7721925622763)</f>
        <v>98.772192562276302</v>
      </c>
      <c r="P181" s="22">
        <f ca="1">IFERROR(__xludf.DUMMYFUNCTION("""COMPUTED_VALUE"""),514)</f>
        <v>514</v>
      </c>
      <c r="Q181" s="52">
        <f ca="1">IFERROR(__xludf.DUMMYFUNCTION("""COMPUTED_VALUE"""),0.587609891052096)</f>
        <v>0.58760989105209604</v>
      </c>
      <c r="R181" s="22">
        <f ca="1">IFERROR(__xludf.DUMMYFUNCTION("""COMPUTED_VALUE"""),101)</f>
        <v>101</v>
      </c>
      <c r="S181" s="22"/>
      <c r="T181" s="22"/>
      <c r="U181" s="24"/>
      <c r="V181" s="22"/>
      <c r="W181" s="22"/>
    </row>
    <row r="182" spans="1:23" ht="15.75" customHeight="1">
      <c r="A182" s="23">
        <f ca="1">IFERROR(__xludf.DUMMYFUNCTION("""COMPUTED_VALUE"""),161)</f>
        <v>161</v>
      </c>
      <c r="B182" s="22" t="str">
        <f ca="1">IFERROR(__xludf.DUMMYFUNCTION("""COMPUTED_VALUE"""),"Phường Thọ Xương")</f>
        <v>Phường Thọ Xương</v>
      </c>
      <c r="C182" s="22">
        <f ca="1">IFERROR(__xludf.DUMMYFUNCTION("""COMPUTED_VALUE"""),5345)</f>
        <v>5345</v>
      </c>
      <c r="D182" s="31"/>
      <c r="E182" s="31">
        <f ca="1">IFERROR(__xludf.DUMMYFUNCTION("""COMPUTED_VALUE"""),5345)</f>
        <v>5345</v>
      </c>
      <c r="F182" s="31">
        <f ca="1">IFERROR(__xludf.DUMMYFUNCTION("""COMPUTED_VALUE"""),5338)</f>
        <v>5338</v>
      </c>
      <c r="G182" s="53">
        <f ca="1">IFERROR(__xludf.DUMMYFUNCTION("""COMPUTED_VALUE"""),99.8690364826941)</f>
        <v>99.869036482694099</v>
      </c>
      <c r="H182" s="20">
        <f ca="1">IFERROR(__xludf.DUMMYFUNCTION("""COMPUTED_VALUE"""),5338)</f>
        <v>5338</v>
      </c>
      <c r="I182" s="52">
        <f ca="1">IFERROR(__xludf.DUMMYFUNCTION("""COMPUTED_VALUE"""),99.8690364826941)</f>
        <v>99.869036482694099</v>
      </c>
      <c r="J182" s="22">
        <f ca="1">IFERROR(__xludf.DUMMYFUNCTION("""COMPUTED_VALUE"""),5322)</f>
        <v>5322</v>
      </c>
      <c r="K182" s="52">
        <f ca="1">IFERROR(__xludf.DUMMYFUNCTION("""COMPUTED_VALUE"""),99.7002622705132)</f>
        <v>99.700262270513207</v>
      </c>
      <c r="L182" s="22">
        <f ca="1">IFERROR(__xludf.DUMMYFUNCTION("""COMPUTED_VALUE"""),16)</f>
        <v>16</v>
      </c>
      <c r="M182" s="22">
        <f ca="1">IFERROR(__xludf.DUMMYFUNCTION("""COMPUTED_VALUE"""),0.3)</f>
        <v>0.3</v>
      </c>
      <c r="N182" s="22">
        <f ca="1">IFERROR(__xludf.DUMMYFUNCTION("""COMPUTED_VALUE"""),5288)</f>
        <v>5288</v>
      </c>
      <c r="O182" s="22">
        <f ca="1">IFERROR(__xludf.DUMMYFUNCTION("""COMPUTED_VALUE"""),98.82)</f>
        <v>98.82</v>
      </c>
      <c r="P182" s="22">
        <f ca="1">IFERROR(__xludf.DUMMYFUNCTION("""COMPUTED_VALUE"""),34)</f>
        <v>34</v>
      </c>
      <c r="Q182" s="22">
        <f ca="1">IFERROR(__xludf.DUMMYFUNCTION("""COMPUTED_VALUE"""),0.75)</f>
        <v>0.75</v>
      </c>
      <c r="R182" s="22">
        <f ca="1">IFERROR(__xludf.DUMMYFUNCTION("""COMPUTED_VALUE"""),1)</f>
        <v>1</v>
      </c>
      <c r="S182" s="22"/>
      <c r="T182" s="22"/>
      <c r="U182" s="24"/>
      <c r="V182" s="22"/>
      <c r="W182" s="22"/>
    </row>
    <row r="183" spans="1:23" ht="15.75" customHeight="1">
      <c r="A183" s="23">
        <f ca="1">IFERROR(__xludf.DUMMYFUNCTION("""COMPUTED_VALUE"""),162)</f>
        <v>162</v>
      </c>
      <c r="B183" s="22" t="str">
        <f ca="1">IFERROR(__xludf.DUMMYFUNCTION("""COMPUTED_VALUE"""),"Phường Ngô Quyền")</f>
        <v>Phường Ngô Quyền</v>
      </c>
      <c r="C183" s="22">
        <f ca="1">IFERROR(__xludf.DUMMYFUNCTION("""COMPUTED_VALUE"""),5828)</f>
        <v>5828</v>
      </c>
      <c r="D183" s="31"/>
      <c r="E183" s="31">
        <f ca="1">IFERROR(__xludf.DUMMYFUNCTION("""COMPUTED_VALUE"""),5828)</f>
        <v>5828</v>
      </c>
      <c r="F183" s="31">
        <f ca="1">IFERROR(__xludf.DUMMYFUNCTION("""COMPUTED_VALUE"""),5785)</f>
        <v>5785</v>
      </c>
      <c r="G183" s="53">
        <f ca="1">IFERROR(__xludf.DUMMYFUNCTION("""COMPUTED_VALUE"""),99.2621825669183)</f>
        <v>99.262182566918298</v>
      </c>
      <c r="H183" s="20">
        <f ca="1">IFERROR(__xludf.DUMMYFUNCTION("""COMPUTED_VALUE"""),5785)</f>
        <v>5785</v>
      </c>
      <c r="I183" s="52">
        <f ca="1">IFERROR(__xludf.DUMMYFUNCTION("""COMPUTED_VALUE"""),99.2621825669183)</f>
        <v>99.262182566918298</v>
      </c>
      <c r="J183" s="22">
        <f ca="1">IFERROR(__xludf.DUMMYFUNCTION("""COMPUTED_VALUE"""),5756)</f>
        <v>5756</v>
      </c>
      <c r="K183" s="52">
        <f ca="1">IFERROR(__xludf.DUMMYFUNCTION("""COMPUTED_VALUE"""),99.4987035436473)</f>
        <v>99.498703543647295</v>
      </c>
      <c r="L183" s="22">
        <f ca="1">IFERROR(__xludf.DUMMYFUNCTION("""COMPUTED_VALUE"""),29)</f>
        <v>29</v>
      </c>
      <c r="M183" s="22">
        <f ca="1">IFERROR(__xludf.DUMMYFUNCTION("""COMPUTED_VALUE"""),0.5)</f>
        <v>0.5</v>
      </c>
      <c r="N183" s="22">
        <f ca="1">IFERROR(__xludf.DUMMYFUNCTION("""COMPUTED_VALUE"""),5732)</f>
        <v>5732</v>
      </c>
      <c r="O183" s="22">
        <f ca="1">IFERROR(__xludf.DUMMYFUNCTION("""COMPUTED_VALUE"""),98.27)</f>
        <v>98.27</v>
      </c>
      <c r="P183" s="22">
        <f ca="1">IFERROR(__xludf.DUMMYFUNCTION("""COMPUTED_VALUE"""),24)</f>
        <v>24</v>
      </c>
      <c r="Q183" s="22">
        <f ca="1">IFERROR(__xludf.DUMMYFUNCTION("""COMPUTED_VALUE"""),0.5)</f>
        <v>0.5</v>
      </c>
      <c r="R183" s="22">
        <f ca="1">IFERROR(__xludf.DUMMYFUNCTION("""COMPUTED_VALUE"""),15)</f>
        <v>15</v>
      </c>
      <c r="S183" s="22"/>
      <c r="T183" s="22"/>
      <c r="U183" s="24"/>
      <c r="V183" s="22"/>
      <c r="W183" s="22"/>
    </row>
    <row r="184" spans="1:23" ht="15.75" customHeight="1">
      <c r="A184" s="23">
        <f ca="1">IFERROR(__xludf.DUMMYFUNCTION("""COMPUTED_VALUE"""),163)</f>
        <v>163</v>
      </c>
      <c r="B184" s="22" t="str">
        <f ca="1">IFERROR(__xludf.DUMMYFUNCTION("""COMPUTED_VALUE"""),"Phường Xương Giang")</f>
        <v>Phường Xương Giang</v>
      </c>
      <c r="C184" s="22">
        <f ca="1">IFERROR(__xludf.DUMMYFUNCTION("""COMPUTED_VALUE"""),2993)</f>
        <v>2993</v>
      </c>
      <c r="D184" s="31"/>
      <c r="E184" s="31">
        <f ca="1">IFERROR(__xludf.DUMMYFUNCTION("""COMPUTED_VALUE"""),2967)</f>
        <v>2967</v>
      </c>
      <c r="F184" s="31">
        <f ca="1">IFERROR(__xludf.DUMMYFUNCTION("""COMPUTED_VALUE"""),2967)</f>
        <v>2967</v>
      </c>
      <c r="G184" s="53">
        <f ca="1">IFERROR(__xludf.DUMMYFUNCTION("""COMPUTED_VALUE"""),100)</f>
        <v>100</v>
      </c>
      <c r="H184" s="20">
        <f ca="1">IFERROR(__xludf.DUMMYFUNCTION("""COMPUTED_VALUE"""),2967)</f>
        <v>2967</v>
      </c>
      <c r="I184" s="52">
        <f ca="1">IFERROR(__xludf.DUMMYFUNCTION("""COMPUTED_VALUE"""),99.1313063815569)</f>
        <v>99.131306381556897</v>
      </c>
      <c r="J184" s="22">
        <f ca="1">IFERROR(__xludf.DUMMYFUNCTION("""COMPUTED_VALUE"""),2965)</f>
        <v>2965</v>
      </c>
      <c r="K184" s="52">
        <f ca="1">IFERROR(__xludf.DUMMYFUNCTION("""COMPUTED_VALUE"""),99.932591843613)</f>
        <v>99.932591843612997</v>
      </c>
      <c r="L184" s="22">
        <f ca="1">IFERROR(__xludf.DUMMYFUNCTION("""COMPUTED_VALUE"""),2)</f>
        <v>2</v>
      </c>
      <c r="M184" s="22">
        <f ca="1">IFERROR(__xludf.DUMMYFUNCTION("""COMPUTED_VALUE"""),0.1)</f>
        <v>0.1</v>
      </c>
      <c r="N184" s="22">
        <f ca="1">IFERROR(__xludf.DUMMYFUNCTION("""COMPUTED_VALUE"""),2959)</f>
        <v>2959</v>
      </c>
      <c r="O184" s="22">
        <f ca="1">IFERROR(__xludf.DUMMYFUNCTION("""COMPUTED_VALUE"""),98.8)</f>
        <v>98.8</v>
      </c>
      <c r="P184" s="22">
        <f ca="1">IFERROR(__xludf.DUMMYFUNCTION("""COMPUTED_VALUE"""),6)</f>
        <v>6</v>
      </c>
      <c r="Q184" s="22">
        <f ca="1">IFERROR(__xludf.DUMMYFUNCTION("""COMPUTED_VALUE"""),0.27)</f>
        <v>0.27</v>
      </c>
      <c r="R184" s="22">
        <f ca="1">IFERROR(__xludf.DUMMYFUNCTION("""COMPUTED_VALUE"""),8)</f>
        <v>8</v>
      </c>
      <c r="S184" s="22"/>
      <c r="T184" s="22"/>
      <c r="U184" s="24"/>
      <c r="V184" s="22"/>
      <c r="W184" s="22"/>
    </row>
    <row r="185" spans="1:23" ht="15.75" customHeight="1">
      <c r="A185" s="23">
        <f ca="1">IFERROR(__xludf.DUMMYFUNCTION("""COMPUTED_VALUE"""),164)</f>
        <v>164</v>
      </c>
      <c r="B185" s="22" t="str">
        <f ca="1">IFERROR(__xludf.DUMMYFUNCTION("""COMPUTED_VALUE"""),"Phường Hoàng Văn Thụ")</f>
        <v>Phường Hoàng Văn Thụ</v>
      </c>
      <c r="C185" s="22">
        <f ca="1">IFERROR(__xludf.DUMMYFUNCTION("""COMPUTED_VALUE"""),3397)</f>
        <v>3397</v>
      </c>
      <c r="D185" s="31"/>
      <c r="E185" s="31">
        <f ca="1">IFERROR(__xludf.DUMMYFUNCTION("""COMPUTED_VALUE"""),3387)</f>
        <v>3387</v>
      </c>
      <c r="F185" s="31">
        <f ca="1">IFERROR(__xludf.DUMMYFUNCTION("""COMPUTED_VALUE"""),3387)</f>
        <v>3387</v>
      </c>
      <c r="G185" s="53">
        <f ca="1">IFERROR(__xludf.DUMMYFUNCTION("""COMPUTED_VALUE"""),100)</f>
        <v>100</v>
      </c>
      <c r="H185" s="20">
        <f ca="1">IFERROR(__xludf.DUMMYFUNCTION("""COMPUTED_VALUE"""),3387)</f>
        <v>3387</v>
      </c>
      <c r="I185" s="52">
        <f ca="1">IFERROR(__xludf.DUMMYFUNCTION("""COMPUTED_VALUE"""),99.7056226081836)</f>
        <v>99.705622608183603</v>
      </c>
      <c r="J185" s="22">
        <f ca="1">IFERROR(__xludf.DUMMYFUNCTION("""COMPUTED_VALUE"""),3380)</f>
        <v>3380</v>
      </c>
      <c r="K185" s="52">
        <f ca="1">IFERROR(__xludf.DUMMYFUNCTION("""COMPUTED_VALUE"""),99.7933274284027)</f>
        <v>99.793327428402705</v>
      </c>
      <c r="L185" s="22">
        <f ca="1">IFERROR(__xludf.DUMMYFUNCTION("""COMPUTED_VALUE"""),7)</f>
        <v>7</v>
      </c>
      <c r="M185" s="22">
        <f ca="1">IFERROR(__xludf.DUMMYFUNCTION("""COMPUTED_VALUE"""),0.2)</f>
        <v>0.2</v>
      </c>
      <c r="N185" s="22">
        <f ca="1">IFERROR(__xludf.DUMMYFUNCTION("""COMPUTED_VALUE"""),3370)</f>
        <v>3370</v>
      </c>
      <c r="O185" s="22">
        <f ca="1">IFERROR(__xludf.DUMMYFUNCTION("""COMPUTED_VALUE"""),99)</f>
        <v>99</v>
      </c>
      <c r="P185" s="22">
        <f ca="1">IFERROR(__xludf.DUMMYFUNCTION("""COMPUTED_VALUE"""),10)</f>
        <v>10</v>
      </c>
      <c r="Q185" s="22">
        <f ca="1">IFERROR(__xludf.DUMMYFUNCTION("""COMPUTED_VALUE"""),0.6)</f>
        <v>0.6</v>
      </c>
      <c r="R185" s="22">
        <f ca="1">IFERROR(__xludf.DUMMYFUNCTION("""COMPUTED_VALUE"""),0)</f>
        <v>0</v>
      </c>
      <c r="S185" s="22"/>
      <c r="T185" s="22"/>
      <c r="U185" s="24"/>
      <c r="V185" s="22"/>
      <c r="W185" s="22"/>
    </row>
    <row r="186" spans="1:23" ht="15.75" customHeight="1">
      <c r="A186" s="23">
        <f ca="1">IFERROR(__xludf.DUMMYFUNCTION("""COMPUTED_VALUE"""),165)</f>
        <v>165</v>
      </c>
      <c r="B186" s="22" t="str">
        <f ca="1">IFERROR(__xludf.DUMMYFUNCTION("""COMPUTED_VALUE"""),"Phường Trần Phú")</f>
        <v>Phường Trần Phú</v>
      </c>
      <c r="C186" s="22">
        <f ca="1">IFERROR(__xludf.DUMMYFUNCTION("""COMPUTED_VALUE"""),4999)</f>
        <v>4999</v>
      </c>
      <c r="D186" s="31"/>
      <c r="E186" s="31">
        <f ca="1">IFERROR(__xludf.DUMMYFUNCTION("""COMPUTED_VALUE"""),4977)</f>
        <v>4977</v>
      </c>
      <c r="F186" s="31">
        <f ca="1">IFERROR(__xludf.DUMMYFUNCTION("""COMPUTED_VALUE"""),4977)</f>
        <v>4977</v>
      </c>
      <c r="G186" s="53">
        <f ca="1">IFERROR(__xludf.DUMMYFUNCTION("""COMPUTED_VALUE"""),100)</f>
        <v>100</v>
      </c>
      <c r="H186" s="20">
        <f ca="1">IFERROR(__xludf.DUMMYFUNCTION("""COMPUTED_VALUE"""),4977)</f>
        <v>4977</v>
      </c>
      <c r="I186" s="52">
        <f ca="1">IFERROR(__xludf.DUMMYFUNCTION("""COMPUTED_VALUE"""),99.5599119823964)</f>
        <v>99.5599119823964</v>
      </c>
      <c r="J186" s="22">
        <f ca="1">IFERROR(__xludf.DUMMYFUNCTION("""COMPUTED_VALUE"""),4976)</f>
        <v>4976</v>
      </c>
      <c r="K186" s="52">
        <f ca="1">IFERROR(__xludf.DUMMYFUNCTION("""COMPUTED_VALUE"""),99.9799075748442)</f>
        <v>99.979907574844205</v>
      </c>
      <c r="L186" s="22">
        <f ca="1">IFERROR(__xludf.DUMMYFUNCTION("""COMPUTED_VALUE"""),1)</f>
        <v>1</v>
      </c>
      <c r="M186" s="22">
        <f ca="1">IFERROR(__xludf.DUMMYFUNCTION("""COMPUTED_VALUE"""),0.02)</f>
        <v>0.02</v>
      </c>
      <c r="N186" s="22">
        <f ca="1">IFERROR(__xludf.DUMMYFUNCTION("""COMPUTED_VALUE"""),4944)</f>
        <v>4944</v>
      </c>
      <c r="O186" s="22">
        <f ca="1">IFERROR(__xludf.DUMMYFUNCTION("""COMPUTED_VALUE"""),98.82)</f>
        <v>98.82</v>
      </c>
      <c r="P186" s="22">
        <f ca="1">IFERROR(__xludf.DUMMYFUNCTION("""COMPUTED_VALUE"""),32)</f>
        <v>32</v>
      </c>
      <c r="Q186" s="22">
        <f ca="1">IFERROR(__xludf.DUMMYFUNCTION("""COMPUTED_VALUE"""),0.72)</f>
        <v>0.72</v>
      </c>
      <c r="R186" s="22">
        <f ca="1">IFERROR(__xludf.DUMMYFUNCTION("""COMPUTED_VALUE"""),0)</f>
        <v>0</v>
      </c>
      <c r="S186" s="22"/>
      <c r="T186" s="22"/>
      <c r="U186" s="24"/>
      <c r="V186" s="22"/>
      <c r="W186" s="22"/>
    </row>
    <row r="187" spans="1:23" ht="15.75" customHeight="1">
      <c r="A187" s="23">
        <f ca="1">IFERROR(__xludf.DUMMYFUNCTION("""COMPUTED_VALUE"""),166)</f>
        <v>166</v>
      </c>
      <c r="B187" s="22" t="str">
        <f ca="1">IFERROR(__xludf.DUMMYFUNCTION("""COMPUTED_VALUE"""),"Phường Dĩnh Kế")</f>
        <v>Phường Dĩnh Kế</v>
      </c>
      <c r="C187" s="22">
        <f ca="1">IFERROR(__xludf.DUMMYFUNCTION("""COMPUTED_VALUE"""),4445)</f>
        <v>4445</v>
      </c>
      <c r="D187" s="31"/>
      <c r="E187" s="31">
        <f ca="1">IFERROR(__xludf.DUMMYFUNCTION("""COMPUTED_VALUE"""),4445)</f>
        <v>4445</v>
      </c>
      <c r="F187" s="31">
        <f ca="1">IFERROR(__xludf.DUMMYFUNCTION("""COMPUTED_VALUE"""),4435)</f>
        <v>4435</v>
      </c>
      <c r="G187" s="53">
        <f ca="1">IFERROR(__xludf.DUMMYFUNCTION("""COMPUTED_VALUE"""),99.7750281214848)</f>
        <v>99.775028121484794</v>
      </c>
      <c r="H187" s="20">
        <f ca="1">IFERROR(__xludf.DUMMYFUNCTION("""COMPUTED_VALUE"""),4435)</f>
        <v>4435</v>
      </c>
      <c r="I187" s="52">
        <f ca="1">IFERROR(__xludf.DUMMYFUNCTION("""COMPUTED_VALUE"""),99.7750281214848)</f>
        <v>99.775028121484794</v>
      </c>
      <c r="J187" s="22">
        <f ca="1">IFERROR(__xludf.DUMMYFUNCTION("""COMPUTED_VALUE"""),4435)</f>
        <v>4435</v>
      </c>
      <c r="K187" s="52">
        <f ca="1">IFERROR(__xludf.DUMMYFUNCTION("""COMPUTED_VALUE"""),100)</f>
        <v>100</v>
      </c>
      <c r="L187" s="22">
        <f ca="1">IFERROR(__xludf.DUMMYFUNCTION("""COMPUTED_VALUE"""),0)</f>
        <v>0</v>
      </c>
      <c r="M187" s="22">
        <f ca="1">IFERROR(__xludf.DUMMYFUNCTION("""COMPUTED_VALUE"""),0)</f>
        <v>0</v>
      </c>
      <c r="N187" s="22">
        <f ca="1">IFERROR(__xludf.DUMMYFUNCTION("""COMPUTED_VALUE"""),4399)</f>
        <v>4399</v>
      </c>
      <c r="O187" s="22">
        <f ca="1">IFERROR(__xludf.DUMMYFUNCTION("""COMPUTED_VALUE"""),98.92)</f>
        <v>98.92</v>
      </c>
      <c r="P187" s="22">
        <f ca="1">IFERROR(__xludf.DUMMYFUNCTION("""COMPUTED_VALUE"""),36)</f>
        <v>36</v>
      </c>
      <c r="Q187" s="22">
        <f ca="1">IFERROR(__xludf.DUMMYFUNCTION("""COMPUTED_VALUE"""),0.4)</f>
        <v>0.4</v>
      </c>
      <c r="R187" s="22">
        <f ca="1">IFERROR(__xludf.DUMMYFUNCTION("""COMPUTED_VALUE"""),10)</f>
        <v>10</v>
      </c>
      <c r="S187" s="22"/>
      <c r="T187" s="22"/>
      <c r="U187" s="24"/>
      <c r="V187" s="22"/>
      <c r="W187" s="22"/>
    </row>
    <row r="188" spans="1:23" ht="15.75" customHeight="1">
      <c r="A188" s="23">
        <f ca="1">IFERROR(__xludf.DUMMYFUNCTION("""COMPUTED_VALUE"""),167)</f>
        <v>167</v>
      </c>
      <c r="B188" s="22" t="str">
        <f ca="1">IFERROR(__xludf.DUMMYFUNCTION("""COMPUTED_VALUE"""),"Phường Dĩnh Trì")</f>
        <v>Phường Dĩnh Trì</v>
      </c>
      <c r="C188" s="22">
        <f ca="1">IFERROR(__xludf.DUMMYFUNCTION("""COMPUTED_VALUE"""),2900)</f>
        <v>2900</v>
      </c>
      <c r="D188" s="31"/>
      <c r="E188" s="31">
        <f ca="1">IFERROR(__xludf.DUMMYFUNCTION("""COMPUTED_VALUE"""),2895)</f>
        <v>2895</v>
      </c>
      <c r="F188" s="31">
        <f ca="1">IFERROR(__xludf.DUMMYFUNCTION("""COMPUTED_VALUE"""),2895)</f>
        <v>2895</v>
      </c>
      <c r="G188" s="53">
        <f ca="1">IFERROR(__xludf.DUMMYFUNCTION("""COMPUTED_VALUE"""),100)</f>
        <v>100</v>
      </c>
      <c r="H188" s="20">
        <f ca="1">IFERROR(__xludf.DUMMYFUNCTION("""COMPUTED_VALUE"""),2895)</f>
        <v>2895</v>
      </c>
      <c r="I188" s="52">
        <f ca="1">IFERROR(__xludf.DUMMYFUNCTION("""COMPUTED_VALUE"""),99.8275862068965)</f>
        <v>99.827586206896498</v>
      </c>
      <c r="J188" s="22">
        <f ca="1">IFERROR(__xludf.DUMMYFUNCTION("""COMPUTED_VALUE"""),2887)</f>
        <v>2887</v>
      </c>
      <c r="K188" s="52">
        <f ca="1">IFERROR(__xludf.DUMMYFUNCTION("""COMPUTED_VALUE"""),99.7236614853195)</f>
        <v>99.723661485319496</v>
      </c>
      <c r="L188" s="22">
        <f ca="1">IFERROR(__xludf.DUMMYFUNCTION("""COMPUTED_VALUE"""),8)</f>
        <v>8</v>
      </c>
      <c r="M188" s="22">
        <f ca="1">IFERROR(__xludf.DUMMYFUNCTION("""COMPUTED_VALUE"""),0.3)</f>
        <v>0.3</v>
      </c>
      <c r="N188" s="22">
        <f ca="1">IFERROR(__xludf.DUMMYFUNCTION("""COMPUTED_VALUE"""),2853)</f>
        <v>2853</v>
      </c>
      <c r="O188" s="22">
        <f ca="1">IFERROR(__xludf.DUMMYFUNCTION("""COMPUTED_VALUE"""),98.2)</f>
        <v>98.2</v>
      </c>
      <c r="P188" s="22">
        <f ca="1">IFERROR(__xludf.DUMMYFUNCTION("""COMPUTED_VALUE"""),34)</f>
        <v>34</v>
      </c>
      <c r="Q188" s="22">
        <f ca="1">IFERROR(__xludf.DUMMYFUNCTION("""COMPUTED_VALUE"""),1.3)</f>
        <v>1.3</v>
      </c>
      <c r="R188" s="22">
        <f ca="1">IFERROR(__xludf.DUMMYFUNCTION("""COMPUTED_VALUE"""),13)</f>
        <v>13</v>
      </c>
      <c r="S188" s="22"/>
      <c r="T188" s="22"/>
      <c r="U188" s="24"/>
      <c r="V188" s="22"/>
      <c r="W188" s="22"/>
    </row>
    <row r="189" spans="1:23" ht="15.75" customHeight="1">
      <c r="A189" s="23">
        <f ca="1">IFERROR(__xludf.DUMMYFUNCTION("""COMPUTED_VALUE"""),168)</f>
        <v>168</v>
      </c>
      <c r="B189" s="22" t="str">
        <f ca="1">IFERROR(__xludf.DUMMYFUNCTION("""COMPUTED_VALUE"""),"Phường Mỹ Độ")</f>
        <v>Phường Mỹ Độ</v>
      </c>
      <c r="C189" s="22">
        <f ca="1">IFERROR(__xludf.DUMMYFUNCTION("""COMPUTED_VALUE"""),1480)</f>
        <v>1480</v>
      </c>
      <c r="D189" s="31"/>
      <c r="E189" s="31">
        <f ca="1">IFERROR(__xludf.DUMMYFUNCTION("""COMPUTED_VALUE"""),1480)</f>
        <v>1480</v>
      </c>
      <c r="F189" s="31">
        <f ca="1">IFERROR(__xludf.DUMMYFUNCTION("""COMPUTED_VALUE"""),1480)</f>
        <v>1480</v>
      </c>
      <c r="G189" s="53">
        <f ca="1">IFERROR(__xludf.DUMMYFUNCTION("""COMPUTED_VALUE"""),100)</f>
        <v>100</v>
      </c>
      <c r="H189" s="20">
        <f ca="1">IFERROR(__xludf.DUMMYFUNCTION("""COMPUTED_VALUE"""),1480)</f>
        <v>1480</v>
      </c>
      <c r="I189" s="52">
        <f ca="1">IFERROR(__xludf.DUMMYFUNCTION("""COMPUTED_VALUE"""),100)</f>
        <v>100</v>
      </c>
      <c r="J189" s="22">
        <f ca="1">IFERROR(__xludf.DUMMYFUNCTION("""COMPUTED_VALUE"""),1480)</f>
        <v>1480</v>
      </c>
      <c r="K189" s="52">
        <f ca="1">IFERROR(__xludf.DUMMYFUNCTION("""COMPUTED_VALUE"""),100)</f>
        <v>100</v>
      </c>
      <c r="L189" s="22">
        <f ca="1">IFERROR(__xludf.DUMMYFUNCTION("""COMPUTED_VALUE"""),0)</f>
        <v>0</v>
      </c>
      <c r="M189" s="22">
        <f ca="1">IFERROR(__xludf.DUMMYFUNCTION("""COMPUTED_VALUE"""),0)</f>
        <v>0</v>
      </c>
      <c r="N189" s="22">
        <f ca="1">IFERROR(__xludf.DUMMYFUNCTION("""COMPUTED_VALUE"""),1472)</f>
        <v>1472</v>
      </c>
      <c r="O189" s="22">
        <f ca="1">IFERROR(__xludf.DUMMYFUNCTION("""COMPUTED_VALUE"""),99.32)</f>
        <v>99.32</v>
      </c>
      <c r="P189" s="22">
        <f ca="1">IFERROR(__xludf.DUMMYFUNCTION("""COMPUTED_VALUE"""),8)</f>
        <v>8</v>
      </c>
      <c r="Q189" s="22">
        <f ca="1">IFERROR(__xludf.DUMMYFUNCTION("""COMPUTED_VALUE"""),0.68)</f>
        <v>0.68</v>
      </c>
      <c r="R189" s="22">
        <f ca="1">IFERROR(__xludf.DUMMYFUNCTION("""COMPUTED_VALUE"""),0)</f>
        <v>0</v>
      </c>
      <c r="S189" s="22"/>
      <c r="T189" s="22"/>
      <c r="U189" s="24"/>
      <c r="V189" s="22"/>
      <c r="W189" s="22"/>
    </row>
    <row r="190" spans="1:23" ht="15.75" customHeight="1">
      <c r="A190" s="23">
        <f ca="1">IFERROR(__xludf.DUMMYFUNCTION("""COMPUTED_VALUE"""),169)</f>
        <v>169</v>
      </c>
      <c r="B190" s="22" t="str">
        <f ca="1">IFERROR(__xludf.DUMMYFUNCTION("""COMPUTED_VALUE"""),"Phường Song Mai")</f>
        <v>Phường Song Mai</v>
      </c>
      <c r="C190" s="22">
        <f ca="1">IFERROR(__xludf.DUMMYFUNCTION("""COMPUTED_VALUE"""),2829)</f>
        <v>2829</v>
      </c>
      <c r="D190" s="31"/>
      <c r="E190" s="31">
        <f ca="1">IFERROR(__xludf.DUMMYFUNCTION("""COMPUTED_VALUE"""),2829)</f>
        <v>2829</v>
      </c>
      <c r="F190" s="31">
        <f ca="1">IFERROR(__xludf.DUMMYFUNCTION("""COMPUTED_VALUE"""),2829)</f>
        <v>2829</v>
      </c>
      <c r="G190" s="53">
        <f ca="1">IFERROR(__xludf.DUMMYFUNCTION("""COMPUTED_VALUE"""),100)</f>
        <v>100</v>
      </c>
      <c r="H190" s="20">
        <f ca="1">IFERROR(__xludf.DUMMYFUNCTION("""COMPUTED_VALUE"""),2829)</f>
        <v>2829</v>
      </c>
      <c r="I190" s="52">
        <f ca="1">IFERROR(__xludf.DUMMYFUNCTION("""COMPUTED_VALUE"""),100)</f>
        <v>100</v>
      </c>
      <c r="J190" s="22">
        <f ca="1">IFERROR(__xludf.DUMMYFUNCTION("""COMPUTED_VALUE"""),2817)</f>
        <v>2817</v>
      </c>
      <c r="K190" s="52">
        <f ca="1">IFERROR(__xludf.DUMMYFUNCTION("""COMPUTED_VALUE"""),99.5758218451749)</f>
        <v>99.5758218451749</v>
      </c>
      <c r="L190" s="22">
        <f ca="1">IFERROR(__xludf.DUMMYFUNCTION("""COMPUTED_VALUE"""),12)</f>
        <v>12</v>
      </c>
      <c r="M190" s="22">
        <f ca="1">IFERROR(__xludf.DUMMYFUNCTION("""COMPUTED_VALUE"""),0.42)</f>
        <v>0.42</v>
      </c>
      <c r="N190" s="22">
        <f ca="1">IFERROR(__xludf.DUMMYFUNCTION("""COMPUTED_VALUE"""),2806)</f>
        <v>2806</v>
      </c>
      <c r="O190" s="22">
        <f ca="1">IFERROR(__xludf.DUMMYFUNCTION("""COMPUTED_VALUE"""),99.15)</f>
        <v>99.15</v>
      </c>
      <c r="P190" s="22">
        <f ca="1">IFERROR(__xludf.DUMMYFUNCTION("""COMPUTED_VALUE"""),11)</f>
        <v>11</v>
      </c>
      <c r="Q190" s="22">
        <f ca="1">IFERROR(__xludf.DUMMYFUNCTION("""COMPUTED_VALUE"""),0.42)</f>
        <v>0.42</v>
      </c>
      <c r="R190" s="22">
        <f ca="1">IFERROR(__xludf.DUMMYFUNCTION("""COMPUTED_VALUE"""),38)</f>
        <v>38</v>
      </c>
      <c r="S190" s="22"/>
      <c r="T190" s="22"/>
      <c r="U190" s="24"/>
      <c r="V190" s="22"/>
      <c r="W190" s="22"/>
    </row>
    <row r="191" spans="1:23" ht="15.75" customHeight="1">
      <c r="A191" s="23">
        <f ca="1">IFERROR(__xludf.DUMMYFUNCTION("""COMPUTED_VALUE"""),170)</f>
        <v>170</v>
      </c>
      <c r="B191" s="22" t="str">
        <f ca="1">IFERROR(__xludf.DUMMYFUNCTION("""COMPUTED_VALUE"""),"Phường Đa Mai")</f>
        <v>Phường Đa Mai</v>
      </c>
      <c r="C191" s="22">
        <f ca="1">IFERROR(__xludf.DUMMYFUNCTION("""COMPUTED_VALUE"""),1778)</f>
        <v>1778</v>
      </c>
      <c r="D191" s="31"/>
      <c r="E191" s="31">
        <f ca="1">IFERROR(__xludf.DUMMYFUNCTION("""COMPUTED_VALUE"""),1778)</f>
        <v>1778</v>
      </c>
      <c r="F191" s="31">
        <f ca="1">IFERROR(__xludf.DUMMYFUNCTION("""COMPUTED_VALUE"""),1778)</f>
        <v>1778</v>
      </c>
      <c r="G191" s="53">
        <f ca="1">IFERROR(__xludf.DUMMYFUNCTION("""COMPUTED_VALUE"""),100)</f>
        <v>100</v>
      </c>
      <c r="H191" s="20">
        <f ca="1">IFERROR(__xludf.DUMMYFUNCTION("""COMPUTED_VALUE"""),1764)</f>
        <v>1764</v>
      </c>
      <c r="I191" s="52">
        <f ca="1">IFERROR(__xludf.DUMMYFUNCTION("""COMPUTED_VALUE"""),99.2125984251968)</f>
        <v>99.212598425196802</v>
      </c>
      <c r="J191" s="22">
        <f ca="1">IFERROR(__xludf.DUMMYFUNCTION("""COMPUTED_VALUE"""),1757)</f>
        <v>1757</v>
      </c>
      <c r="K191" s="52">
        <f ca="1">IFERROR(__xludf.DUMMYFUNCTION("""COMPUTED_VALUE"""),98.8188976377952)</f>
        <v>98.818897637795203</v>
      </c>
      <c r="L191" s="22">
        <f ca="1">IFERROR(__xludf.DUMMYFUNCTION("""COMPUTED_VALUE"""),21)</f>
        <v>21</v>
      </c>
      <c r="M191" s="22">
        <f ca="1">IFERROR(__xludf.DUMMYFUNCTION("""COMPUTED_VALUE"""),0.39)</f>
        <v>0.39</v>
      </c>
      <c r="N191" s="22">
        <f ca="1">IFERROR(__xludf.DUMMYFUNCTION("""COMPUTED_VALUE"""),1748)</f>
        <v>1748</v>
      </c>
      <c r="O191" s="22">
        <f ca="1">IFERROR(__xludf.DUMMYFUNCTION("""COMPUTED_VALUE"""),98.31)</f>
        <v>98.31</v>
      </c>
      <c r="P191" s="22">
        <f ca="1">IFERROR(__xludf.DUMMYFUNCTION("""COMPUTED_VALUE"""),9)</f>
        <v>9</v>
      </c>
      <c r="Q191" s="22">
        <f ca="1">IFERROR(__xludf.DUMMYFUNCTION("""COMPUTED_VALUE"""),0.51)</f>
        <v>0.51</v>
      </c>
      <c r="R191" s="22">
        <f ca="1">IFERROR(__xludf.DUMMYFUNCTION("""COMPUTED_VALUE"""),4)</f>
        <v>4</v>
      </c>
      <c r="S191" s="22"/>
      <c r="T191" s="22"/>
      <c r="U191" s="24"/>
      <c r="V191" s="22"/>
      <c r="W191" s="22"/>
    </row>
    <row r="192" spans="1:23" ht="15.75" customHeight="1">
      <c r="A192" s="23">
        <f ca="1">IFERROR(__xludf.DUMMYFUNCTION("""COMPUTED_VALUE"""),171)</f>
        <v>171</v>
      </c>
      <c r="B192" s="22" t="str">
        <f ca="1">IFERROR(__xludf.DUMMYFUNCTION("""COMPUTED_VALUE"""),"Phường Tân Mỹ")</f>
        <v>Phường Tân Mỹ</v>
      </c>
      <c r="C192" s="22">
        <f ca="1">IFERROR(__xludf.DUMMYFUNCTION("""COMPUTED_VALUE"""),3331)</f>
        <v>3331</v>
      </c>
      <c r="D192" s="31"/>
      <c r="E192" s="31">
        <f ca="1">IFERROR(__xludf.DUMMYFUNCTION("""COMPUTED_VALUE"""),3308)</f>
        <v>3308</v>
      </c>
      <c r="F192" s="31">
        <f ca="1">IFERROR(__xludf.DUMMYFUNCTION("""COMPUTED_VALUE"""),3301)</f>
        <v>3301</v>
      </c>
      <c r="G192" s="53">
        <f ca="1">IFERROR(__xludf.DUMMYFUNCTION("""COMPUTED_VALUE"""),99.788391777509)</f>
        <v>99.788391777509005</v>
      </c>
      <c r="H192" s="20">
        <f ca="1">IFERROR(__xludf.DUMMYFUNCTION("""COMPUTED_VALUE"""),3301)</f>
        <v>3301</v>
      </c>
      <c r="I192" s="52">
        <f ca="1">IFERROR(__xludf.DUMMYFUNCTION("""COMPUTED_VALUE"""),99.099369558691)</f>
        <v>99.099369558690995</v>
      </c>
      <c r="J192" s="22">
        <f ca="1">IFERROR(__xludf.DUMMYFUNCTION("""COMPUTED_VALUE"""),3295)</f>
        <v>3295</v>
      </c>
      <c r="K192" s="52">
        <f ca="1">IFERROR(__xludf.DUMMYFUNCTION("""COMPUTED_VALUE"""),99.8182368979097)</f>
        <v>99.818236897909699</v>
      </c>
      <c r="L192" s="22">
        <f ca="1">IFERROR(__xludf.DUMMYFUNCTION("""COMPUTED_VALUE"""),6)</f>
        <v>6</v>
      </c>
      <c r="M192" s="22">
        <f ca="1">IFERROR(__xludf.DUMMYFUNCTION("""COMPUTED_VALUE"""),1.12)</f>
        <v>1.1200000000000001</v>
      </c>
      <c r="N192" s="22">
        <f ca="1">IFERROR(__xludf.DUMMYFUNCTION("""COMPUTED_VALUE"""),3231)</f>
        <v>3231</v>
      </c>
      <c r="O192" s="22">
        <f ca="1">IFERROR(__xludf.DUMMYFUNCTION("""COMPUTED_VALUE"""),96.91)</f>
        <v>96.91</v>
      </c>
      <c r="P192" s="22">
        <f ca="1">IFERROR(__xludf.DUMMYFUNCTION("""COMPUTED_VALUE"""),64)</f>
        <v>64</v>
      </c>
      <c r="Q192" s="22">
        <f ca="1">IFERROR(__xludf.DUMMYFUNCTION("""COMPUTED_VALUE"""),0.9)</f>
        <v>0.9</v>
      </c>
      <c r="R192" s="22">
        <f ca="1">IFERROR(__xludf.DUMMYFUNCTION("""COMPUTED_VALUE"""),0)</f>
        <v>0</v>
      </c>
      <c r="S192" s="22"/>
      <c r="T192" s="22"/>
      <c r="U192" s="24"/>
      <c r="V192" s="22"/>
      <c r="W192" s="22"/>
    </row>
    <row r="193" spans="1:23" ht="15.75" customHeight="1">
      <c r="A193" s="23">
        <f ca="1">IFERROR(__xludf.DUMMYFUNCTION("""COMPUTED_VALUE"""),172)</f>
        <v>172</v>
      </c>
      <c r="B193" s="22" t="str">
        <f ca="1">IFERROR(__xludf.DUMMYFUNCTION("""COMPUTED_VALUE"""),"Xã Quế Nham")</f>
        <v>Xã Quế Nham</v>
      </c>
      <c r="C193" s="22">
        <f ca="1">IFERROR(__xludf.DUMMYFUNCTION("""COMPUTED_VALUE"""),2213)</f>
        <v>2213</v>
      </c>
      <c r="D193" s="31"/>
      <c r="E193" s="31">
        <f ca="1">IFERROR(__xludf.DUMMYFUNCTION("""COMPUTED_VALUE"""),2206)</f>
        <v>2206</v>
      </c>
      <c r="F193" s="31">
        <f ca="1">IFERROR(__xludf.DUMMYFUNCTION("""COMPUTED_VALUE"""),2206)</f>
        <v>2206</v>
      </c>
      <c r="G193" s="53">
        <f ca="1">IFERROR(__xludf.DUMMYFUNCTION("""COMPUTED_VALUE"""),100)</f>
        <v>100</v>
      </c>
      <c r="H193" s="20">
        <f ca="1">IFERROR(__xludf.DUMMYFUNCTION("""COMPUTED_VALUE"""),2206)</f>
        <v>2206</v>
      </c>
      <c r="I193" s="52">
        <f ca="1">IFERROR(__xludf.DUMMYFUNCTION("""COMPUTED_VALUE"""),99.6836873023045)</f>
        <v>99.683687302304506</v>
      </c>
      <c r="J193" s="22">
        <f ca="1">IFERROR(__xludf.DUMMYFUNCTION("""COMPUTED_VALUE"""),2206)</f>
        <v>2206</v>
      </c>
      <c r="K193" s="52">
        <f ca="1">IFERROR(__xludf.DUMMYFUNCTION("""COMPUTED_VALUE"""),100)</f>
        <v>100</v>
      </c>
      <c r="L193" s="22">
        <f ca="1">IFERROR(__xludf.DUMMYFUNCTION("""COMPUTED_VALUE"""),0)</f>
        <v>0</v>
      </c>
      <c r="M193" s="22">
        <f ca="1">IFERROR(__xludf.DUMMYFUNCTION("""COMPUTED_VALUE"""),0)</f>
        <v>0</v>
      </c>
      <c r="N193" s="22">
        <f ca="1">IFERROR(__xludf.DUMMYFUNCTION("""COMPUTED_VALUE"""),2201)</f>
        <v>2201</v>
      </c>
      <c r="O193" s="22">
        <f ca="1">IFERROR(__xludf.DUMMYFUNCTION("""COMPUTED_VALUE"""),99.37)</f>
        <v>99.37</v>
      </c>
      <c r="P193" s="22">
        <f ca="1">IFERROR(__xludf.DUMMYFUNCTION("""COMPUTED_VALUE"""),5)</f>
        <v>5</v>
      </c>
      <c r="Q193" s="22">
        <f ca="1">IFERROR(__xludf.DUMMYFUNCTION("""COMPUTED_VALUE"""),0.32)</f>
        <v>0.32</v>
      </c>
      <c r="R193" s="22">
        <f ca="1">IFERROR(__xludf.DUMMYFUNCTION("""COMPUTED_VALUE"""),0)</f>
        <v>0</v>
      </c>
      <c r="S193" s="22"/>
      <c r="T193" s="22"/>
      <c r="U193" s="24"/>
      <c r="V193" s="22"/>
      <c r="W193" s="22"/>
    </row>
    <row r="194" spans="1:23" ht="15.75" customHeight="1">
      <c r="A194" s="23">
        <f ca="1">IFERROR(__xludf.DUMMYFUNCTION("""COMPUTED_VALUE"""),173)</f>
        <v>173</v>
      </c>
      <c r="B194" s="22" t="str">
        <f ca="1">IFERROR(__xludf.DUMMYFUNCTION("""COMPUTED_VALUE"""),"Phường Đồng Sơn")</f>
        <v>Phường Đồng Sơn</v>
      </c>
      <c r="C194" s="22">
        <f ca="1">IFERROR(__xludf.DUMMYFUNCTION("""COMPUTED_VALUE"""),2296)</f>
        <v>2296</v>
      </c>
      <c r="D194" s="31"/>
      <c r="E194" s="31">
        <f ca="1">IFERROR(__xludf.DUMMYFUNCTION("""COMPUTED_VALUE"""),2296)</f>
        <v>2296</v>
      </c>
      <c r="F194" s="31">
        <f ca="1">IFERROR(__xludf.DUMMYFUNCTION("""COMPUTED_VALUE"""),2271)</f>
        <v>2271</v>
      </c>
      <c r="G194" s="53">
        <f ca="1">IFERROR(__xludf.DUMMYFUNCTION("""COMPUTED_VALUE"""),98.9111498257839)</f>
        <v>98.911149825783895</v>
      </c>
      <c r="H194" s="20">
        <f ca="1">IFERROR(__xludf.DUMMYFUNCTION("""COMPUTED_VALUE"""),2271)</f>
        <v>2271</v>
      </c>
      <c r="I194" s="52">
        <f ca="1">IFERROR(__xludf.DUMMYFUNCTION("""COMPUTED_VALUE"""),98.9111498257839)</f>
        <v>98.911149825783895</v>
      </c>
      <c r="J194" s="22">
        <f ca="1">IFERROR(__xludf.DUMMYFUNCTION("""COMPUTED_VALUE"""),2266)</f>
        <v>2266</v>
      </c>
      <c r="K194" s="52">
        <f ca="1">IFERROR(__xludf.DUMMYFUNCTION("""COMPUTED_VALUE"""),99.7798326728313)</f>
        <v>99.779832672831304</v>
      </c>
      <c r="L194" s="22">
        <f ca="1">IFERROR(__xludf.DUMMYFUNCTION("""COMPUTED_VALUE"""),5)</f>
        <v>5</v>
      </c>
      <c r="M194" s="22">
        <f ca="1">IFERROR(__xludf.DUMMYFUNCTION("""COMPUTED_VALUE"""),0.2)</f>
        <v>0.2</v>
      </c>
      <c r="N194" s="22">
        <f ca="1">IFERROR(__xludf.DUMMYFUNCTION("""COMPUTED_VALUE"""),2243)</f>
        <v>2243</v>
      </c>
      <c r="O194" s="22">
        <f ca="1">IFERROR(__xludf.DUMMYFUNCTION("""COMPUTED_VALUE"""),97.6)</f>
        <v>97.6</v>
      </c>
      <c r="P194" s="22">
        <f ca="1">IFERROR(__xludf.DUMMYFUNCTION("""COMPUTED_VALUE"""),23)</f>
        <v>23</v>
      </c>
      <c r="Q194" s="22">
        <f ca="1">IFERROR(__xludf.DUMMYFUNCTION("""COMPUTED_VALUE"""),1)</f>
        <v>1</v>
      </c>
      <c r="R194" s="22">
        <f ca="1">IFERROR(__xludf.DUMMYFUNCTION("""COMPUTED_VALUE"""),1)</f>
        <v>1</v>
      </c>
      <c r="S194" s="22"/>
      <c r="T194" s="22"/>
      <c r="U194" s="24"/>
      <c r="V194" s="22"/>
      <c r="W194" s="22"/>
    </row>
    <row r="195" spans="1:23" ht="15.75" customHeight="1">
      <c r="A195" s="23">
        <f ca="1">IFERROR(__xludf.DUMMYFUNCTION("""COMPUTED_VALUE"""),174)</f>
        <v>174</v>
      </c>
      <c r="B195" s="22" t="str">
        <f ca="1">IFERROR(__xludf.DUMMYFUNCTION("""COMPUTED_VALUE"""),"Phường Song Khê")</f>
        <v>Phường Song Khê</v>
      </c>
      <c r="C195" s="22">
        <f ca="1">IFERROR(__xludf.DUMMYFUNCTION("""COMPUTED_VALUE"""),1560)</f>
        <v>1560</v>
      </c>
      <c r="D195" s="31"/>
      <c r="E195" s="31">
        <f ca="1">IFERROR(__xludf.DUMMYFUNCTION("""COMPUTED_VALUE"""),1557)</f>
        <v>1557</v>
      </c>
      <c r="F195" s="31">
        <f ca="1">IFERROR(__xludf.DUMMYFUNCTION("""COMPUTED_VALUE"""),1557)</f>
        <v>1557</v>
      </c>
      <c r="G195" s="53">
        <f ca="1">IFERROR(__xludf.DUMMYFUNCTION("""COMPUTED_VALUE"""),100)</f>
        <v>100</v>
      </c>
      <c r="H195" s="20">
        <f ca="1">IFERROR(__xludf.DUMMYFUNCTION("""COMPUTED_VALUE"""),1557)</f>
        <v>1557</v>
      </c>
      <c r="I195" s="52">
        <f ca="1">IFERROR(__xludf.DUMMYFUNCTION("""COMPUTED_VALUE"""),99.8076923076923)</f>
        <v>99.807692307692307</v>
      </c>
      <c r="J195" s="22">
        <f ca="1">IFERROR(__xludf.DUMMYFUNCTION("""COMPUTED_VALUE"""),1556)</f>
        <v>1556</v>
      </c>
      <c r="K195" s="52">
        <f ca="1">IFERROR(__xludf.DUMMYFUNCTION("""COMPUTED_VALUE"""),99.9357739242132)</f>
        <v>99.935773924213194</v>
      </c>
      <c r="L195" s="22">
        <f ca="1">IFERROR(__xludf.DUMMYFUNCTION("""COMPUTED_VALUE"""),1)</f>
        <v>1</v>
      </c>
      <c r="M195" s="22" t="str">
        <f ca="1">IFERROR(__xludf.DUMMYFUNCTION("""COMPUTED_VALUE"""),"0.06")</f>
        <v>0.06</v>
      </c>
      <c r="N195" s="22">
        <f ca="1">IFERROR(__xludf.DUMMYFUNCTION("""COMPUTED_VALUE"""),1541)</f>
        <v>1541</v>
      </c>
      <c r="O195" s="22">
        <f ca="1">IFERROR(__xludf.DUMMYFUNCTION("""COMPUTED_VALUE"""),98.72)</f>
        <v>98.72</v>
      </c>
      <c r="P195" s="22">
        <f ca="1">IFERROR(__xludf.DUMMYFUNCTION("""COMPUTED_VALUE"""),15)</f>
        <v>15</v>
      </c>
      <c r="Q195" s="22">
        <f ca="1">IFERROR(__xludf.DUMMYFUNCTION("""COMPUTED_VALUE"""),1.03)</f>
        <v>1.03</v>
      </c>
      <c r="R195" s="22">
        <f ca="1">IFERROR(__xludf.DUMMYFUNCTION("""COMPUTED_VALUE"""),7)</f>
        <v>7</v>
      </c>
      <c r="S195" s="22"/>
      <c r="T195" s="22"/>
      <c r="U195" s="24"/>
      <c r="V195" s="22"/>
      <c r="W195" s="22"/>
    </row>
    <row r="196" spans="1:23" ht="15.75" customHeight="1">
      <c r="A196" s="23">
        <f ca="1">IFERROR(__xludf.DUMMYFUNCTION("""COMPUTED_VALUE"""),175)</f>
        <v>175</v>
      </c>
      <c r="B196" s="22" t="str">
        <f ca="1">IFERROR(__xludf.DUMMYFUNCTION("""COMPUTED_VALUE"""),"Phường Nội Hoàng")</f>
        <v>Phường Nội Hoàng</v>
      </c>
      <c r="C196" s="22">
        <f ca="1">IFERROR(__xludf.DUMMYFUNCTION("""COMPUTED_VALUE"""),2013)</f>
        <v>2013</v>
      </c>
      <c r="D196" s="31"/>
      <c r="E196" s="31">
        <f ca="1">IFERROR(__xludf.DUMMYFUNCTION("""COMPUTED_VALUE"""),1975)</f>
        <v>1975</v>
      </c>
      <c r="F196" s="31">
        <f ca="1">IFERROR(__xludf.DUMMYFUNCTION("""COMPUTED_VALUE"""),1974)</f>
        <v>1974</v>
      </c>
      <c r="G196" s="53">
        <f ca="1">IFERROR(__xludf.DUMMYFUNCTION("""COMPUTED_VALUE"""),99.9493670886076)</f>
        <v>99.949367088607602</v>
      </c>
      <c r="H196" s="20">
        <f ca="1">IFERROR(__xludf.DUMMYFUNCTION("""COMPUTED_VALUE"""),1975)</f>
        <v>1975</v>
      </c>
      <c r="I196" s="52">
        <f ca="1">IFERROR(__xludf.DUMMYFUNCTION("""COMPUTED_VALUE"""),98.1122702434177)</f>
        <v>98.112270243417697</v>
      </c>
      <c r="J196" s="22">
        <f ca="1">IFERROR(__xludf.DUMMYFUNCTION("""COMPUTED_VALUE"""),1950)</f>
        <v>1950</v>
      </c>
      <c r="K196" s="52">
        <f ca="1">IFERROR(__xludf.DUMMYFUNCTION("""COMPUTED_VALUE"""),98.7841945288753)</f>
        <v>98.784194528875304</v>
      </c>
      <c r="L196" s="22">
        <f ca="1">IFERROR(__xludf.DUMMYFUNCTION("""COMPUTED_VALUE"""),24)</f>
        <v>24</v>
      </c>
      <c r="M196" s="22" t="str">
        <f ca="1">IFERROR(__xludf.DUMMYFUNCTION("""COMPUTED_VALUE"""),"1.43")</f>
        <v>1.43</v>
      </c>
      <c r="N196" s="22">
        <f ca="1">IFERROR(__xludf.DUMMYFUNCTION("""COMPUTED_VALUE"""),1898)</f>
        <v>1898</v>
      </c>
      <c r="O196" s="22">
        <f ca="1">IFERROR(__xludf.DUMMYFUNCTION("""COMPUTED_VALUE"""),94.01)</f>
        <v>94.01</v>
      </c>
      <c r="P196" s="22">
        <f ca="1">IFERROR(__xludf.DUMMYFUNCTION("""COMPUTED_VALUE"""),52)</f>
        <v>52</v>
      </c>
      <c r="Q196" s="22">
        <f ca="1">IFERROR(__xludf.DUMMYFUNCTION("""COMPUTED_VALUE"""),3.05)</f>
        <v>3.05</v>
      </c>
      <c r="R196" s="22"/>
      <c r="S196" s="22"/>
      <c r="T196" s="22"/>
      <c r="U196" s="24"/>
      <c r="V196" s="22"/>
      <c r="W196" s="22"/>
    </row>
    <row r="197" spans="1:23" ht="15.75" customHeight="1">
      <c r="A197" s="23">
        <f ca="1">IFERROR(__xludf.DUMMYFUNCTION("""COMPUTED_VALUE"""),176)</f>
        <v>176</v>
      </c>
      <c r="B197" s="22" t="str">
        <f ca="1">IFERROR(__xludf.DUMMYFUNCTION("""COMPUTED_VALUE"""),"Phường Tiền Phong")</f>
        <v>Phường Tiền Phong</v>
      </c>
      <c r="C197" s="22">
        <f ca="1">IFERROR(__xludf.DUMMYFUNCTION("""COMPUTED_VALUE"""),2248)</f>
        <v>2248</v>
      </c>
      <c r="D197" s="31"/>
      <c r="E197" s="31">
        <f ca="1">IFERROR(__xludf.DUMMYFUNCTION("""COMPUTED_VALUE"""),2248)</f>
        <v>2248</v>
      </c>
      <c r="F197" s="31">
        <f ca="1">IFERROR(__xludf.DUMMYFUNCTION("""COMPUTED_VALUE"""),2248)</f>
        <v>2248</v>
      </c>
      <c r="G197" s="53">
        <f ca="1">IFERROR(__xludf.DUMMYFUNCTION("""COMPUTED_VALUE"""),100)</f>
        <v>100</v>
      </c>
      <c r="H197" s="20">
        <f ca="1">IFERROR(__xludf.DUMMYFUNCTION("""COMPUTED_VALUE"""),2248)</f>
        <v>2248</v>
      </c>
      <c r="I197" s="52">
        <f ca="1">IFERROR(__xludf.DUMMYFUNCTION("""COMPUTED_VALUE"""),100)</f>
        <v>100</v>
      </c>
      <c r="J197" s="22">
        <f ca="1">IFERROR(__xludf.DUMMYFUNCTION("""COMPUTED_VALUE"""),2244)</f>
        <v>2244</v>
      </c>
      <c r="K197" s="52">
        <f ca="1">IFERROR(__xludf.DUMMYFUNCTION("""COMPUTED_VALUE"""),99.8220640569395)</f>
        <v>99.822064056939496</v>
      </c>
      <c r="L197" s="22">
        <f ca="1">IFERROR(__xludf.DUMMYFUNCTION("""COMPUTED_VALUE"""),4)</f>
        <v>4</v>
      </c>
      <c r="M197" s="22">
        <f ca="1">IFERROR(__xludf.DUMMYFUNCTION("""COMPUTED_VALUE"""),0.18)</f>
        <v>0.18</v>
      </c>
      <c r="N197" s="22">
        <f ca="1">IFERROR(__xludf.DUMMYFUNCTION("""COMPUTED_VALUE"""),2234)</f>
        <v>2234</v>
      </c>
      <c r="O197" s="22">
        <f ca="1">IFERROR(__xludf.DUMMYFUNCTION("""COMPUTED_VALUE"""),99.29)</f>
        <v>99.29</v>
      </c>
      <c r="P197" s="22">
        <f ca="1">IFERROR(__xludf.DUMMYFUNCTION("""COMPUTED_VALUE"""),10)</f>
        <v>10</v>
      </c>
      <c r="Q197" s="22">
        <f ca="1">IFERROR(__xludf.DUMMYFUNCTION("""COMPUTED_VALUE"""),0.53)</f>
        <v>0.53</v>
      </c>
      <c r="R197" s="22"/>
      <c r="S197" s="22"/>
      <c r="T197" s="22"/>
      <c r="U197" s="24"/>
      <c r="V197" s="22"/>
      <c r="W197" s="22"/>
    </row>
    <row r="198" spans="1:23" ht="15.75" customHeight="1">
      <c r="A198" s="23">
        <f ca="1">IFERROR(__xludf.DUMMYFUNCTION("""COMPUTED_VALUE"""),177)</f>
        <v>177</v>
      </c>
      <c r="B198" s="22" t="str">
        <f ca="1">IFERROR(__xludf.DUMMYFUNCTION("""COMPUTED_VALUE"""),"Phường Tân An")</f>
        <v>Phường Tân An</v>
      </c>
      <c r="C198" s="22">
        <f ca="1">IFERROR(__xludf.DUMMYFUNCTION("""COMPUTED_VALUE"""),3638)</f>
        <v>3638</v>
      </c>
      <c r="D198" s="31"/>
      <c r="E198" s="31">
        <f ca="1">IFERROR(__xludf.DUMMYFUNCTION("""COMPUTED_VALUE"""),3602)</f>
        <v>3602</v>
      </c>
      <c r="F198" s="31">
        <f ca="1">IFERROR(__xludf.DUMMYFUNCTION("""COMPUTED_VALUE"""),3602)</f>
        <v>3602</v>
      </c>
      <c r="G198" s="53">
        <f ca="1">IFERROR(__xludf.DUMMYFUNCTION("""COMPUTED_VALUE"""),100)</f>
        <v>100</v>
      </c>
      <c r="H198" s="20">
        <f ca="1">IFERROR(__xludf.DUMMYFUNCTION("""COMPUTED_VALUE"""),3602)</f>
        <v>3602</v>
      </c>
      <c r="I198" s="52">
        <f ca="1">IFERROR(__xludf.DUMMYFUNCTION("""COMPUTED_VALUE"""),99.0104452996151)</f>
        <v>99.0104452996151</v>
      </c>
      <c r="J198" s="22">
        <f ca="1">IFERROR(__xludf.DUMMYFUNCTION("""COMPUTED_VALUE"""),3597)</f>
        <v>3597</v>
      </c>
      <c r="K198" s="52">
        <f ca="1">IFERROR(__xludf.DUMMYFUNCTION("""COMPUTED_VALUE"""),99.8611882287618)</f>
        <v>99.861188228761804</v>
      </c>
      <c r="L198" s="22">
        <f ca="1">IFERROR(__xludf.DUMMYFUNCTION("""COMPUTED_VALUE"""),5)</f>
        <v>5</v>
      </c>
      <c r="M198" s="22">
        <f ca="1">IFERROR(__xludf.DUMMYFUNCTION("""COMPUTED_VALUE"""),0.14)</f>
        <v>0.14000000000000001</v>
      </c>
      <c r="N198" s="22">
        <f ca="1">IFERROR(__xludf.DUMMYFUNCTION("""COMPUTED_VALUE"""),3585)</f>
        <v>3585</v>
      </c>
      <c r="O198" s="22">
        <f ca="1">IFERROR(__xludf.DUMMYFUNCTION("""COMPUTED_VALUE"""),98.43)</f>
        <v>98.43</v>
      </c>
      <c r="P198" s="22">
        <f ca="1">IFERROR(__xludf.DUMMYFUNCTION("""COMPUTED_VALUE"""),12)</f>
        <v>12</v>
      </c>
      <c r="Q198" s="22">
        <f ca="1">IFERROR(__xludf.DUMMYFUNCTION("""COMPUTED_VALUE"""),0.44)</f>
        <v>0.44</v>
      </c>
      <c r="R198" s="22">
        <f ca="1">IFERROR(__xludf.DUMMYFUNCTION("""COMPUTED_VALUE"""),4)</f>
        <v>4</v>
      </c>
      <c r="S198" s="22"/>
      <c r="T198" s="22"/>
      <c r="U198" s="24"/>
      <c r="V198" s="22"/>
      <c r="W198" s="22"/>
    </row>
    <row r="199" spans="1:23" ht="15.75" customHeight="1">
      <c r="A199" s="23">
        <f ca="1">IFERROR(__xludf.DUMMYFUNCTION("""COMPUTED_VALUE"""),178)</f>
        <v>178</v>
      </c>
      <c r="B199" s="22" t="str">
        <f ca="1">IFERROR(__xludf.DUMMYFUNCTION("""COMPUTED_VALUE"""),"Xã Quỳnh Sơn")</f>
        <v>Xã Quỳnh Sơn</v>
      </c>
      <c r="C199" s="22">
        <f ca="1">IFERROR(__xludf.DUMMYFUNCTION("""COMPUTED_VALUE"""),1558)</f>
        <v>1558</v>
      </c>
      <c r="D199" s="31"/>
      <c r="E199" s="31">
        <f ca="1">IFERROR(__xludf.DUMMYFUNCTION("""COMPUTED_VALUE"""),1558)</f>
        <v>1558</v>
      </c>
      <c r="F199" s="31">
        <f ca="1">IFERROR(__xludf.DUMMYFUNCTION("""COMPUTED_VALUE"""),1558)</f>
        <v>1558</v>
      </c>
      <c r="G199" s="53">
        <f ca="1">IFERROR(__xludf.DUMMYFUNCTION("""COMPUTED_VALUE"""),100)</f>
        <v>100</v>
      </c>
      <c r="H199" s="20">
        <f ca="1">IFERROR(__xludf.DUMMYFUNCTION("""COMPUTED_VALUE"""),1558)</f>
        <v>1558</v>
      </c>
      <c r="I199" s="52">
        <f ca="1">IFERROR(__xludf.DUMMYFUNCTION("""COMPUTED_VALUE"""),100)</f>
        <v>100</v>
      </c>
      <c r="J199" s="22">
        <f ca="1">IFERROR(__xludf.DUMMYFUNCTION("""COMPUTED_VALUE"""),1556)</f>
        <v>1556</v>
      </c>
      <c r="K199" s="52">
        <f ca="1">IFERROR(__xludf.DUMMYFUNCTION("""COMPUTED_VALUE"""),99.8716302952503)</f>
        <v>99.871630295250299</v>
      </c>
      <c r="L199" s="22">
        <f ca="1">IFERROR(__xludf.DUMMYFUNCTION("""COMPUTED_VALUE"""),2)</f>
        <v>2</v>
      </c>
      <c r="M199" s="22">
        <f ca="1">IFERROR(__xludf.DUMMYFUNCTION("""COMPUTED_VALUE"""),0.13)</f>
        <v>0.13</v>
      </c>
      <c r="N199" s="22">
        <f ca="1">IFERROR(__xludf.DUMMYFUNCTION("""COMPUTED_VALUE"""),1541)</f>
        <v>1541</v>
      </c>
      <c r="O199" s="22">
        <f ca="1">IFERROR(__xludf.DUMMYFUNCTION("""COMPUTED_VALUE"""),98.78)</f>
        <v>98.78</v>
      </c>
      <c r="P199" s="22">
        <f ca="1">IFERROR(__xludf.DUMMYFUNCTION("""COMPUTED_VALUE"""),15)</f>
        <v>15</v>
      </c>
      <c r="Q199" s="22">
        <f ca="1">IFERROR(__xludf.DUMMYFUNCTION("""COMPUTED_VALUE"""),1.09)</f>
        <v>1.0900000000000001</v>
      </c>
      <c r="R199" s="22"/>
      <c r="S199" s="22"/>
      <c r="T199" s="22"/>
      <c r="U199" s="24"/>
      <c r="V199" s="22"/>
      <c r="W199" s="22"/>
    </row>
    <row r="200" spans="1:23" ht="15.75" customHeight="1">
      <c r="A200" s="23">
        <f ca="1">IFERROR(__xludf.DUMMYFUNCTION("""COMPUTED_VALUE"""),179)</f>
        <v>179</v>
      </c>
      <c r="B200" s="22" t="str">
        <f ca="1">IFERROR(__xludf.DUMMYFUNCTION("""COMPUTED_VALUE"""),"Xã Trí Yên")</f>
        <v>Xã Trí Yên</v>
      </c>
      <c r="C200" s="22">
        <f ca="1">IFERROR(__xludf.DUMMYFUNCTION("""COMPUTED_VALUE"""),1273)</f>
        <v>1273</v>
      </c>
      <c r="D200" s="31"/>
      <c r="E200" s="31">
        <f ca="1">IFERROR(__xludf.DUMMYFUNCTION("""COMPUTED_VALUE"""),1272)</f>
        <v>1272</v>
      </c>
      <c r="F200" s="31">
        <f ca="1">IFERROR(__xludf.DUMMYFUNCTION("""COMPUTED_VALUE"""),1272)</f>
        <v>1272</v>
      </c>
      <c r="G200" s="53">
        <f ca="1">IFERROR(__xludf.DUMMYFUNCTION("""COMPUTED_VALUE"""),100)</f>
        <v>100</v>
      </c>
      <c r="H200" s="20">
        <f ca="1">IFERROR(__xludf.DUMMYFUNCTION("""COMPUTED_VALUE"""),1272)</f>
        <v>1272</v>
      </c>
      <c r="I200" s="52">
        <f ca="1">IFERROR(__xludf.DUMMYFUNCTION("""COMPUTED_VALUE"""),99.9214454045561)</f>
        <v>99.921445404556096</v>
      </c>
      <c r="J200" s="22">
        <f ca="1">IFERROR(__xludf.DUMMYFUNCTION("""COMPUTED_VALUE"""),1264)</f>
        <v>1264</v>
      </c>
      <c r="K200" s="52">
        <f ca="1">IFERROR(__xludf.DUMMYFUNCTION("""COMPUTED_VALUE"""),99.3710691823899)</f>
        <v>99.371069182389903</v>
      </c>
      <c r="L200" s="22">
        <f ca="1">IFERROR(__xludf.DUMMYFUNCTION("""COMPUTED_VALUE"""),8)</f>
        <v>8</v>
      </c>
      <c r="M200" s="22">
        <f ca="1">IFERROR(__xludf.DUMMYFUNCTION("""COMPUTED_VALUE"""),0.63)</f>
        <v>0.63</v>
      </c>
      <c r="N200" s="22">
        <f ca="1">IFERROR(__xludf.DUMMYFUNCTION("""COMPUTED_VALUE"""),1261)</f>
        <v>1261</v>
      </c>
      <c r="O200" s="22">
        <f ca="1">IFERROR(__xludf.DUMMYFUNCTION("""COMPUTED_VALUE"""),98.74)</f>
        <v>98.74</v>
      </c>
      <c r="P200" s="22">
        <f ca="1">IFERROR(__xludf.DUMMYFUNCTION("""COMPUTED_VALUE"""),3)</f>
        <v>3</v>
      </c>
      <c r="Q200" s="22">
        <f ca="1">IFERROR(__xludf.DUMMYFUNCTION("""COMPUTED_VALUE"""),0.55)</f>
        <v>0.55000000000000004</v>
      </c>
      <c r="R200" s="22">
        <f ca="1">IFERROR(__xludf.DUMMYFUNCTION("""COMPUTED_VALUE"""),0)</f>
        <v>0</v>
      </c>
      <c r="S200" s="22"/>
      <c r="T200" s="22"/>
      <c r="U200" s="24"/>
      <c r="V200" s="22"/>
      <c r="W200" s="22"/>
    </row>
    <row r="201" spans="1:23" ht="15.75" customHeight="1">
      <c r="A201" s="23">
        <f ca="1">IFERROR(__xludf.DUMMYFUNCTION("""COMPUTED_VALUE"""),180)</f>
        <v>180</v>
      </c>
      <c r="B201" s="22" t="str">
        <f ca="1">IFERROR(__xludf.DUMMYFUNCTION("""COMPUTED_VALUE"""),"Xã Lãng Sơn")</f>
        <v>Xã Lãng Sơn</v>
      </c>
      <c r="C201" s="22">
        <f ca="1">IFERROR(__xludf.DUMMYFUNCTION("""COMPUTED_VALUE"""),1598)</f>
        <v>1598</v>
      </c>
      <c r="D201" s="31"/>
      <c r="E201" s="34">
        <f ca="1">IFERROR(__xludf.DUMMYFUNCTION("""COMPUTED_VALUE"""),1598)</f>
        <v>1598</v>
      </c>
      <c r="F201" s="34">
        <f ca="1">IFERROR(__xludf.DUMMYFUNCTION("""COMPUTED_VALUE"""),1598)</f>
        <v>1598</v>
      </c>
      <c r="G201" s="53">
        <f ca="1">IFERROR(__xludf.DUMMYFUNCTION("""COMPUTED_VALUE"""),100)</f>
        <v>100</v>
      </c>
      <c r="H201" s="35">
        <f ca="1">IFERROR(__xludf.DUMMYFUNCTION("""COMPUTED_VALUE"""),1598)</f>
        <v>1598</v>
      </c>
      <c r="I201" s="52">
        <f ca="1">IFERROR(__xludf.DUMMYFUNCTION("""COMPUTED_VALUE"""),100)</f>
        <v>100</v>
      </c>
      <c r="J201" s="33">
        <f ca="1">IFERROR(__xludf.DUMMYFUNCTION("""COMPUTED_VALUE"""),1588)</f>
        <v>1588</v>
      </c>
      <c r="K201" s="52">
        <f ca="1">IFERROR(__xludf.DUMMYFUNCTION("""COMPUTED_VALUE"""),99.3742177722152)</f>
        <v>99.374217772215204</v>
      </c>
      <c r="L201" s="22">
        <f ca="1">IFERROR(__xludf.DUMMYFUNCTION("""COMPUTED_VALUE"""),10)</f>
        <v>10</v>
      </c>
      <c r="M201" s="22">
        <f ca="1">IFERROR(__xludf.DUMMYFUNCTION("""COMPUTED_VALUE"""),0.63)</f>
        <v>0.63</v>
      </c>
      <c r="N201" s="33">
        <f ca="1">IFERROR(__xludf.DUMMYFUNCTION("""COMPUTED_VALUE"""),1577)</f>
        <v>1577</v>
      </c>
      <c r="O201" s="22">
        <f ca="1">IFERROR(__xludf.DUMMYFUNCTION("""COMPUTED_VALUE"""),98.56)</f>
        <v>98.56</v>
      </c>
      <c r="P201" s="22">
        <f ca="1">IFERROR(__xludf.DUMMYFUNCTION("""COMPUTED_VALUE"""),11)</f>
        <v>11</v>
      </c>
      <c r="Q201" s="22">
        <f ca="1">IFERROR(__xludf.DUMMYFUNCTION("""COMPUTED_VALUE"""),0.5)</f>
        <v>0.5</v>
      </c>
      <c r="R201" s="22">
        <f ca="1">IFERROR(__xludf.DUMMYFUNCTION("""COMPUTED_VALUE"""),0)</f>
        <v>0</v>
      </c>
      <c r="S201" s="22"/>
      <c r="T201" s="22"/>
      <c r="U201" s="24"/>
      <c r="V201" s="22"/>
      <c r="W201" s="22"/>
    </row>
    <row r="202" spans="1:23" ht="15.75" customHeight="1">
      <c r="A202" s="23">
        <f ca="1">IFERROR(__xludf.DUMMYFUNCTION("""COMPUTED_VALUE"""),181)</f>
        <v>181</v>
      </c>
      <c r="B202" s="22" t="str">
        <f ca="1">IFERROR(__xludf.DUMMYFUNCTION("""COMPUTED_VALUE"""),"Phường Nham Biền")</f>
        <v>Phường Nham Biền</v>
      </c>
      <c r="C202" s="22">
        <f ca="1">IFERROR(__xludf.DUMMYFUNCTION("""COMPUTED_VALUE"""),4590)</f>
        <v>4590</v>
      </c>
      <c r="D202" s="31"/>
      <c r="E202" s="31">
        <f ca="1">IFERROR(__xludf.DUMMYFUNCTION("""COMPUTED_VALUE"""),4525)</f>
        <v>4525</v>
      </c>
      <c r="F202" s="31">
        <f ca="1">IFERROR(__xludf.DUMMYFUNCTION("""COMPUTED_VALUE"""),4525)</f>
        <v>4525</v>
      </c>
      <c r="G202" s="53">
        <f ca="1">IFERROR(__xludf.DUMMYFUNCTION("""COMPUTED_VALUE"""),100)</f>
        <v>100</v>
      </c>
      <c r="H202" s="20">
        <f ca="1">IFERROR(__xludf.DUMMYFUNCTION("""COMPUTED_VALUE"""),4525)</f>
        <v>4525</v>
      </c>
      <c r="I202" s="52">
        <f ca="1">IFERROR(__xludf.DUMMYFUNCTION("""COMPUTED_VALUE"""),98.5838779956427)</f>
        <v>98.583877995642695</v>
      </c>
      <c r="J202" s="22">
        <f ca="1">IFERROR(__xludf.DUMMYFUNCTION("""COMPUTED_VALUE"""),4521)</f>
        <v>4521</v>
      </c>
      <c r="K202" s="52">
        <f ca="1">IFERROR(__xludf.DUMMYFUNCTION("""COMPUTED_VALUE"""),99.9116022099447)</f>
        <v>99.911602209944704</v>
      </c>
      <c r="L202" s="22">
        <f ca="1">IFERROR(__xludf.DUMMYFUNCTION("""COMPUTED_VALUE"""),4)</f>
        <v>4</v>
      </c>
      <c r="M202" s="22">
        <f ca="1">IFERROR(__xludf.DUMMYFUNCTION("""COMPUTED_VALUE"""),0.09)</f>
        <v>0.09</v>
      </c>
      <c r="N202" s="22">
        <f ca="1">IFERROR(__xludf.DUMMYFUNCTION("""COMPUTED_VALUE"""),4507)</f>
        <v>4507</v>
      </c>
      <c r="O202" s="22">
        <f ca="1">IFERROR(__xludf.DUMMYFUNCTION("""COMPUTED_VALUE"""),98.1)</f>
        <v>98.1</v>
      </c>
      <c r="P202" s="22">
        <f ca="1">IFERROR(__xludf.DUMMYFUNCTION("""COMPUTED_VALUE"""),14)</f>
        <v>14</v>
      </c>
      <c r="Q202" s="22">
        <f ca="1">IFERROR(__xludf.DUMMYFUNCTION("""COMPUTED_VALUE"""),0.37)</f>
        <v>0.37</v>
      </c>
      <c r="R202" s="22">
        <f ca="1">IFERROR(__xludf.DUMMYFUNCTION("""COMPUTED_VALUE"""),0)</f>
        <v>0</v>
      </c>
      <c r="S202" s="22"/>
      <c r="T202" s="22"/>
      <c r="U202" s="24"/>
      <c r="V202" s="22"/>
      <c r="W202" s="22"/>
    </row>
    <row r="203" spans="1:23" ht="15.75" customHeight="1">
      <c r="A203" s="23">
        <f ca="1">IFERROR(__xludf.DUMMYFUNCTION("""COMPUTED_VALUE"""),182)</f>
        <v>182</v>
      </c>
      <c r="B203" s="22" t="str">
        <f ca="1">IFERROR(__xludf.DUMMYFUNCTION("""COMPUTED_VALUE"""),"Phường Tân Liễu")</f>
        <v>Phường Tân Liễu</v>
      </c>
      <c r="C203" s="22">
        <f ca="1">IFERROR(__xludf.DUMMYFUNCTION("""COMPUTED_VALUE"""),1584)</f>
        <v>1584</v>
      </c>
      <c r="D203" s="31">
        <f ca="1">IFERROR(__xludf.DUMMYFUNCTION("""COMPUTED_VALUE"""),1584)</f>
        <v>1584</v>
      </c>
      <c r="E203" s="31">
        <f ca="1">IFERROR(__xludf.DUMMYFUNCTION("""COMPUTED_VALUE"""),1584)</f>
        <v>1584</v>
      </c>
      <c r="F203" s="31">
        <f ca="1">IFERROR(__xludf.DUMMYFUNCTION("""COMPUTED_VALUE"""),1584)</f>
        <v>1584</v>
      </c>
      <c r="G203" s="53">
        <f ca="1">IFERROR(__xludf.DUMMYFUNCTION("""COMPUTED_VALUE"""),100)</f>
        <v>100</v>
      </c>
      <c r="H203" s="20">
        <f ca="1">IFERROR(__xludf.DUMMYFUNCTION("""COMPUTED_VALUE"""),1584)</f>
        <v>1584</v>
      </c>
      <c r="I203" s="52">
        <f ca="1">IFERROR(__xludf.DUMMYFUNCTION("""COMPUTED_VALUE"""),100)</f>
        <v>100</v>
      </c>
      <c r="J203" s="22">
        <f ca="1">IFERROR(__xludf.DUMMYFUNCTION("""COMPUTED_VALUE"""),1584)</f>
        <v>1584</v>
      </c>
      <c r="K203" s="52">
        <f ca="1">IFERROR(__xludf.DUMMYFUNCTION("""COMPUTED_VALUE"""),100)</f>
        <v>100</v>
      </c>
      <c r="L203" s="22">
        <f ca="1">IFERROR(__xludf.DUMMYFUNCTION("""COMPUTED_VALUE"""),0)</f>
        <v>0</v>
      </c>
      <c r="M203" s="22">
        <f ca="1">IFERROR(__xludf.DUMMYFUNCTION("""COMPUTED_VALUE"""),0)</f>
        <v>0</v>
      </c>
      <c r="N203" s="22">
        <f ca="1">IFERROR(__xludf.DUMMYFUNCTION("""COMPUTED_VALUE"""),1584)</f>
        <v>1584</v>
      </c>
      <c r="O203" s="22">
        <f ca="1">IFERROR(__xludf.DUMMYFUNCTION("""COMPUTED_VALUE"""),99.68)</f>
        <v>99.68</v>
      </c>
      <c r="P203" s="22">
        <f ca="1">IFERROR(__xludf.DUMMYFUNCTION("""COMPUTED_VALUE"""),0)</f>
        <v>0</v>
      </c>
      <c r="Q203" s="22">
        <f ca="1">IFERROR(__xludf.DUMMYFUNCTION("""COMPUTED_VALUE"""),0.32)</f>
        <v>0.32</v>
      </c>
      <c r="R203" s="22">
        <f ca="1">IFERROR(__xludf.DUMMYFUNCTION("""COMPUTED_VALUE"""),0)</f>
        <v>0</v>
      </c>
      <c r="S203" s="22"/>
      <c r="T203" s="22"/>
      <c r="U203" s="24"/>
      <c r="V203" s="22"/>
      <c r="W203" s="22"/>
    </row>
    <row r="204" spans="1:23" ht="15.75" customHeight="1">
      <c r="A204" s="23">
        <f ca="1">IFERROR(__xludf.DUMMYFUNCTION("""COMPUTED_VALUE"""),183)</f>
        <v>183</v>
      </c>
      <c r="B204" s="22" t="str">
        <f ca="1">IFERROR(__xludf.DUMMYFUNCTION("""COMPUTED_VALUE"""),"Xã Yên Lư")</f>
        <v>Xã Yên Lư</v>
      </c>
      <c r="C204" s="22">
        <f ca="1">IFERROR(__xludf.DUMMYFUNCTION("""COMPUTED_VALUE"""),3638)</f>
        <v>3638</v>
      </c>
      <c r="D204" s="31"/>
      <c r="E204" s="31">
        <f ca="1">IFERROR(__xludf.DUMMYFUNCTION("""COMPUTED_VALUE"""),3633)</f>
        <v>3633</v>
      </c>
      <c r="F204" s="31">
        <f ca="1">IFERROR(__xludf.DUMMYFUNCTION("""COMPUTED_VALUE"""),3630)</f>
        <v>3630</v>
      </c>
      <c r="G204" s="53">
        <f ca="1">IFERROR(__xludf.DUMMYFUNCTION("""COMPUTED_VALUE"""),99.9174236168455)</f>
        <v>99.917423616845497</v>
      </c>
      <c r="H204" s="20">
        <f ca="1">IFERROR(__xludf.DUMMYFUNCTION("""COMPUTED_VALUE"""),3630)</f>
        <v>3630</v>
      </c>
      <c r="I204" s="52">
        <f ca="1">IFERROR(__xludf.DUMMYFUNCTION("""COMPUTED_VALUE"""),99.78009895547)</f>
        <v>99.780098955469995</v>
      </c>
      <c r="J204" s="22">
        <f ca="1">IFERROR(__xludf.DUMMYFUNCTION("""COMPUTED_VALUE"""),3622)</f>
        <v>3622</v>
      </c>
      <c r="K204" s="52">
        <f ca="1">IFERROR(__xludf.DUMMYFUNCTION("""COMPUTED_VALUE"""),99.7796143250688)</f>
        <v>99.779614325068806</v>
      </c>
      <c r="L204" s="22">
        <f ca="1">IFERROR(__xludf.DUMMYFUNCTION("""COMPUTED_VALUE"""),8)</f>
        <v>8</v>
      </c>
      <c r="M204" s="22">
        <f ca="1">IFERROR(__xludf.DUMMYFUNCTION("""COMPUTED_VALUE"""),0.2)</f>
        <v>0.2</v>
      </c>
      <c r="N204" s="22">
        <f ca="1">IFERROR(__xludf.DUMMYFUNCTION("""COMPUTED_VALUE"""),3612)</f>
        <v>3612</v>
      </c>
      <c r="O204" s="22">
        <f ca="1">IFERROR(__xludf.DUMMYFUNCTION("""COMPUTED_VALUE"""),99.4)</f>
        <v>99.4</v>
      </c>
      <c r="P204" s="22">
        <f ca="1">IFERROR(__xludf.DUMMYFUNCTION("""COMPUTED_VALUE"""),10)</f>
        <v>10</v>
      </c>
      <c r="Q204" s="22">
        <f ca="1">IFERROR(__xludf.DUMMYFUNCTION("""COMPUTED_VALUE"""),0.4)</f>
        <v>0.4</v>
      </c>
      <c r="R204" s="22">
        <f ca="1">IFERROR(__xludf.DUMMYFUNCTION("""COMPUTED_VALUE"""),0)</f>
        <v>0</v>
      </c>
      <c r="S204" s="22"/>
      <c r="T204" s="22"/>
      <c r="U204" s="24"/>
      <c r="V204" s="22"/>
      <c r="W204" s="22"/>
    </row>
    <row r="205" spans="1:23" ht="15.75" customHeight="1">
      <c r="A205" s="23">
        <f ca="1">IFERROR(__xludf.DUMMYFUNCTION("""COMPUTED_VALUE"""),184)</f>
        <v>184</v>
      </c>
      <c r="B205" s="22" t="str">
        <f ca="1">IFERROR(__xludf.DUMMYFUNCTION("""COMPUTED_VALUE"""),"Phường Hương Gián")</f>
        <v>Phường Hương Gián</v>
      </c>
      <c r="C205" s="22">
        <f ca="1">IFERROR(__xludf.DUMMYFUNCTION("""COMPUTED_VALUE"""),2638)</f>
        <v>2638</v>
      </c>
      <c r="D205" s="31"/>
      <c r="E205" s="31">
        <f ca="1">IFERROR(__xludf.DUMMYFUNCTION("""COMPUTED_VALUE"""),2638)</f>
        <v>2638</v>
      </c>
      <c r="F205" s="31">
        <f ca="1">IFERROR(__xludf.DUMMYFUNCTION("""COMPUTED_VALUE"""),2638)</f>
        <v>2638</v>
      </c>
      <c r="G205" s="53">
        <f ca="1">IFERROR(__xludf.DUMMYFUNCTION("""COMPUTED_VALUE"""),100)</f>
        <v>100</v>
      </c>
      <c r="H205" s="20">
        <f ca="1">IFERROR(__xludf.DUMMYFUNCTION("""COMPUTED_VALUE"""),2638)</f>
        <v>2638</v>
      </c>
      <c r="I205" s="52">
        <f ca="1">IFERROR(__xludf.DUMMYFUNCTION("""COMPUTED_VALUE"""),100)</f>
        <v>100</v>
      </c>
      <c r="J205" s="22">
        <f ca="1">IFERROR(__xludf.DUMMYFUNCTION("""COMPUTED_VALUE"""),2637)</f>
        <v>2637</v>
      </c>
      <c r="K205" s="52">
        <f ca="1">IFERROR(__xludf.DUMMYFUNCTION("""COMPUTED_VALUE"""),99.9620924943138)</f>
        <v>99.962092494313794</v>
      </c>
      <c r="L205" s="22">
        <f ca="1">IFERROR(__xludf.DUMMYFUNCTION("""COMPUTED_VALUE"""),1)</f>
        <v>1</v>
      </c>
      <c r="M205" s="22">
        <f ca="1">IFERROR(__xludf.DUMMYFUNCTION("""COMPUTED_VALUE"""),0.04)</f>
        <v>0.04</v>
      </c>
      <c r="N205" s="22">
        <f ca="1">IFERROR(__xludf.DUMMYFUNCTION("""COMPUTED_VALUE"""),2608)</f>
        <v>2608</v>
      </c>
      <c r="O205" s="22">
        <f ca="1">IFERROR(__xludf.DUMMYFUNCTION("""COMPUTED_VALUE"""),98.63)</f>
        <v>98.63</v>
      </c>
      <c r="P205" s="22">
        <f ca="1">IFERROR(__xludf.DUMMYFUNCTION("""COMPUTED_VALUE"""),29)</f>
        <v>29</v>
      </c>
      <c r="Q205" s="22">
        <f ca="1">IFERROR(__xludf.DUMMYFUNCTION("""COMPUTED_VALUE"""),1.33)</f>
        <v>1.33</v>
      </c>
      <c r="R205" s="22"/>
      <c r="S205" s="22"/>
      <c r="T205" s="22"/>
      <c r="U205" s="24"/>
      <c r="V205" s="22"/>
      <c r="W205" s="22"/>
    </row>
    <row r="206" spans="1:23" ht="15.75" customHeight="1">
      <c r="A206" s="23">
        <f ca="1">IFERROR(__xludf.DUMMYFUNCTION("""COMPUTED_VALUE"""),185)</f>
        <v>185</v>
      </c>
      <c r="B206" s="22" t="str">
        <f ca="1">IFERROR(__xludf.DUMMYFUNCTION("""COMPUTED_VALUE"""),"Phường Tân Tiến")</f>
        <v>Phường Tân Tiến</v>
      </c>
      <c r="C206" s="22">
        <f ca="1">IFERROR(__xludf.DUMMYFUNCTION("""COMPUTED_VALUE"""),2605)</f>
        <v>2605</v>
      </c>
      <c r="D206" s="31"/>
      <c r="E206" s="31">
        <f ca="1">IFERROR(__xludf.DUMMYFUNCTION("""COMPUTED_VALUE"""),2579)</f>
        <v>2579</v>
      </c>
      <c r="F206" s="31">
        <f ca="1">IFERROR(__xludf.DUMMYFUNCTION("""COMPUTED_VALUE"""),2579)</f>
        <v>2579</v>
      </c>
      <c r="G206" s="53">
        <f ca="1">IFERROR(__xludf.DUMMYFUNCTION("""COMPUTED_VALUE"""),100)</f>
        <v>100</v>
      </c>
      <c r="H206" s="20">
        <f ca="1">IFERROR(__xludf.DUMMYFUNCTION("""COMPUTED_VALUE"""),2579)</f>
        <v>2579</v>
      </c>
      <c r="I206" s="52">
        <f ca="1">IFERROR(__xludf.DUMMYFUNCTION("""COMPUTED_VALUE"""),99.0019193857965)</f>
        <v>99.001919385796498</v>
      </c>
      <c r="J206" s="22">
        <f ca="1">IFERROR(__xludf.DUMMYFUNCTION("""COMPUTED_VALUE"""),2576)</f>
        <v>2576</v>
      </c>
      <c r="K206" s="52">
        <f ca="1">IFERROR(__xludf.DUMMYFUNCTION("""COMPUTED_VALUE"""),99.8836758433501)</f>
        <v>99.883675843350105</v>
      </c>
      <c r="L206" s="22">
        <f ca="1">IFERROR(__xludf.DUMMYFUNCTION("""COMPUTED_VALUE"""),3)</f>
        <v>3</v>
      </c>
      <c r="M206" s="22">
        <f ca="1">IFERROR(__xludf.DUMMYFUNCTION("""COMPUTED_VALUE"""),0.12)</f>
        <v>0.12</v>
      </c>
      <c r="N206" s="22">
        <f ca="1">IFERROR(__xludf.DUMMYFUNCTION("""COMPUTED_VALUE"""),2576)</f>
        <v>2576</v>
      </c>
      <c r="O206" s="22">
        <f ca="1">IFERROR(__xludf.DUMMYFUNCTION("""COMPUTED_VALUE"""),98.58)</f>
        <v>98.58</v>
      </c>
      <c r="P206" s="22">
        <f ca="1">IFERROR(__xludf.DUMMYFUNCTION("""COMPUTED_VALUE"""),0)</f>
        <v>0</v>
      </c>
      <c r="Q206" s="22">
        <f ca="1">IFERROR(__xludf.DUMMYFUNCTION("""COMPUTED_VALUE"""),0.31)</f>
        <v>0.31</v>
      </c>
      <c r="R206" s="22">
        <f ca="1">IFERROR(__xludf.DUMMYFUNCTION("""COMPUTED_VALUE"""),0)</f>
        <v>0</v>
      </c>
      <c r="S206" s="22"/>
      <c r="T206" s="22"/>
      <c r="U206" s="24"/>
      <c r="V206" s="22"/>
      <c r="W206" s="22"/>
    </row>
    <row r="207" spans="1:23" ht="15.75" customHeight="1">
      <c r="A207" s="23">
        <f ca="1">IFERROR(__xludf.DUMMYFUNCTION("""COMPUTED_VALUE"""),186)</f>
        <v>186</v>
      </c>
      <c r="B207" s="22" t="str">
        <f ca="1">IFERROR(__xludf.DUMMYFUNCTION("""COMPUTED_VALUE"""),"Xã Xuân Phú")</f>
        <v>Xã Xuân Phú</v>
      </c>
      <c r="C207" s="22">
        <f ca="1">IFERROR(__xludf.DUMMYFUNCTION("""COMPUTED_VALUE"""),2153)</f>
        <v>2153</v>
      </c>
      <c r="D207" s="31"/>
      <c r="E207" s="31">
        <f ca="1">IFERROR(__xludf.DUMMYFUNCTION("""COMPUTED_VALUE"""),2153)</f>
        <v>2153</v>
      </c>
      <c r="F207" s="31">
        <f ca="1">IFERROR(__xludf.DUMMYFUNCTION("""COMPUTED_VALUE"""),2153)</f>
        <v>2153</v>
      </c>
      <c r="G207" s="53">
        <f ca="1">IFERROR(__xludf.DUMMYFUNCTION("""COMPUTED_VALUE"""),100)</f>
        <v>100</v>
      </c>
      <c r="H207" s="20">
        <f ca="1">IFERROR(__xludf.DUMMYFUNCTION("""COMPUTED_VALUE"""),2153)</f>
        <v>2153</v>
      </c>
      <c r="I207" s="52">
        <f ca="1">IFERROR(__xludf.DUMMYFUNCTION("""COMPUTED_VALUE"""),100)</f>
        <v>100</v>
      </c>
      <c r="J207" s="22">
        <f ca="1">IFERROR(__xludf.DUMMYFUNCTION("""COMPUTED_VALUE"""),2149)</f>
        <v>2149</v>
      </c>
      <c r="K207" s="52">
        <f ca="1">IFERROR(__xludf.DUMMYFUNCTION("""COMPUTED_VALUE"""),99.8142127264282)</f>
        <v>99.814212726428195</v>
      </c>
      <c r="L207" s="22">
        <f ca="1">IFERROR(__xludf.DUMMYFUNCTION("""COMPUTED_VALUE"""),4)</f>
        <v>4</v>
      </c>
      <c r="M207" s="22">
        <f ca="1">IFERROR(__xludf.DUMMYFUNCTION("""COMPUTED_VALUE"""),0.19)</f>
        <v>0.19</v>
      </c>
      <c r="N207" s="22">
        <f ca="1">IFERROR(__xludf.DUMMYFUNCTION("""COMPUTED_VALUE"""),2139)</f>
        <v>2139</v>
      </c>
      <c r="O207" s="22">
        <f ca="1">IFERROR(__xludf.DUMMYFUNCTION("""COMPUTED_VALUE"""),99.26)</f>
        <v>99.26</v>
      </c>
      <c r="P207" s="22">
        <f ca="1">IFERROR(__xludf.DUMMYFUNCTION("""COMPUTED_VALUE"""),10)</f>
        <v>10</v>
      </c>
      <c r="Q207" s="22">
        <f ca="1">IFERROR(__xludf.DUMMYFUNCTION("""COMPUTED_VALUE"""),0.56)</f>
        <v>0.56000000000000005</v>
      </c>
      <c r="R207" s="22">
        <f ca="1">IFERROR(__xludf.DUMMYFUNCTION("""COMPUTED_VALUE"""),0)</f>
        <v>0</v>
      </c>
      <c r="S207" s="22"/>
      <c r="T207" s="22"/>
      <c r="U207" s="24"/>
      <c r="V207" s="22"/>
      <c r="W207" s="22"/>
    </row>
    <row r="208" spans="1:23" ht="15.75" customHeight="1">
      <c r="A208" s="23">
        <f ca="1">IFERROR(__xludf.DUMMYFUNCTION("""COMPUTED_VALUE"""),187)</f>
        <v>187</v>
      </c>
      <c r="B208" s="22" t="str">
        <f ca="1">IFERROR(__xludf.DUMMYFUNCTION("""COMPUTED_VALUE"""),"Xã Tiến Dũng")</f>
        <v>Xã Tiến Dũng</v>
      </c>
      <c r="C208" s="22">
        <f ca="1">IFERROR(__xludf.DUMMYFUNCTION("""COMPUTED_VALUE"""),2189)</f>
        <v>2189</v>
      </c>
      <c r="D208" s="31"/>
      <c r="E208" s="31">
        <f ca="1">IFERROR(__xludf.DUMMYFUNCTION("""COMPUTED_VALUE"""),2189)</f>
        <v>2189</v>
      </c>
      <c r="F208" s="31">
        <f ca="1">IFERROR(__xludf.DUMMYFUNCTION("""COMPUTED_VALUE"""),2188)</f>
        <v>2188</v>
      </c>
      <c r="G208" s="53">
        <f ca="1">IFERROR(__xludf.DUMMYFUNCTION("""COMPUTED_VALUE"""),99.9543170397441)</f>
        <v>99.954317039744097</v>
      </c>
      <c r="H208" s="20">
        <f ca="1">IFERROR(__xludf.DUMMYFUNCTION("""COMPUTED_VALUE"""),2188)</f>
        <v>2188</v>
      </c>
      <c r="I208" s="52">
        <f ca="1">IFERROR(__xludf.DUMMYFUNCTION("""COMPUTED_VALUE"""),99.9543170397441)</f>
        <v>99.954317039744097</v>
      </c>
      <c r="J208" s="22">
        <f ca="1">IFERROR(__xludf.DUMMYFUNCTION("""COMPUTED_VALUE"""),2188)</f>
        <v>2188</v>
      </c>
      <c r="K208" s="52">
        <f ca="1">IFERROR(__xludf.DUMMYFUNCTION("""COMPUTED_VALUE"""),100)</f>
        <v>100</v>
      </c>
      <c r="L208" s="22">
        <f ca="1">IFERROR(__xludf.DUMMYFUNCTION("""COMPUTED_VALUE"""),0)</f>
        <v>0</v>
      </c>
      <c r="M208" s="22">
        <f ca="1">IFERROR(__xludf.DUMMYFUNCTION("""COMPUTED_VALUE"""),0)</f>
        <v>0</v>
      </c>
      <c r="N208" s="22">
        <f ca="1">IFERROR(__xludf.DUMMYFUNCTION("""COMPUTED_VALUE"""),2188)</f>
        <v>2188</v>
      </c>
      <c r="O208" s="22">
        <f ca="1">IFERROR(__xludf.DUMMYFUNCTION("""COMPUTED_VALUE"""),99.7)</f>
        <v>99.7</v>
      </c>
      <c r="P208" s="22">
        <f ca="1">IFERROR(__xludf.DUMMYFUNCTION("""COMPUTED_VALUE"""),0)</f>
        <v>0</v>
      </c>
      <c r="Q208" s="22">
        <f ca="1">IFERROR(__xludf.DUMMYFUNCTION("""COMPUTED_VALUE"""),0.3)</f>
        <v>0.3</v>
      </c>
      <c r="R208" s="22">
        <f ca="1">IFERROR(__xludf.DUMMYFUNCTION("""COMPUTED_VALUE"""),0)</f>
        <v>0</v>
      </c>
      <c r="S208" s="22"/>
      <c r="T208" s="22"/>
      <c r="U208" s="24"/>
      <c r="V208" s="22"/>
      <c r="W208" s="22"/>
    </row>
    <row r="209" spans="1:23" ht="15.75" customHeight="1">
      <c r="A209" s="23">
        <f ca="1">IFERROR(__xludf.DUMMYFUNCTION("""COMPUTED_VALUE"""),188)</f>
        <v>188</v>
      </c>
      <c r="B209" s="22" t="str">
        <f ca="1">IFERROR(__xludf.DUMMYFUNCTION("""COMPUTED_VALUE"""),"Phường Cảnh Thụy")</f>
        <v>Phường Cảnh Thụy</v>
      </c>
      <c r="C209" s="22">
        <f ca="1">IFERROR(__xludf.DUMMYFUNCTION("""COMPUTED_VALUE"""),2133)</f>
        <v>2133</v>
      </c>
      <c r="D209" s="31"/>
      <c r="E209" s="34">
        <f ca="1">IFERROR(__xludf.DUMMYFUNCTION("""COMPUTED_VALUE"""),2133)</f>
        <v>2133</v>
      </c>
      <c r="F209" s="34">
        <f ca="1">IFERROR(__xludf.DUMMYFUNCTION("""COMPUTED_VALUE"""),2133)</f>
        <v>2133</v>
      </c>
      <c r="G209" s="53">
        <f ca="1">IFERROR(__xludf.DUMMYFUNCTION("""COMPUTED_VALUE"""),100)</f>
        <v>100</v>
      </c>
      <c r="H209" s="35">
        <f ca="1">IFERROR(__xludf.DUMMYFUNCTION("""COMPUTED_VALUE"""),2133)</f>
        <v>2133</v>
      </c>
      <c r="I209" s="52">
        <f ca="1">IFERROR(__xludf.DUMMYFUNCTION("""COMPUTED_VALUE"""),100)</f>
        <v>100</v>
      </c>
      <c r="J209" s="33">
        <f ca="1">IFERROR(__xludf.DUMMYFUNCTION("""COMPUTED_VALUE"""),2132)</f>
        <v>2132</v>
      </c>
      <c r="K209" s="52">
        <f ca="1">IFERROR(__xludf.DUMMYFUNCTION("""COMPUTED_VALUE"""),99.9531176746366)</f>
        <v>99.953117674636601</v>
      </c>
      <c r="L209" s="22">
        <f ca="1">IFERROR(__xludf.DUMMYFUNCTION("""COMPUTED_VALUE"""),1)</f>
        <v>1</v>
      </c>
      <c r="M209" s="22">
        <f ca="1">IFERROR(__xludf.DUMMYFUNCTION("""COMPUTED_VALUE"""),0.05)</f>
        <v>0.05</v>
      </c>
      <c r="N209" s="33">
        <f ca="1">IFERROR(__xludf.DUMMYFUNCTION("""COMPUTED_VALUE"""),2124)</f>
        <v>2124</v>
      </c>
      <c r="O209" s="22">
        <f ca="1">IFERROR(__xludf.DUMMYFUNCTION("""COMPUTED_VALUE"""),99.39)</f>
        <v>99.39</v>
      </c>
      <c r="P209" s="22">
        <f ca="1">IFERROR(__xludf.DUMMYFUNCTION("""COMPUTED_VALUE"""),8)</f>
        <v>8</v>
      </c>
      <c r="Q209" s="22">
        <f ca="1">IFERROR(__xludf.DUMMYFUNCTION("""COMPUTED_VALUE"""),0.56)</f>
        <v>0.56000000000000005</v>
      </c>
      <c r="R209" s="22">
        <f ca="1">IFERROR(__xludf.DUMMYFUNCTION("""COMPUTED_VALUE"""),0)</f>
        <v>0</v>
      </c>
      <c r="S209" s="22"/>
      <c r="T209" s="22"/>
      <c r="U209" s="24"/>
      <c r="V209" s="22"/>
      <c r="W209" s="22"/>
    </row>
    <row r="210" spans="1:23" ht="15.75" customHeight="1">
      <c r="A210" s="23">
        <f ca="1">IFERROR(__xludf.DUMMYFUNCTION("""COMPUTED_VALUE"""),189)</f>
        <v>189</v>
      </c>
      <c r="B210" s="22" t="str">
        <f ca="1">IFERROR(__xludf.DUMMYFUNCTION("""COMPUTED_VALUE"""),"Xã Tư Mại")</f>
        <v>Xã Tư Mại</v>
      </c>
      <c r="C210" s="22">
        <f ca="1">IFERROR(__xludf.DUMMYFUNCTION("""COMPUTED_VALUE"""),2023)</f>
        <v>2023</v>
      </c>
      <c r="D210" s="31"/>
      <c r="E210" s="34">
        <f ca="1">IFERROR(__xludf.DUMMYFUNCTION("""COMPUTED_VALUE"""),2023)</f>
        <v>2023</v>
      </c>
      <c r="F210" s="34">
        <f ca="1">IFERROR(__xludf.DUMMYFUNCTION("""COMPUTED_VALUE"""),2023)</f>
        <v>2023</v>
      </c>
      <c r="G210" s="53">
        <f ca="1">IFERROR(__xludf.DUMMYFUNCTION("""COMPUTED_VALUE"""),100)</f>
        <v>100</v>
      </c>
      <c r="H210" s="35">
        <f ca="1">IFERROR(__xludf.DUMMYFUNCTION("""COMPUTED_VALUE"""),2023)</f>
        <v>2023</v>
      </c>
      <c r="I210" s="52">
        <f ca="1">IFERROR(__xludf.DUMMYFUNCTION("""COMPUTED_VALUE"""),100)</f>
        <v>100</v>
      </c>
      <c r="J210" s="33">
        <f ca="1">IFERROR(__xludf.DUMMYFUNCTION("""COMPUTED_VALUE"""),2021)</f>
        <v>2021</v>
      </c>
      <c r="K210" s="52">
        <f ca="1">IFERROR(__xludf.DUMMYFUNCTION("""COMPUTED_VALUE"""),99.9011369253583)</f>
        <v>99.901136925358301</v>
      </c>
      <c r="L210" s="22">
        <f ca="1">IFERROR(__xludf.DUMMYFUNCTION("""COMPUTED_VALUE"""),2)</f>
        <v>2</v>
      </c>
      <c r="M210" s="22">
        <f ca="1">IFERROR(__xludf.DUMMYFUNCTION("""COMPUTED_VALUE"""),0.1)</f>
        <v>0.1</v>
      </c>
      <c r="N210" s="33">
        <f ca="1">IFERROR(__xludf.DUMMYFUNCTION("""COMPUTED_VALUE"""),2021)</f>
        <v>2021</v>
      </c>
      <c r="O210" s="22">
        <f ca="1">IFERROR(__xludf.DUMMYFUNCTION("""COMPUTED_VALUE"""),99.6)</f>
        <v>99.6</v>
      </c>
      <c r="P210" s="22">
        <f ca="1">IFERROR(__xludf.DUMMYFUNCTION("""COMPUTED_VALUE"""),0)</f>
        <v>0</v>
      </c>
      <c r="Q210" s="22">
        <f ca="1">IFERROR(__xludf.DUMMYFUNCTION("""COMPUTED_VALUE"""),0.3)</f>
        <v>0.3</v>
      </c>
      <c r="R210" s="22">
        <f ca="1">IFERROR(__xludf.DUMMYFUNCTION("""COMPUTED_VALUE"""),0)</f>
        <v>0</v>
      </c>
      <c r="S210" s="22"/>
      <c r="T210" s="22"/>
      <c r="U210" s="24"/>
      <c r="V210" s="22"/>
      <c r="W210" s="22"/>
    </row>
    <row r="211" spans="1:23" ht="15.75" customHeight="1">
      <c r="A211" s="23">
        <f ca="1">IFERROR(__xludf.DUMMYFUNCTION("""COMPUTED_VALUE"""),190)</f>
        <v>190</v>
      </c>
      <c r="B211" s="22" t="str">
        <f ca="1">IFERROR(__xludf.DUMMYFUNCTION("""COMPUTED_VALUE"""),"Xã Đức Giang")</f>
        <v>Xã Đức Giang</v>
      </c>
      <c r="C211" s="22">
        <f ca="1">IFERROR(__xludf.DUMMYFUNCTION("""COMPUTED_VALUE"""),2183)</f>
        <v>2183</v>
      </c>
      <c r="D211" s="31"/>
      <c r="E211" s="34">
        <f ca="1">IFERROR(__xludf.DUMMYFUNCTION("""COMPUTED_VALUE"""),2183)</f>
        <v>2183</v>
      </c>
      <c r="F211" s="34">
        <f ca="1">IFERROR(__xludf.DUMMYFUNCTION("""COMPUTED_VALUE"""),2183)</f>
        <v>2183</v>
      </c>
      <c r="G211" s="53">
        <f ca="1">IFERROR(__xludf.DUMMYFUNCTION("""COMPUTED_VALUE"""),100)</f>
        <v>100</v>
      </c>
      <c r="H211" s="35">
        <f ca="1">IFERROR(__xludf.DUMMYFUNCTION("""COMPUTED_VALUE"""),2183)</f>
        <v>2183</v>
      </c>
      <c r="I211" s="52">
        <f ca="1">IFERROR(__xludf.DUMMYFUNCTION("""COMPUTED_VALUE"""),100)</f>
        <v>100</v>
      </c>
      <c r="J211" s="33">
        <f ca="1">IFERROR(__xludf.DUMMYFUNCTION("""COMPUTED_VALUE"""),2183)</f>
        <v>2183</v>
      </c>
      <c r="K211" s="52">
        <f ca="1">IFERROR(__xludf.DUMMYFUNCTION("""COMPUTED_VALUE"""),100)</f>
        <v>100</v>
      </c>
      <c r="L211" s="22">
        <f ca="1">IFERROR(__xludf.DUMMYFUNCTION("""COMPUTED_VALUE"""),0)</f>
        <v>0</v>
      </c>
      <c r="M211" s="22">
        <f ca="1">IFERROR(__xludf.DUMMYFUNCTION("""COMPUTED_VALUE"""),0)</f>
        <v>0</v>
      </c>
      <c r="N211" s="33">
        <f ca="1">IFERROR(__xludf.DUMMYFUNCTION("""COMPUTED_VALUE"""),2168)</f>
        <v>2168</v>
      </c>
      <c r="O211" s="22">
        <f ca="1">IFERROR(__xludf.DUMMYFUNCTION("""COMPUTED_VALUE"""),99.5)</f>
        <v>99.5</v>
      </c>
      <c r="P211" s="22">
        <f ca="1">IFERROR(__xludf.DUMMYFUNCTION("""COMPUTED_VALUE"""),15)</f>
        <v>15</v>
      </c>
      <c r="Q211" s="22">
        <f ca="1">IFERROR(__xludf.DUMMYFUNCTION("""COMPUTED_VALUE"""),0.5)</f>
        <v>0.5</v>
      </c>
      <c r="R211" s="22">
        <f ca="1">IFERROR(__xludf.DUMMYFUNCTION("""COMPUTED_VALUE"""),0)</f>
        <v>0</v>
      </c>
      <c r="S211" s="22"/>
      <c r="T211" s="22"/>
      <c r="U211" s="24"/>
      <c r="V211" s="22"/>
      <c r="W211" s="22"/>
    </row>
    <row r="212" spans="1:23" ht="15.75" customHeight="1">
      <c r="A212" s="23">
        <f ca="1">IFERROR(__xludf.DUMMYFUNCTION("""COMPUTED_VALUE"""),191)</f>
        <v>191</v>
      </c>
      <c r="B212" s="22" t="str">
        <f ca="1">IFERROR(__xludf.DUMMYFUNCTION("""COMPUTED_VALUE"""),"Xã Đồng Việt")</f>
        <v>Xã Đồng Việt</v>
      </c>
      <c r="C212" s="22">
        <f ca="1">IFERROR(__xludf.DUMMYFUNCTION("""COMPUTED_VALUE"""),1781)</f>
        <v>1781</v>
      </c>
      <c r="D212" s="31"/>
      <c r="E212" s="31">
        <f ca="1">IFERROR(__xludf.DUMMYFUNCTION("""COMPUTED_VALUE"""),1776)</f>
        <v>1776</v>
      </c>
      <c r="F212" s="31">
        <f ca="1">IFERROR(__xludf.DUMMYFUNCTION("""COMPUTED_VALUE"""),1776)</f>
        <v>1776</v>
      </c>
      <c r="G212" s="53">
        <f ca="1">IFERROR(__xludf.DUMMYFUNCTION("""COMPUTED_VALUE"""),100)</f>
        <v>100</v>
      </c>
      <c r="H212" s="20">
        <f ca="1">IFERROR(__xludf.DUMMYFUNCTION("""COMPUTED_VALUE"""),1776)</f>
        <v>1776</v>
      </c>
      <c r="I212" s="52">
        <f ca="1">IFERROR(__xludf.DUMMYFUNCTION("""COMPUTED_VALUE"""),99.7192588433464)</f>
        <v>99.719258843346395</v>
      </c>
      <c r="J212" s="22">
        <f ca="1">IFERROR(__xludf.DUMMYFUNCTION("""COMPUTED_VALUE"""),1775)</f>
        <v>1775</v>
      </c>
      <c r="K212" s="52">
        <f ca="1">IFERROR(__xludf.DUMMYFUNCTION("""COMPUTED_VALUE"""),99.9436936936936)</f>
        <v>99.943693693693604</v>
      </c>
      <c r="L212" s="22">
        <f ca="1">IFERROR(__xludf.DUMMYFUNCTION("""COMPUTED_VALUE"""),1)</f>
        <v>1</v>
      </c>
      <c r="M212" s="22" t="str">
        <f ca="1">IFERROR(__xludf.DUMMYFUNCTION("""COMPUTED_VALUE"""),"0.06")</f>
        <v>0.06</v>
      </c>
      <c r="N212" s="22">
        <f ca="1">IFERROR(__xludf.DUMMYFUNCTION("""COMPUTED_VALUE"""),1775)</f>
        <v>1775</v>
      </c>
      <c r="O212" s="22" t="str">
        <f ca="1">IFERROR(__xludf.DUMMYFUNCTION("""COMPUTED_VALUE"""),"99.55")</f>
        <v>99.55</v>
      </c>
      <c r="P212" s="22">
        <f ca="1">IFERROR(__xludf.DUMMYFUNCTION("""COMPUTED_VALUE"""),0)</f>
        <v>0</v>
      </c>
      <c r="Q212" s="22" t="str">
        <f ca="1">IFERROR(__xludf.DUMMYFUNCTION("""COMPUTED_VALUE"""),"0.11")</f>
        <v>0.11</v>
      </c>
      <c r="R212" s="22">
        <f ca="1">IFERROR(__xludf.DUMMYFUNCTION("""COMPUTED_VALUE"""),0)</f>
        <v>0</v>
      </c>
      <c r="S212" s="22"/>
      <c r="T212" s="22"/>
      <c r="U212" s="24"/>
      <c r="V212" s="22"/>
      <c r="W212" s="22"/>
    </row>
    <row r="213" spans="1:23" ht="15.75" customHeight="1">
      <c r="A213" s="23">
        <f ca="1">IFERROR(__xludf.DUMMYFUNCTION("""COMPUTED_VALUE"""),192)</f>
        <v>192</v>
      </c>
      <c r="B213" s="22" t="str">
        <f ca="1">IFERROR(__xludf.DUMMYFUNCTION("""COMPUTED_VALUE"""),"Xã Đồng Phúc")</f>
        <v>Xã Đồng Phúc</v>
      </c>
      <c r="C213" s="22">
        <f ca="1">IFERROR(__xludf.DUMMYFUNCTION("""COMPUTED_VALUE"""),2234)</f>
        <v>2234</v>
      </c>
      <c r="D213" s="31"/>
      <c r="E213" s="31">
        <f ca="1">IFERROR(__xludf.DUMMYFUNCTION("""COMPUTED_VALUE"""),2234)</f>
        <v>2234</v>
      </c>
      <c r="F213" s="31">
        <f ca="1">IFERROR(__xludf.DUMMYFUNCTION("""COMPUTED_VALUE"""),2230)</f>
        <v>2230</v>
      </c>
      <c r="G213" s="53">
        <f ca="1">IFERROR(__xludf.DUMMYFUNCTION("""COMPUTED_VALUE"""),99.8209489704565)</f>
        <v>99.820948970456499</v>
      </c>
      <c r="H213" s="20">
        <f ca="1">IFERROR(__xludf.DUMMYFUNCTION("""COMPUTED_VALUE"""),2230)</f>
        <v>2230</v>
      </c>
      <c r="I213" s="52">
        <f ca="1">IFERROR(__xludf.DUMMYFUNCTION("""COMPUTED_VALUE"""),99.8209489704565)</f>
        <v>99.820948970456499</v>
      </c>
      <c r="J213" s="22">
        <f ca="1">IFERROR(__xludf.DUMMYFUNCTION("""COMPUTED_VALUE"""),2228)</f>
        <v>2228</v>
      </c>
      <c r="K213" s="52">
        <f ca="1">IFERROR(__xludf.DUMMYFUNCTION("""COMPUTED_VALUE"""),99.9103139013452)</f>
        <v>99.910313901345205</v>
      </c>
      <c r="L213" s="22">
        <f ca="1">IFERROR(__xludf.DUMMYFUNCTION("""COMPUTED_VALUE"""),2)</f>
        <v>2</v>
      </c>
      <c r="M213" s="22">
        <f ca="1">IFERROR(__xludf.DUMMYFUNCTION("""COMPUTED_VALUE"""),0.1)</f>
        <v>0.1</v>
      </c>
      <c r="N213" s="22">
        <f ca="1">IFERROR(__xludf.DUMMYFUNCTION("""COMPUTED_VALUE"""),2214)</f>
        <v>2214</v>
      </c>
      <c r="O213" s="22" t="str">
        <f ca="1">IFERROR(__xludf.DUMMYFUNCTION("""COMPUTED_VALUE"""),"99.0")</f>
        <v>99.0</v>
      </c>
      <c r="P213" s="22">
        <f ca="1">IFERROR(__xludf.DUMMYFUNCTION("""COMPUTED_VALUE"""),14)</f>
        <v>14</v>
      </c>
      <c r="Q213" s="22">
        <f ca="1">IFERROR(__xludf.DUMMYFUNCTION("""COMPUTED_VALUE"""),0.7)</f>
        <v>0.7</v>
      </c>
      <c r="R213" s="22"/>
      <c r="S213" s="22"/>
      <c r="T213" s="22"/>
      <c r="U213" s="24"/>
      <c r="V213" s="22"/>
      <c r="W213" s="22"/>
    </row>
    <row r="214" spans="1:23" ht="15.75" customHeight="1">
      <c r="A214" s="1"/>
      <c r="D214" s="2"/>
      <c r="E214" s="2"/>
      <c r="F214" s="2"/>
      <c r="G214" s="2"/>
      <c r="H214" s="3"/>
      <c r="U214" s="4"/>
    </row>
    <row r="215" spans="1:23" ht="15.75" customHeight="1">
      <c r="A215" s="1"/>
      <c r="D215" s="2"/>
      <c r="E215" s="2"/>
      <c r="F215" s="2"/>
      <c r="G215" s="2"/>
      <c r="H215" s="3"/>
      <c r="U215" s="4"/>
    </row>
    <row r="216" spans="1:23" ht="15.75" customHeight="1">
      <c r="A216" s="1"/>
      <c r="D216" s="2"/>
      <c r="E216" s="2"/>
      <c r="F216" s="2"/>
      <c r="G216" s="2"/>
      <c r="H216" s="3"/>
      <c r="U216" s="4"/>
    </row>
    <row r="217" spans="1:23" ht="15.75" customHeight="1">
      <c r="A217" s="1"/>
      <c r="D217" s="2"/>
      <c r="E217" s="2"/>
      <c r="F217" s="2"/>
      <c r="G217" s="2"/>
      <c r="H217" s="3"/>
      <c r="U217" s="4"/>
    </row>
    <row r="218" spans="1:23" ht="15.75" customHeight="1">
      <c r="A218" s="1"/>
      <c r="D218" s="2"/>
      <c r="E218" s="2"/>
      <c r="F218" s="2"/>
      <c r="G218" s="2"/>
      <c r="H218" s="3"/>
      <c r="U218" s="4"/>
    </row>
    <row r="219" spans="1:23" ht="15.75" customHeight="1">
      <c r="A219" s="1"/>
      <c r="D219" s="2"/>
      <c r="E219" s="2"/>
      <c r="F219" s="2"/>
      <c r="G219" s="2"/>
      <c r="H219" s="3"/>
      <c r="U219" s="4"/>
    </row>
    <row r="220" spans="1:23" ht="15.75" customHeight="1">
      <c r="A220" s="1"/>
      <c r="D220" s="2"/>
      <c r="E220" s="2"/>
      <c r="F220" s="2"/>
      <c r="G220" s="2"/>
      <c r="H220" s="3"/>
      <c r="U220" s="4"/>
    </row>
    <row r="221" spans="1:23" ht="15.75" customHeight="1">
      <c r="A221" s="1"/>
      <c r="D221" s="2"/>
      <c r="E221" s="2"/>
      <c r="F221" s="2"/>
      <c r="G221" s="2"/>
      <c r="H221" s="3"/>
      <c r="U221" s="4"/>
    </row>
    <row r="222" spans="1:23" ht="15.75" customHeight="1">
      <c r="A222" s="1"/>
      <c r="D222" s="2"/>
      <c r="E222" s="2"/>
      <c r="F222" s="2"/>
      <c r="G222" s="2"/>
      <c r="H222" s="3"/>
      <c r="U222" s="4"/>
    </row>
    <row r="223" spans="1:23" ht="15.75" customHeight="1">
      <c r="A223" s="1"/>
      <c r="D223" s="2"/>
      <c r="E223" s="2"/>
      <c r="F223" s="2"/>
      <c r="G223" s="2"/>
      <c r="H223" s="3"/>
      <c r="U223" s="4"/>
    </row>
    <row r="224" spans="1:23" ht="15.75" customHeight="1">
      <c r="A224" s="1"/>
      <c r="D224" s="2"/>
      <c r="E224" s="2"/>
      <c r="F224" s="2"/>
      <c r="G224" s="2"/>
      <c r="H224" s="3"/>
      <c r="U224" s="4"/>
    </row>
    <row r="225" spans="1:21" ht="15.75" customHeight="1">
      <c r="A225" s="1"/>
      <c r="D225" s="2"/>
      <c r="E225" s="2"/>
      <c r="F225" s="2"/>
      <c r="G225" s="2"/>
      <c r="H225" s="3"/>
      <c r="U225" s="4"/>
    </row>
    <row r="226" spans="1:21" ht="15.75" customHeight="1">
      <c r="A226" s="1"/>
      <c r="D226" s="2"/>
      <c r="E226" s="2"/>
      <c r="F226" s="2"/>
      <c r="G226" s="2"/>
      <c r="H226" s="3"/>
      <c r="U226" s="4"/>
    </row>
    <row r="227" spans="1:21" ht="15.75" customHeight="1">
      <c r="A227" s="1"/>
      <c r="D227" s="2"/>
      <c r="E227" s="2"/>
      <c r="F227" s="2"/>
      <c r="G227" s="2"/>
      <c r="H227" s="3"/>
      <c r="U227" s="4"/>
    </row>
    <row r="228" spans="1:21" ht="15.75" customHeight="1">
      <c r="A228" s="1"/>
      <c r="D228" s="2"/>
      <c r="E228" s="2"/>
      <c r="F228" s="2"/>
      <c r="G228" s="2"/>
      <c r="H228" s="3"/>
      <c r="U228" s="4"/>
    </row>
    <row r="229" spans="1:21" ht="15.75" customHeight="1">
      <c r="A229" s="1"/>
      <c r="D229" s="2"/>
      <c r="E229" s="2"/>
      <c r="F229" s="2"/>
      <c r="G229" s="2"/>
      <c r="H229" s="3"/>
      <c r="U229" s="4"/>
    </row>
    <row r="230" spans="1:21" ht="15.75" customHeight="1">
      <c r="A230" s="1"/>
      <c r="D230" s="2"/>
      <c r="E230" s="2"/>
      <c r="F230" s="2"/>
      <c r="G230" s="2"/>
      <c r="H230" s="3"/>
      <c r="U230" s="4"/>
    </row>
    <row r="231" spans="1:21" ht="15.75" customHeight="1">
      <c r="A231" s="1"/>
      <c r="D231" s="2"/>
      <c r="E231" s="2"/>
      <c r="F231" s="2"/>
      <c r="G231" s="2"/>
      <c r="H231" s="3"/>
      <c r="U231" s="4"/>
    </row>
    <row r="232" spans="1:21" ht="15.75" customHeight="1">
      <c r="A232" s="1"/>
      <c r="D232" s="2"/>
      <c r="E232" s="2"/>
      <c r="F232" s="2"/>
      <c r="G232" s="2"/>
      <c r="H232" s="3"/>
      <c r="U232" s="4"/>
    </row>
    <row r="233" spans="1:21" ht="15.75" customHeight="1">
      <c r="A233" s="1"/>
      <c r="D233" s="2"/>
      <c r="E233" s="2"/>
      <c r="F233" s="2"/>
      <c r="G233" s="2"/>
      <c r="H233" s="3"/>
      <c r="U233" s="4"/>
    </row>
    <row r="234" spans="1:21" ht="15.75" customHeight="1">
      <c r="A234" s="1"/>
      <c r="D234" s="2"/>
      <c r="E234" s="2"/>
      <c r="F234" s="2"/>
      <c r="G234" s="2"/>
      <c r="H234" s="3"/>
      <c r="U234" s="4"/>
    </row>
    <row r="235" spans="1:21" ht="15.75" customHeight="1">
      <c r="A235" s="1"/>
      <c r="D235" s="2"/>
      <c r="E235" s="2"/>
      <c r="F235" s="2"/>
      <c r="G235" s="2"/>
      <c r="H235" s="3"/>
      <c r="U235" s="4"/>
    </row>
    <row r="236" spans="1:21" ht="15.75" customHeight="1">
      <c r="A236" s="1"/>
      <c r="D236" s="2"/>
      <c r="E236" s="2"/>
      <c r="F236" s="2"/>
      <c r="G236" s="2"/>
      <c r="H236" s="3"/>
      <c r="U236" s="4"/>
    </row>
    <row r="237" spans="1:21" ht="15.75" customHeight="1">
      <c r="A237" s="1"/>
      <c r="D237" s="2"/>
      <c r="E237" s="2"/>
      <c r="F237" s="2"/>
      <c r="G237" s="2"/>
      <c r="H237" s="3"/>
      <c r="U237" s="4"/>
    </row>
    <row r="238" spans="1:21" ht="15.75" customHeight="1">
      <c r="A238" s="1"/>
      <c r="D238" s="2"/>
      <c r="E238" s="2"/>
      <c r="F238" s="2"/>
      <c r="G238" s="2"/>
      <c r="H238" s="3"/>
      <c r="U238" s="4"/>
    </row>
    <row r="239" spans="1:21" ht="15.75" customHeight="1">
      <c r="A239" s="1"/>
      <c r="D239" s="2"/>
      <c r="E239" s="2"/>
      <c r="F239" s="2"/>
      <c r="G239" s="2"/>
      <c r="H239" s="3"/>
      <c r="U239" s="4"/>
    </row>
    <row r="240" spans="1:21" ht="15.75" customHeight="1">
      <c r="A240" s="1"/>
      <c r="D240" s="2"/>
      <c r="E240" s="2"/>
      <c r="F240" s="2"/>
      <c r="G240" s="2"/>
      <c r="H240" s="3"/>
      <c r="U240" s="4"/>
    </row>
    <row r="241" spans="1:21" ht="15.75" customHeight="1">
      <c r="A241" s="1"/>
      <c r="D241" s="2"/>
      <c r="E241" s="2"/>
      <c r="F241" s="2"/>
      <c r="G241" s="2"/>
      <c r="H241" s="3"/>
      <c r="U241" s="4"/>
    </row>
    <row r="242" spans="1:21" ht="15.75" customHeight="1">
      <c r="A242" s="1"/>
      <c r="D242" s="2"/>
      <c r="E242" s="2"/>
      <c r="F242" s="2"/>
      <c r="G242" s="2"/>
      <c r="H242" s="3"/>
      <c r="U242" s="4"/>
    </row>
    <row r="243" spans="1:21" ht="15.75" customHeight="1">
      <c r="A243" s="1"/>
      <c r="D243" s="2"/>
      <c r="E243" s="2"/>
      <c r="F243" s="2"/>
      <c r="G243" s="2"/>
      <c r="H243" s="3"/>
      <c r="U243" s="4"/>
    </row>
    <row r="244" spans="1:21" ht="15.75" customHeight="1">
      <c r="A244" s="1"/>
      <c r="D244" s="2"/>
      <c r="E244" s="2"/>
      <c r="F244" s="2"/>
      <c r="G244" s="2"/>
      <c r="H244" s="3"/>
      <c r="U244" s="4"/>
    </row>
    <row r="245" spans="1:21" ht="15.75" customHeight="1">
      <c r="A245" s="1"/>
      <c r="D245" s="2"/>
      <c r="E245" s="2"/>
      <c r="F245" s="2"/>
      <c r="G245" s="2"/>
      <c r="H245" s="3"/>
      <c r="U245" s="4"/>
    </row>
    <row r="246" spans="1:21" ht="15.75" customHeight="1">
      <c r="A246" s="1"/>
      <c r="D246" s="2"/>
      <c r="E246" s="2"/>
      <c r="F246" s="2"/>
      <c r="G246" s="2"/>
      <c r="H246" s="3"/>
      <c r="U246" s="4"/>
    </row>
    <row r="247" spans="1:21" ht="15.75" customHeight="1">
      <c r="A247" s="1"/>
      <c r="D247" s="2"/>
      <c r="E247" s="2"/>
      <c r="F247" s="2"/>
      <c r="G247" s="2"/>
      <c r="H247" s="3"/>
      <c r="U247" s="4"/>
    </row>
    <row r="248" spans="1:21" ht="15.75" customHeight="1">
      <c r="A248" s="1"/>
      <c r="D248" s="2"/>
      <c r="E248" s="2"/>
      <c r="F248" s="2"/>
      <c r="G248" s="2"/>
      <c r="H248" s="3"/>
      <c r="U248" s="4"/>
    </row>
    <row r="249" spans="1:21" ht="15.75" customHeight="1">
      <c r="A249" s="1"/>
      <c r="D249" s="2"/>
      <c r="E249" s="2"/>
      <c r="F249" s="2"/>
      <c r="G249" s="2"/>
      <c r="H249" s="3"/>
      <c r="U249" s="4"/>
    </row>
    <row r="250" spans="1:21" ht="15.75" customHeight="1">
      <c r="A250" s="1"/>
      <c r="D250" s="2"/>
      <c r="E250" s="2"/>
      <c r="F250" s="2"/>
      <c r="G250" s="2"/>
      <c r="H250" s="3"/>
      <c r="U250" s="4"/>
    </row>
    <row r="251" spans="1:21" ht="15.75" customHeight="1">
      <c r="A251" s="1"/>
      <c r="D251" s="2"/>
      <c r="E251" s="2"/>
      <c r="F251" s="2"/>
      <c r="G251" s="2"/>
      <c r="H251" s="3"/>
      <c r="U251" s="4"/>
    </row>
    <row r="252" spans="1:21" ht="15.75" customHeight="1">
      <c r="A252" s="1"/>
      <c r="D252" s="2"/>
      <c r="E252" s="2"/>
      <c r="F252" s="2"/>
      <c r="G252" s="2"/>
      <c r="H252" s="3"/>
      <c r="U252" s="4"/>
    </row>
    <row r="253" spans="1:21" ht="15.75" customHeight="1">
      <c r="A253" s="1"/>
      <c r="D253" s="2"/>
      <c r="E253" s="2"/>
      <c r="F253" s="2"/>
      <c r="G253" s="2"/>
      <c r="H253" s="3"/>
      <c r="U253" s="4"/>
    </row>
    <row r="254" spans="1:21" ht="15.75" customHeight="1">
      <c r="A254" s="1"/>
      <c r="D254" s="2"/>
      <c r="E254" s="2"/>
      <c r="F254" s="2"/>
      <c r="G254" s="2"/>
      <c r="H254" s="3"/>
      <c r="U254" s="4"/>
    </row>
    <row r="255" spans="1:21" ht="15.75" customHeight="1">
      <c r="A255" s="1"/>
      <c r="D255" s="2"/>
      <c r="E255" s="2"/>
      <c r="F255" s="2"/>
      <c r="G255" s="2"/>
      <c r="H255" s="3"/>
      <c r="U255" s="4"/>
    </row>
    <row r="256" spans="1:21" ht="15.75" customHeight="1">
      <c r="A256" s="1"/>
      <c r="D256" s="2"/>
      <c r="E256" s="2"/>
      <c r="F256" s="2"/>
      <c r="G256" s="2"/>
      <c r="H256" s="3"/>
      <c r="U256" s="4"/>
    </row>
    <row r="257" spans="1:21" ht="15.75" customHeight="1">
      <c r="A257" s="1"/>
      <c r="D257" s="2"/>
      <c r="E257" s="2"/>
      <c r="F257" s="2"/>
      <c r="G257" s="2"/>
      <c r="H257" s="3"/>
      <c r="U257" s="4"/>
    </row>
    <row r="258" spans="1:21" ht="15.75" customHeight="1">
      <c r="A258" s="1"/>
      <c r="D258" s="2"/>
      <c r="E258" s="2"/>
      <c r="F258" s="2"/>
      <c r="G258" s="2"/>
      <c r="H258" s="3"/>
      <c r="U258" s="4"/>
    </row>
    <row r="259" spans="1:21" ht="15.75" customHeight="1">
      <c r="A259" s="1"/>
      <c r="D259" s="2"/>
      <c r="E259" s="2"/>
      <c r="F259" s="2"/>
      <c r="G259" s="2"/>
      <c r="H259" s="3"/>
      <c r="U259" s="4"/>
    </row>
    <row r="260" spans="1:21" ht="15.75" customHeight="1">
      <c r="A260" s="1"/>
      <c r="D260" s="2"/>
      <c r="E260" s="2"/>
      <c r="F260" s="2"/>
      <c r="G260" s="2"/>
      <c r="H260" s="3"/>
      <c r="U260" s="4"/>
    </row>
    <row r="261" spans="1:21" ht="15.75" customHeight="1">
      <c r="A261" s="1"/>
      <c r="D261" s="2"/>
      <c r="E261" s="2"/>
      <c r="F261" s="2"/>
      <c r="G261" s="2"/>
      <c r="H261" s="3"/>
      <c r="U261" s="4"/>
    </row>
    <row r="262" spans="1:21" ht="15.75" customHeight="1">
      <c r="A262" s="1"/>
      <c r="D262" s="2"/>
      <c r="E262" s="2"/>
      <c r="F262" s="2"/>
      <c r="G262" s="2"/>
      <c r="H262" s="3"/>
      <c r="U262" s="4"/>
    </row>
    <row r="263" spans="1:21" ht="15.75" customHeight="1">
      <c r="A263" s="1"/>
      <c r="D263" s="2"/>
      <c r="E263" s="2"/>
      <c r="F263" s="2"/>
      <c r="G263" s="2"/>
      <c r="H263" s="3"/>
      <c r="U263" s="4"/>
    </row>
    <row r="264" spans="1:21" ht="15.75" customHeight="1">
      <c r="A264" s="1"/>
      <c r="D264" s="2"/>
      <c r="E264" s="2"/>
      <c r="F264" s="2"/>
      <c r="G264" s="2"/>
      <c r="H264" s="3"/>
      <c r="U264" s="4"/>
    </row>
    <row r="265" spans="1:21" ht="15.75" customHeight="1">
      <c r="A265" s="1"/>
      <c r="D265" s="2"/>
      <c r="E265" s="2"/>
      <c r="F265" s="2"/>
      <c r="G265" s="2"/>
      <c r="H265" s="3"/>
      <c r="U265" s="4"/>
    </row>
    <row r="266" spans="1:21" ht="15.75" customHeight="1">
      <c r="A266" s="1"/>
      <c r="D266" s="2"/>
      <c r="E266" s="2"/>
      <c r="F266" s="2"/>
      <c r="G266" s="2"/>
      <c r="H266" s="3"/>
      <c r="U266" s="4"/>
    </row>
    <row r="267" spans="1:21" ht="15.75" customHeight="1">
      <c r="A267" s="1"/>
      <c r="D267" s="2"/>
      <c r="E267" s="2"/>
      <c r="F267" s="2"/>
      <c r="G267" s="2"/>
      <c r="H267" s="3"/>
      <c r="U267" s="4"/>
    </row>
    <row r="268" spans="1:21" ht="15.75" customHeight="1">
      <c r="A268" s="1"/>
      <c r="D268" s="2"/>
      <c r="E268" s="2"/>
      <c r="F268" s="2"/>
      <c r="G268" s="2"/>
      <c r="H268" s="3"/>
      <c r="U268" s="4"/>
    </row>
    <row r="269" spans="1:21" ht="15.75" customHeight="1">
      <c r="A269" s="1"/>
      <c r="D269" s="2"/>
      <c r="E269" s="2"/>
      <c r="F269" s="2"/>
      <c r="G269" s="2"/>
      <c r="H269" s="3"/>
      <c r="U269" s="4"/>
    </row>
    <row r="270" spans="1:21" ht="15.75" customHeight="1">
      <c r="A270" s="1"/>
      <c r="D270" s="2"/>
      <c r="E270" s="2"/>
      <c r="F270" s="2"/>
      <c r="G270" s="2"/>
      <c r="H270" s="3"/>
      <c r="U270" s="4"/>
    </row>
    <row r="271" spans="1:21" ht="15.75" customHeight="1">
      <c r="A271" s="1"/>
      <c r="D271" s="2"/>
      <c r="E271" s="2"/>
      <c r="F271" s="2"/>
      <c r="G271" s="2"/>
      <c r="H271" s="3"/>
      <c r="U271" s="4"/>
    </row>
    <row r="272" spans="1:21" ht="15.75" customHeight="1">
      <c r="A272" s="1"/>
      <c r="D272" s="2"/>
      <c r="E272" s="2"/>
      <c r="F272" s="2"/>
      <c r="G272" s="2"/>
      <c r="H272" s="3"/>
      <c r="U272" s="4"/>
    </row>
    <row r="273" spans="1:21" ht="15.75" customHeight="1">
      <c r="A273" s="1"/>
      <c r="D273" s="2"/>
      <c r="E273" s="2"/>
      <c r="F273" s="2"/>
      <c r="G273" s="2"/>
      <c r="H273" s="3"/>
      <c r="U273" s="4"/>
    </row>
    <row r="274" spans="1:21" ht="15.75" customHeight="1">
      <c r="A274" s="1"/>
      <c r="D274" s="2"/>
      <c r="E274" s="2"/>
      <c r="F274" s="2"/>
      <c r="G274" s="2"/>
      <c r="H274" s="3"/>
      <c r="U274" s="4"/>
    </row>
    <row r="275" spans="1:21" ht="15.75" customHeight="1">
      <c r="A275" s="1"/>
      <c r="D275" s="2"/>
      <c r="E275" s="2"/>
      <c r="F275" s="2"/>
      <c r="G275" s="2"/>
      <c r="H275" s="3"/>
      <c r="U275" s="4"/>
    </row>
    <row r="276" spans="1:21" ht="15.75" customHeight="1">
      <c r="A276" s="1"/>
      <c r="D276" s="2"/>
      <c r="E276" s="2"/>
      <c r="F276" s="2"/>
      <c r="G276" s="2"/>
      <c r="H276" s="3"/>
      <c r="U276" s="4"/>
    </row>
    <row r="277" spans="1:21" ht="15.75" customHeight="1">
      <c r="A277" s="1"/>
      <c r="D277" s="2"/>
      <c r="E277" s="2"/>
      <c r="F277" s="2"/>
      <c r="G277" s="2"/>
      <c r="H277" s="3"/>
      <c r="U277" s="4"/>
    </row>
    <row r="278" spans="1:21" ht="15.75" customHeight="1">
      <c r="A278" s="1"/>
      <c r="D278" s="2"/>
      <c r="E278" s="2"/>
      <c r="F278" s="2"/>
      <c r="G278" s="2"/>
      <c r="H278" s="3"/>
      <c r="U278" s="4"/>
    </row>
    <row r="279" spans="1:21" ht="15.75" customHeight="1">
      <c r="A279" s="1"/>
      <c r="D279" s="2"/>
      <c r="E279" s="2"/>
      <c r="F279" s="2"/>
      <c r="G279" s="2"/>
      <c r="H279" s="3"/>
      <c r="U279" s="4"/>
    </row>
    <row r="280" spans="1:21" ht="15.75" customHeight="1">
      <c r="A280" s="1"/>
      <c r="D280" s="2"/>
      <c r="E280" s="2"/>
      <c r="F280" s="2"/>
      <c r="G280" s="2"/>
      <c r="H280" s="3"/>
      <c r="U280" s="4"/>
    </row>
    <row r="281" spans="1:21" ht="15.75" customHeight="1">
      <c r="A281" s="1"/>
      <c r="D281" s="2"/>
      <c r="E281" s="2"/>
      <c r="F281" s="2"/>
      <c r="G281" s="2"/>
      <c r="H281" s="3"/>
      <c r="U281" s="4"/>
    </row>
    <row r="282" spans="1:21" ht="15.75" customHeight="1">
      <c r="A282" s="1"/>
      <c r="D282" s="2"/>
      <c r="E282" s="2"/>
      <c r="F282" s="2"/>
      <c r="G282" s="2"/>
      <c r="H282" s="3"/>
      <c r="U282" s="4"/>
    </row>
    <row r="283" spans="1:21" ht="15.75" customHeight="1">
      <c r="A283" s="1"/>
      <c r="D283" s="2"/>
      <c r="E283" s="2"/>
      <c r="F283" s="2"/>
      <c r="G283" s="2"/>
      <c r="H283" s="3"/>
      <c r="U283" s="4"/>
    </row>
    <row r="284" spans="1:21" ht="15.75" customHeight="1">
      <c r="A284" s="1"/>
      <c r="D284" s="2"/>
      <c r="E284" s="2"/>
      <c r="F284" s="2"/>
      <c r="G284" s="2"/>
      <c r="H284" s="3"/>
      <c r="U284" s="4"/>
    </row>
    <row r="285" spans="1:21" ht="15.75" customHeight="1">
      <c r="A285" s="1"/>
      <c r="D285" s="2"/>
      <c r="E285" s="2"/>
      <c r="F285" s="2"/>
      <c r="G285" s="2"/>
      <c r="H285" s="3"/>
      <c r="U285" s="4"/>
    </row>
    <row r="286" spans="1:21" ht="15.75" customHeight="1">
      <c r="A286" s="1"/>
      <c r="D286" s="2"/>
      <c r="E286" s="2"/>
      <c r="F286" s="2"/>
      <c r="G286" s="2"/>
      <c r="H286" s="3"/>
      <c r="U286" s="4"/>
    </row>
    <row r="287" spans="1:21" ht="15.75" customHeight="1">
      <c r="A287" s="1"/>
      <c r="D287" s="2"/>
      <c r="E287" s="2"/>
      <c r="F287" s="2"/>
      <c r="G287" s="2"/>
      <c r="H287" s="3"/>
      <c r="U287" s="4"/>
    </row>
    <row r="288" spans="1:21" ht="15.75" customHeight="1">
      <c r="A288" s="1"/>
      <c r="D288" s="2"/>
      <c r="E288" s="2"/>
      <c r="F288" s="2"/>
      <c r="G288" s="2"/>
      <c r="H288" s="3"/>
      <c r="U288" s="4"/>
    </row>
    <row r="289" spans="1:21" ht="15.75" customHeight="1">
      <c r="A289" s="1"/>
      <c r="D289" s="2"/>
      <c r="E289" s="2"/>
      <c r="F289" s="2"/>
      <c r="G289" s="2"/>
      <c r="H289" s="3"/>
      <c r="U289" s="4"/>
    </row>
    <row r="290" spans="1:21" ht="15.75" customHeight="1">
      <c r="A290" s="1"/>
      <c r="D290" s="2"/>
      <c r="E290" s="2"/>
      <c r="F290" s="2"/>
      <c r="G290" s="2"/>
      <c r="H290" s="3"/>
      <c r="U290" s="4"/>
    </row>
    <row r="291" spans="1:21" ht="15.75" customHeight="1">
      <c r="A291" s="1"/>
      <c r="D291" s="2"/>
      <c r="E291" s="2"/>
      <c r="F291" s="2"/>
      <c r="G291" s="2"/>
      <c r="H291" s="3"/>
      <c r="U291" s="4"/>
    </row>
    <row r="292" spans="1:21" ht="15.75" customHeight="1">
      <c r="A292" s="1"/>
      <c r="D292" s="2"/>
      <c r="E292" s="2"/>
      <c r="F292" s="2"/>
      <c r="G292" s="2"/>
      <c r="H292" s="3"/>
      <c r="U292" s="4"/>
    </row>
    <row r="293" spans="1:21" ht="15.75" customHeight="1">
      <c r="A293" s="1"/>
      <c r="D293" s="2"/>
      <c r="E293" s="2"/>
      <c r="F293" s="2"/>
      <c r="G293" s="2"/>
      <c r="H293" s="3"/>
      <c r="U293" s="4"/>
    </row>
    <row r="294" spans="1:21" ht="15.75" customHeight="1">
      <c r="A294" s="1"/>
      <c r="D294" s="2"/>
      <c r="E294" s="2"/>
      <c r="F294" s="2"/>
      <c r="G294" s="2"/>
      <c r="H294" s="3"/>
      <c r="U294" s="4"/>
    </row>
    <row r="295" spans="1:21" ht="15.75" customHeight="1">
      <c r="A295" s="1"/>
      <c r="D295" s="2"/>
      <c r="E295" s="2"/>
      <c r="F295" s="2"/>
      <c r="G295" s="2"/>
      <c r="H295" s="3"/>
      <c r="U295" s="4"/>
    </row>
    <row r="296" spans="1:21" ht="15.75" customHeight="1">
      <c r="A296" s="1"/>
      <c r="D296" s="2"/>
      <c r="E296" s="2"/>
      <c r="F296" s="2"/>
      <c r="G296" s="2"/>
      <c r="H296" s="3"/>
      <c r="U296" s="4"/>
    </row>
    <row r="297" spans="1:21" ht="15.75" customHeight="1">
      <c r="A297" s="1"/>
      <c r="D297" s="2"/>
      <c r="E297" s="2"/>
      <c r="F297" s="2"/>
      <c r="G297" s="2"/>
      <c r="H297" s="3"/>
      <c r="U297" s="4"/>
    </row>
    <row r="298" spans="1:21" ht="15.75" customHeight="1">
      <c r="A298" s="1"/>
      <c r="D298" s="2"/>
      <c r="E298" s="2"/>
      <c r="F298" s="2"/>
      <c r="G298" s="2"/>
      <c r="H298" s="3"/>
      <c r="U298" s="4"/>
    </row>
    <row r="299" spans="1:21" ht="15.75" customHeight="1">
      <c r="A299" s="1"/>
      <c r="D299" s="2"/>
      <c r="E299" s="2"/>
      <c r="F299" s="2"/>
      <c r="G299" s="2"/>
      <c r="H299" s="3"/>
      <c r="U299" s="4"/>
    </row>
    <row r="300" spans="1:21" ht="15.75" customHeight="1">
      <c r="A300" s="1"/>
      <c r="D300" s="2"/>
      <c r="E300" s="2"/>
      <c r="F300" s="2"/>
      <c r="G300" s="2"/>
      <c r="H300" s="3"/>
      <c r="U300" s="4"/>
    </row>
    <row r="301" spans="1:21" ht="15.75" customHeight="1">
      <c r="A301" s="1"/>
      <c r="D301" s="2"/>
      <c r="E301" s="2"/>
      <c r="F301" s="2"/>
      <c r="G301" s="2"/>
      <c r="H301" s="3"/>
      <c r="U301" s="4"/>
    </row>
    <row r="302" spans="1:21" ht="15.75" customHeight="1">
      <c r="A302" s="1"/>
      <c r="D302" s="2"/>
      <c r="E302" s="2"/>
      <c r="F302" s="2"/>
      <c r="G302" s="2"/>
      <c r="H302" s="3"/>
      <c r="U302" s="4"/>
    </row>
    <row r="303" spans="1:21" ht="15.75" customHeight="1">
      <c r="A303" s="1"/>
      <c r="D303" s="2"/>
      <c r="E303" s="2"/>
      <c r="F303" s="2"/>
      <c r="G303" s="2"/>
      <c r="H303" s="3"/>
      <c r="U303" s="4"/>
    </row>
    <row r="304" spans="1:21" ht="15.75" customHeight="1">
      <c r="A304" s="1"/>
      <c r="D304" s="2"/>
      <c r="E304" s="2"/>
      <c r="F304" s="2"/>
      <c r="G304" s="2"/>
      <c r="H304" s="3"/>
      <c r="U304" s="4"/>
    </row>
    <row r="305" spans="1:21" ht="15.75" customHeight="1">
      <c r="A305" s="1"/>
      <c r="D305" s="2"/>
      <c r="E305" s="2"/>
      <c r="F305" s="2"/>
      <c r="G305" s="2"/>
      <c r="H305" s="3"/>
      <c r="U305" s="4"/>
    </row>
    <row r="306" spans="1:21" ht="15.75" customHeight="1">
      <c r="A306" s="1"/>
      <c r="D306" s="2"/>
      <c r="E306" s="2"/>
      <c r="F306" s="2"/>
      <c r="G306" s="2"/>
      <c r="H306" s="3"/>
      <c r="U306" s="4"/>
    </row>
    <row r="307" spans="1:21" ht="15.75" customHeight="1">
      <c r="A307" s="1"/>
      <c r="D307" s="2"/>
      <c r="E307" s="2"/>
      <c r="F307" s="2"/>
      <c r="G307" s="2"/>
      <c r="H307" s="3"/>
      <c r="U307" s="4"/>
    </row>
    <row r="308" spans="1:21" ht="15.75" customHeight="1">
      <c r="A308" s="1"/>
      <c r="D308" s="2"/>
      <c r="E308" s="2"/>
      <c r="F308" s="2"/>
      <c r="G308" s="2"/>
      <c r="H308" s="3"/>
      <c r="U308" s="4"/>
    </row>
    <row r="309" spans="1:21" ht="15.75" customHeight="1">
      <c r="A309" s="1"/>
      <c r="D309" s="2"/>
      <c r="E309" s="2"/>
      <c r="F309" s="2"/>
      <c r="G309" s="2"/>
      <c r="H309" s="3"/>
      <c r="U309" s="4"/>
    </row>
    <row r="310" spans="1:21" ht="15.75" customHeight="1">
      <c r="A310" s="1"/>
      <c r="D310" s="2"/>
      <c r="E310" s="2"/>
      <c r="F310" s="2"/>
      <c r="G310" s="2"/>
      <c r="H310" s="3"/>
      <c r="U310" s="4"/>
    </row>
    <row r="311" spans="1:21" ht="15.75" customHeight="1">
      <c r="A311" s="1"/>
      <c r="D311" s="2"/>
      <c r="E311" s="2"/>
      <c r="F311" s="2"/>
      <c r="G311" s="2"/>
      <c r="H311" s="3"/>
      <c r="U311" s="4"/>
    </row>
    <row r="312" spans="1:21" ht="15.75" customHeight="1">
      <c r="A312" s="1"/>
      <c r="D312" s="2"/>
      <c r="E312" s="2"/>
      <c r="F312" s="2"/>
      <c r="G312" s="2"/>
      <c r="H312" s="3"/>
      <c r="U312" s="4"/>
    </row>
    <row r="313" spans="1:21" ht="15.75" customHeight="1">
      <c r="A313" s="1"/>
      <c r="D313" s="2"/>
      <c r="E313" s="2"/>
      <c r="F313" s="2"/>
      <c r="G313" s="2"/>
      <c r="H313" s="3"/>
      <c r="U313" s="4"/>
    </row>
    <row r="314" spans="1:21" ht="15.75" customHeight="1">
      <c r="A314" s="1"/>
      <c r="D314" s="2"/>
      <c r="E314" s="2"/>
      <c r="F314" s="2"/>
      <c r="G314" s="2"/>
      <c r="H314" s="3"/>
      <c r="U314" s="4"/>
    </row>
    <row r="315" spans="1:21" ht="15.75" customHeight="1">
      <c r="A315" s="1"/>
      <c r="D315" s="2"/>
      <c r="E315" s="2"/>
      <c r="F315" s="2"/>
      <c r="G315" s="2"/>
      <c r="H315" s="3"/>
      <c r="U315" s="4"/>
    </row>
    <row r="316" spans="1:21" ht="15.75" customHeight="1">
      <c r="A316" s="1"/>
      <c r="D316" s="2"/>
      <c r="E316" s="2"/>
      <c r="F316" s="2"/>
      <c r="G316" s="2"/>
      <c r="H316" s="3"/>
      <c r="U316" s="4"/>
    </row>
    <row r="317" spans="1:21" ht="15.75" customHeight="1">
      <c r="A317" s="1"/>
      <c r="D317" s="2"/>
      <c r="E317" s="2"/>
      <c r="F317" s="2"/>
      <c r="G317" s="2"/>
      <c r="H317" s="3"/>
      <c r="U317" s="4"/>
    </row>
    <row r="318" spans="1:21" ht="15.75" customHeight="1">
      <c r="A318" s="1"/>
      <c r="D318" s="2"/>
      <c r="E318" s="2"/>
      <c r="F318" s="2"/>
      <c r="G318" s="2"/>
      <c r="H318" s="3"/>
      <c r="U318" s="4"/>
    </row>
    <row r="319" spans="1:21" ht="15.75" customHeight="1">
      <c r="A319" s="1"/>
      <c r="D319" s="2"/>
      <c r="E319" s="2"/>
      <c r="F319" s="2"/>
      <c r="G319" s="2"/>
      <c r="H319" s="3"/>
      <c r="U319" s="4"/>
    </row>
    <row r="320" spans="1:21" ht="15.75" customHeight="1">
      <c r="A320" s="1"/>
      <c r="D320" s="2"/>
      <c r="E320" s="2"/>
      <c r="F320" s="2"/>
      <c r="G320" s="2"/>
      <c r="H320" s="3"/>
      <c r="U320" s="4"/>
    </row>
    <row r="321" spans="1:21" ht="15.75" customHeight="1">
      <c r="A321" s="1"/>
      <c r="D321" s="2"/>
      <c r="E321" s="2"/>
      <c r="F321" s="2"/>
      <c r="G321" s="2"/>
      <c r="H321" s="3"/>
      <c r="U321" s="4"/>
    </row>
    <row r="322" spans="1:21" ht="15.75" customHeight="1">
      <c r="A322" s="1"/>
      <c r="D322" s="2"/>
      <c r="E322" s="2"/>
      <c r="F322" s="2"/>
      <c r="G322" s="2"/>
      <c r="H322" s="3"/>
      <c r="U322" s="4"/>
    </row>
    <row r="323" spans="1:21" ht="15.75" customHeight="1">
      <c r="A323" s="1"/>
      <c r="D323" s="2"/>
      <c r="E323" s="2"/>
      <c r="F323" s="2"/>
      <c r="G323" s="2"/>
      <c r="H323" s="3"/>
      <c r="U323" s="4"/>
    </row>
    <row r="324" spans="1:21" ht="15.75" customHeight="1">
      <c r="A324" s="1"/>
      <c r="D324" s="2"/>
      <c r="E324" s="2"/>
      <c r="F324" s="2"/>
      <c r="G324" s="2"/>
      <c r="H324" s="3"/>
      <c r="U324" s="4"/>
    </row>
    <row r="325" spans="1:21" ht="15.75" customHeight="1">
      <c r="A325" s="1"/>
      <c r="D325" s="2"/>
      <c r="E325" s="2"/>
      <c r="F325" s="2"/>
      <c r="G325" s="2"/>
      <c r="H325" s="3"/>
      <c r="U325" s="4"/>
    </row>
    <row r="326" spans="1:21" ht="15.75" customHeight="1">
      <c r="A326" s="1"/>
      <c r="D326" s="2"/>
      <c r="E326" s="2"/>
      <c r="F326" s="2"/>
      <c r="G326" s="2"/>
      <c r="H326" s="3"/>
      <c r="U326" s="4"/>
    </row>
    <row r="327" spans="1:21" ht="15.75" customHeight="1">
      <c r="A327" s="1"/>
      <c r="D327" s="2"/>
      <c r="E327" s="2"/>
      <c r="F327" s="2"/>
      <c r="G327" s="2"/>
      <c r="H327" s="3"/>
      <c r="U327" s="4"/>
    </row>
    <row r="328" spans="1:21" ht="15.75" customHeight="1">
      <c r="A328" s="1"/>
      <c r="D328" s="2"/>
      <c r="E328" s="2"/>
      <c r="F328" s="2"/>
      <c r="G328" s="2"/>
      <c r="H328" s="3"/>
      <c r="U328" s="4"/>
    </row>
    <row r="329" spans="1:21" ht="15.75" customHeight="1">
      <c r="A329" s="1"/>
      <c r="D329" s="2"/>
      <c r="E329" s="2"/>
      <c r="F329" s="2"/>
      <c r="G329" s="2"/>
      <c r="H329" s="3"/>
      <c r="U329" s="4"/>
    </row>
    <row r="330" spans="1:21" ht="15.75" customHeight="1">
      <c r="A330" s="1"/>
      <c r="D330" s="2"/>
      <c r="E330" s="2"/>
      <c r="F330" s="2"/>
      <c r="G330" s="2"/>
      <c r="H330" s="3"/>
      <c r="U330" s="4"/>
    </row>
    <row r="331" spans="1:21" ht="15.75" customHeight="1">
      <c r="A331" s="1"/>
      <c r="D331" s="2"/>
      <c r="E331" s="2"/>
      <c r="F331" s="2"/>
      <c r="G331" s="2"/>
      <c r="H331" s="3"/>
      <c r="U331" s="4"/>
    </row>
    <row r="332" spans="1:21" ht="15.75" customHeight="1">
      <c r="A332" s="1"/>
      <c r="D332" s="2"/>
      <c r="E332" s="2"/>
      <c r="F332" s="2"/>
      <c r="G332" s="2"/>
      <c r="H332" s="3"/>
      <c r="U332" s="4"/>
    </row>
    <row r="333" spans="1:21" ht="15.75" customHeight="1">
      <c r="A333" s="1"/>
      <c r="D333" s="2"/>
      <c r="E333" s="2"/>
      <c r="F333" s="2"/>
      <c r="G333" s="2"/>
      <c r="H333" s="3"/>
      <c r="U333" s="4"/>
    </row>
    <row r="334" spans="1:21" ht="15.75" customHeight="1">
      <c r="A334" s="1"/>
      <c r="D334" s="2"/>
      <c r="E334" s="2"/>
      <c r="F334" s="2"/>
      <c r="G334" s="2"/>
      <c r="H334" s="3"/>
      <c r="U334" s="4"/>
    </row>
    <row r="335" spans="1:21" ht="15.75" customHeight="1">
      <c r="A335" s="1"/>
      <c r="D335" s="2"/>
      <c r="E335" s="2"/>
      <c r="F335" s="2"/>
      <c r="G335" s="2"/>
      <c r="H335" s="3"/>
      <c r="U335" s="4"/>
    </row>
    <row r="336" spans="1:21" ht="15.75" customHeight="1">
      <c r="A336" s="1"/>
      <c r="D336" s="2"/>
      <c r="E336" s="2"/>
      <c r="F336" s="2"/>
      <c r="G336" s="2"/>
      <c r="H336" s="3"/>
      <c r="U336" s="4"/>
    </row>
    <row r="337" spans="1:21" ht="15.75" customHeight="1">
      <c r="A337" s="1"/>
      <c r="D337" s="2"/>
      <c r="E337" s="2"/>
      <c r="F337" s="2"/>
      <c r="G337" s="2"/>
      <c r="H337" s="3"/>
      <c r="U337" s="4"/>
    </row>
    <row r="338" spans="1:21" ht="15.75" customHeight="1">
      <c r="A338" s="1"/>
      <c r="D338" s="2"/>
      <c r="E338" s="2"/>
      <c r="F338" s="2"/>
      <c r="G338" s="2"/>
      <c r="H338" s="3"/>
      <c r="U338" s="4"/>
    </row>
    <row r="339" spans="1:21" ht="15.75" customHeight="1">
      <c r="A339" s="1"/>
      <c r="D339" s="2"/>
      <c r="E339" s="2"/>
      <c r="F339" s="2"/>
      <c r="G339" s="2"/>
      <c r="H339" s="3"/>
      <c r="U339" s="4"/>
    </row>
    <row r="340" spans="1:21" ht="15.75" customHeight="1">
      <c r="A340" s="1"/>
      <c r="D340" s="2"/>
      <c r="E340" s="2"/>
      <c r="F340" s="2"/>
      <c r="G340" s="2"/>
      <c r="H340" s="3"/>
      <c r="U340" s="4"/>
    </row>
    <row r="341" spans="1:21" ht="15.75" customHeight="1">
      <c r="A341" s="1"/>
      <c r="D341" s="2"/>
      <c r="E341" s="2"/>
      <c r="F341" s="2"/>
      <c r="G341" s="2"/>
      <c r="H341" s="3"/>
      <c r="U341" s="4"/>
    </row>
    <row r="342" spans="1:21" ht="15.75" customHeight="1">
      <c r="A342" s="1"/>
      <c r="D342" s="2"/>
      <c r="E342" s="2"/>
      <c r="F342" s="2"/>
      <c r="G342" s="2"/>
      <c r="H342" s="3"/>
      <c r="U342" s="4"/>
    </row>
    <row r="343" spans="1:21" ht="15.75" customHeight="1">
      <c r="A343" s="1"/>
      <c r="D343" s="2"/>
      <c r="E343" s="2"/>
      <c r="F343" s="2"/>
      <c r="G343" s="2"/>
      <c r="H343" s="3"/>
      <c r="U343" s="4"/>
    </row>
    <row r="344" spans="1:21" ht="15.75" customHeight="1">
      <c r="A344" s="1"/>
      <c r="D344" s="2"/>
      <c r="E344" s="2"/>
      <c r="F344" s="2"/>
      <c r="G344" s="2"/>
      <c r="H344" s="3"/>
      <c r="U344" s="4"/>
    </row>
    <row r="345" spans="1:21" ht="15.75" customHeight="1">
      <c r="A345" s="1"/>
      <c r="D345" s="2"/>
      <c r="E345" s="2"/>
      <c r="F345" s="2"/>
      <c r="G345" s="2"/>
      <c r="H345" s="3"/>
      <c r="U345" s="4"/>
    </row>
    <row r="346" spans="1:21" ht="15.75" customHeight="1">
      <c r="A346" s="1"/>
      <c r="D346" s="2"/>
      <c r="E346" s="2"/>
      <c r="F346" s="2"/>
      <c r="G346" s="2"/>
      <c r="H346" s="3"/>
      <c r="U346" s="4"/>
    </row>
    <row r="347" spans="1:21" ht="15.75" customHeight="1">
      <c r="A347" s="1"/>
      <c r="D347" s="2"/>
      <c r="E347" s="2"/>
      <c r="F347" s="2"/>
      <c r="G347" s="2"/>
      <c r="H347" s="3"/>
      <c r="U347" s="4"/>
    </row>
    <row r="348" spans="1:21" ht="15.75" customHeight="1">
      <c r="A348" s="1"/>
      <c r="D348" s="2"/>
      <c r="E348" s="2"/>
      <c r="F348" s="2"/>
      <c r="G348" s="2"/>
      <c r="H348" s="3"/>
      <c r="U348" s="4"/>
    </row>
    <row r="349" spans="1:21" ht="15.75" customHeight="1">
      <c r="A349" s="1"/>
      <c r="D349" s="2"/>
      <c r="E349" s="2"/>
      <c r="F349" s="2"/>
      <c r="G349" s="2"/>
      <c r="H349" s="3"/>
      <c r="U349" s="4"/>
    </row>
    <row r="350" spans="1:21" ht="15.75" customHeight="1">
      <c r="A350" s="1"/>
      <c r="D350" s="2"/>
      <c r="E350" s="2"/>
      <c r="F350" s="2"/>
      <c r="G350" s="2"/>
      <c r="H350" s="3"/>
      <c r="U350" s="4"/>
    </row>
    <row r="351" spans="1:21" ht="15.75" customHeight="1">
      <c r="A351" s="1"/>
      <c r="D351" s="2"/>
      <c r="E351" s="2"/>
      <c r="F351" s="2"/>
      <c r="G351" s="2"/>
      <c r="H351" s="3"/>
      <c r="U351" s="4"/>
    </row>
    <row r="352" spans="1:21" ht="15.75" customHeight="1">
      <c r="A352" s="1"/>
      <c r="D352" s="2"/>
      <c r="E352" s="2"/>
      <c r="F352" s="2"/>
      <c r="G352" s="2"/>
      <c r="H352" s="3"/>
      <c r="U352" s="4"/>
    </row>
    <row r="353" spans="1:21" ht="15.75" customHeight="1">
      <c r="A353" s="1"/>
      <c r="D353" s="2"/>
      <c r="E353" s="2"/>
      <c r="F353" s="2"/>
      <c r="G353" s="2"/>
      <c r="H353" s="3"/>
      <c r="U353" s="4"/>
    </row>
    <row r="354" spans="1:21" ht="15.75" customHeight="1">
      <c r="A354" s="1"/>
      <c r="D354" s="2"/>
      <c r="E354" s="2"/>
      <c r="F354" s="2"/>
      <c r="G354" s="2"/>
      <c r="H354" s="3"/>
      <c r="U354" s="4"/>
    </row>
    <row r="355" spans="1:21" ht="15.75" customHeight="1">
      <c r="A355" s="1"/>
      <c r="D355" s="2"/>
      <c r="E355" s="2"/>
      <c r="F355" s="2"/>
      <c r="G355" s="2"/>
      <c r="H355" s="3"/>
      <c r="U355" s="4"/>
    </row>
    <row r="356" spans="1:21" ht="15.75" customHeight="1">
      <c r="A356" s="1"/>
      <c r="D356" s="2"/>
      <c r="E356" s="2"/>
      <c r="F356" s="2"/>
      <c r="G356" s="2"/>
      <c r="H356" s="3"/>
      <c r="U356" s="4"/>
    </row>
    <row r="357" spans="1:21" ht="15.75" customHeight="1">
      <c r="A357" s="1"/>
      <c r="D357" s="2"/>
      <c r="E357" s="2"/>
      <c r="F357" s="2"/>
      <c r="G357" s="2"/>
      <c r="H357" s="3"/>
      <c r="U357" s="4"/>
    </row>
    <row r="358" spans="1:21" ht="15.75" customHeight="1">
      <c r="A358" s="1"/>
      <c r="D358" s="2"/>
      <c r="E358" s="2"/>
      <c r="F358" s="2"/>
      <c r="G358" s="2"/>
      <c r="H358" s="3"/>
      <c r="U358" s="4"/>
    </row>
    <row r="359" spans="1:21" ht="15.75" customHeight="1">
      <c r="A359" s="1"/>
      <c r="D359" s="2"/>
      <c r="E359" s="2"/>
      <c r="F359" s="2"/>
      <c r="G359" s="2"/>
      <c r="H359" s="3"/>
      <c r="U359" s="4"/>
    </row>
    <row r="360" spans="1:21" ht="15.75" customHeight="1">
      <c r="A360" s="1"/>
      <c r="D360" s="2"/>
      <c r="E360" s="2"/>
      <c r="F360" s="2"/>
      <c r="G360" s="2"/>
      <c r="H360" s="3"/>
      <c r="U360" s="4"/>
    </row>
    <row r="361" spans="1:21" ht="15.75" customHeight="1">
      <c r="A361" s="1"/>
      <c r="D361" s="2"/>
      <c r="E361" s="2"/>
      <c r="F361" s="2"/>
      <c r="G361" s="2"/>
      <c r="H361" s="3"/>
      <c r="U361" s="4"/>
    </row>
    <row r="362" spans="1:21" ht="15.75" customHeight="1">
      <c r="A362" s="1"/>
      <c r="D362" s="2"/>
      <c r="E362" s="2"/>
      <c r="F362" s="2"/>
      <c r="G362" s="2"/>
      <c r="H362" s="3"/>
      <c r="U362" s="4"/>
    </row>
    <row r="363" spans="1:21" ht="15.75" customHeight="1">
      <c r="A363" s="1"/>
      <c r="D363" s="2"/>
      <c r="E363" s="2"/>
      <c r="F363" s="2"/>
      <c r="G363" s="2"/>
      <c r="H363" s="3"/>
      <c r="U363" s="4"/>
    </row>
    <row r="364" spans="1:21" ht="15.75" customHeight="1">
      <c r="A364" s="1"/>
      <c r="D364" s="2"/>
      <c r="E364" s="2"/>
      <c r="F364" s="2"/>
      <c r="G364" s="2"/>
      <c r="H364" s="3"/>
      <c r="U364" s="4"/>
    </row>
    <row r="365" spans="1:21" ht="15.75" customHeight="1">
      <c r="A365" s="1"/>
      <c r="D365" s="2"/>
      <c r="E365" s="2"/>
      <c r="F365" s="2"/>
      <c r="G365" s="2"/>
      <c r="H365" s="3"/>
      <c r="U365" s="4"/>
    </row>
    <row r="366" spans="1:21" ht="15.75" customHeight="1">
      <c r="A366" s="1"/>
      <c r="D366" s="2"/>
      <c r="E366" s="2"/>
      <c r="F366" s="2"/>
      <c r="G366" s="2"/>
      <c r="H366" s="3"/>
      <c r="U366" s="4"/>
    </row>
    <row r="367" spans="1:21" ht="15.75" customHeight="1">
      <c r="A367" s="1"/>
      <c r="D367" s="2"/>
      <c r="E367" s="2"/>
      <c r="F367" s="2"/>
      <c r="G367" s="2"/>
      <c r="H367" s="3"/>
      <c r="U367" s="4"/>
    </row>
    <row r="368" spans="1:21" ht="15.75" customHeight="1">
      <c r="A368" s="1"/>
      <c r="D368" s="2"/>
      <c r="E368" s="2"/>
      <c r="F368" s="2"/>
      <c r="G368" s="2"/>
      <c r="H368" s="3"/>
      <c r="U368" s="4"/>
    </row>
    <row r="369" spans="1:21" ht="15.75" customHeight="1">
      <c r="A369" s="1"/>
      <c r="D369" s="2"/>
      <c r="E369" s="2"/>
      <c r="F369" s="2"/>
      <c r="G369" s="2"/>
      <c r="H369" s="3"/>
      <c r="U369" s="4"/>
    </row>
    <row r="370" spans="1:21" ht="15.75" customHeight="1">
      <c r="A370" s="1"/>
      <c r="D370" s="2"/>
      <c r="E370" s="2"/>
      <c r="F370" s="2"/>
      <c r="G370" s="2"/>
      <c r="H370" s="3"/>
      <c r="U370" s="4"/>
    </row>
    <row r="371" spans="1:21" ht="15.75" customHeight="1">
      <c r="A371" s="1"/>
      <c r="D371" s="2"/>
      <c r="E371" s="2"/>
      <c r="F371" s="2"/>
      <c r="G371" s="2"/>
      <c r="H371" s="3"/>
      <c r="U371" s="4"/>
    </row>
    <row r="372" spans="1:21" ht="15.75" customHeight="1">
      <c r="A372" s="1"/>
      <c r="D372" s="2"/>
      <c r="E372" s="2"/>
      <c r="F372" s="2"/>
      <c r="G372" s="2"/>
      <c r="H372" s="3"/>
      <c r="U372" s="4"/>
    </row>
    <row r="373" spans="1:21" ht="15.75" customHeight="1">
      <c r="A373" s="1"/>
      <c r="D373" s="2"/>
      <c r="E373" s="2"/>
      <c r="F373" s="2"/>
      <c r="G373" s="2"/>
      <c r="H373" s="3"/>
      <c r="U373" s="4"/>
    </row>
    <row r="374" spans="1:21" ht="15.75" customHeight="1">
      <c r="A374" s="1"/>
      <c r="D374" s="2"/>
      <c r="E374" s="2"/>
      <c r="F374" s="2"/>
      <c r="G374" s="2"/>
      <c r="H374" s="3"/>
      <c r="U374" s="4"/>
    </row>
    <row r="375" spans="1:21" ht="15.75" customHeight="1">
      <c r="A375" s="1"/>
      <c r="D375" s="2"/>
      <c r="E375" s="2"/>
      <c r="F375" s="2"/>
      <c r="G375" s="2"/>
      <c r="H375" s="3"/>
      <c r="U375" s="4"/>
    </row>
    <row r="376" spans="1:21" ht="15.75" customHeight="1">
      <c r="A376" s="1"/>
      <c r="D376" s="2"/>
      <c r="E376" s="2"/>
      <c r="F376" s="2"/>
      <c r="G376" s="2"/>
      <c r="H376" s="3"/>
      <c r="U376" s="4"/>
    </row>
    <row r="377" spans="1:21" ht="15.75" customHeight="1">
      <c r="A377" s="1"/>
      <c r="D377" s="2"/>
      <c r="E377" s="2"/>
      <c r="F377" s="2"/>
      <c r="G377" s="2"/>
      <c r="H377" s="3"/>
      <c r="U377" s="4"/>
    </row>
    <row r="378" spans="1:21" ht="15.75" customHeight="1">
      <c r="A378" s="1"/>
      <c r="D378" s="2"/>
      <c r="E378" s="2"/>
      <c r="F378" s="2"/>
      <c r="G378" s="2"/>
      <c r="H378" s="3"/>
      <c r="U378" s="4"/>
    </row>
    <row r="379" spans="1:21" ht="15.75" customHeight="1">
      <c r="A379" s="1"/>
      <c r="D379" s="2"/>
      <c r="E379" s="2"/>
      <c r="F379" s="2"/>
      <c r="G379" s="2"/>
      <c r="H379" s="3"/>
      <c r="U379" s="4"/>
    </row>
    <row r="380" spans="1:21" ht="15.75" customHeight="1">
      <c r="A380" s="1"/>
      <c r="D380" s="2"/>
      <c r="E380" s="2"/>
      <c r="F380" s="2"/>
      <c r="G380" s="2"/>
      <c r="H380" s="3"/>
      <c r="U380" s="4"/>
    </row>
    <row r="381" spans="1:21" ht="15.75" customHeight="1">
      <c r="A381" s="1"/>
      <c r="D381" s="2"/>
      <c r="E381" s="2"/>
      <c r="F381" s="2"/>
      <c r="G381" s="2"/>
      <c r="H381" s="3"/>
      <c r="U381" s="4"/>
    </row>
    <row r="382" spans="1:21" ht="15.75" customHeight="1">
      <c r="A382" s="1"/>
      <c r="D382" s="2"/>
      <c r="E382" s="2"/>
      <c r="F382" s="2"/>
      <c r="G382" s="2"/>
      <c r="H382" s="3"/>
      <c r="U382" s="4"/>
    </row>
    <row r="383" spans="1:21" ht="15.75" customHeight="1">
      <c r="A383" s="1"/>
      <c r="D383" s="2"/>
      <c r="E383" s="2"/>
      <c r="F383" s="2"/>
      <c r="G383" s="2"/>
      <c r="H383" s="3"/>
      <c r="U383" s="4"/>
    </row>
    <row r="384" spans="1:21" ht="15.75" customHeight="1">
      <c r="A384" s="1"/>
      <c r="D384" s="2"/>
      <c r="E384" s="2"/>
      <c r="F384" s="2"/>
      <c r="G384" s="2"/>
      <c r="H384" s="3"/>
      <c r="U384" s="4"/>
    </row>
    <row r="385" spans="1:21" ht="15.75" customHeight="1">
      <c r="A385" s="1"/>
      <c r="D385" s="2"/>
      <c r="E385" s="2"/>
      <c r="F385" s="2"/>
      <c r="G385" s="2"/>
      <c r="H385" s="3"/>
      <c r="U385" s="4"/>
    </row>
    <row r="386" spans="1:21" ht="15.75" customHeight="1">
      <c r="A386" s="1"/>
      <c r="D386" s="2"/>
      <c r="E386" s="2"/>
      <c r="F386" s="2"/>
      <c r="G386" s="2"/>
      <c r="H386" s="3"/>
      <c r="U386" s="4"/>
    </row>
    <row r="387" spans="1:21" ht="15.75" customHeight="1">
      <c r="A387" s="1"/>
      <c r="D387" s="2"/>
      <c r="E387" s="2"/>
      <c r="F387" s="2"/>
      <c r="G387" s="2"/>
      <c r="H387" s="3"/>
      <c r="U387" s="4"/>
    </row>
    <row r="388" spans="1:21" ht="15.75" customHeight="1">
      <c r="A388" s="1"/>
      <c r="D388" s="2"/>
      <c r="E388" s="2"/>
      <c r="F388" s="2"/>
      <c r="G388" s="2"/>
      <c r="H388" s="3"/>
      <c r="U388" s="4"/>
    </row>
    <row r="389" spans="1:21" ht="15.75" customHeight="1">
      <c r="A389" s="1"/>
      <c r="D389" s="2"/>
      <c r="E389" s="2"/>
      <c r="F389" s="2"/>
      <c r="G389" s="2"/>
      <c r="H389" s="3"/>
      <c r="U389" s="4"/>
    </row>
    <row r="390" spans="1:21" ht="15.75" customHeight="1">
      <c r="A390" s="1"/>
      <c r="D390" s="2"/>
      <c r="E390" s="2"/>
      <c r="F390" s="2"/>
      <c r="G390" s="2"/>
      <c r="H390" s="3"/>
      <c r="U390" s="4"/>
    </row>
    <row r="391" spans="1:21" ht="15.75" customHeight="1">
      <c r="A391" s="1"/>
      <c r="D391" s="2"/>
      <c r="E391" s="2"/>
      <c r="F391" s="2"/>
      <c r="G391" s="2"/>
      <c r="H391" s="3"/>
      <c r="U391" s="4"/>
    </row>
    <row r="392" spans="1:21" ht="15.75" customHeight="1">
      <c r="A392" s="1"/>
      <c r="D392" s="2"/>
      <c r="E392" s="2"/>
      <c r="F392" s="2"/>
      <c r="G392" s="2"/>
      <c r="H392" s="3"/>
      <c r="U392" s="4"/>
    </row>
    <row r="393" spans="1:21" ht="15.75" customHeight="1">
      <c r="A393" s="1"/>
      <c r="D393" s="2"/>
      <c r="E393" s="2"/>
      <c r="F393" s="2"/>
      <c r="G393" s="2"/>
      <c r="H393" s="3"/>
      <c r="U393" s="4"/>
    </row>
    <row r="394" spans="1:21" ht="15.75" customHeight="1">
      <c r="A394" s="1"/>
      <c r="D394" s="2"/>
      <c r="E394" s="2"/>
      <c r="F394" s="2"/>
      <c r="G394" s="2"/>
      <c r="H394" s="3"/>
      <c r="U394" s="4"/>
    </row>
    <row r="395" spans="1:21" ht="15.75" customHeight="1">
      <c r="A395" s="1"/>
      <c r="D395" s="2"/>
      <c r="E395" s="2"/>
      <c r="F395" s="2"/>
      <c r="G395" s="2"/>
      <c r="H395" s="3"/>
      <c r="U395" s="4"/>
    </row>
    <row r="396" spans="1:21" ht="15.75" customHeight="1">
      <c r="A396" s="1"/>
      <c r="D396" s="2"/>
      <c r="E396" s="2"/>
      <c r="F396" s="2"/>
      <c r="G396" s="2"/>
      <c r="H396" s="3"/>
      <c r="U396" s="4"/>
    </row>
    <row r="397" spans="1:21" ht="15.75" customHeight="1">
      <c r="A397" s="1"/>
      <c r="D397" s="2"/>
      <c r="E397" s="2"/>
      <c r="F397" s="2"/>
      <c r="G397" s="2"/>
      <c r="H397" s="3"/>
      <c r="U397" s="4"/>
    </row>
    <row r="398" spans="1:21" ht="15.75" customHeight="1">
      <c r="A398" s="1"/>
      <c r="D398" s="2"/>
      <c r="E398" s="2"/>
      <c r="F398" s="2"/>
      <c r="G398" s="2"/>
      <c r="H398" s="3"/>
      <c r="U398" s="4"/>
    </row>
    <row r="399" spans="1:21" ht="15.75" customHeight="1">
      <c r="A399" s="1"/>
      <c r="D399" s="2"/>
      <c r="E399" s="2"/>
      <c r="F399" s="2"/>
      <c r="G399" s="2"/>
      <c r="H399" s="3"/>
      <c r="U399" s="4"/>
    </row>
    <row r="400" spans="1:21" ht="15.75" customHeight="1">
      <c r="A400" s="1"/>
      <c r="D400" s="2"/>
      <c r="E400" s="2"/>
      <c r="F400" s="2"/>
      <c r="G400" s="2"/>
      <c r="H400" s="3"/>
      <c r="U400" s="4"/>
    </row>
    <row r="401" spans="1:21" ht="15.75" customHeight="1">
      <c r="A401" s="1"/>
      <c r="D401" s="2"/>
      <c r="E401" s="2"/>
      <c r="F401" s="2"/>
      <c r="G401" s="2"/>
      <c r="H401" s="3"/>
      <c r="U401" s="4"/>
    </row>
    <row r="402" spans="1:21" ht="15.75" customHeight="1">
      <c r="A402" s="1"/>
      <c r="D402" s="2"/>
      <c r="E402" s="2"/>
      <c r="F402" s="2"/>
      <c r="G402" s="2"/>
      <c r="H402" s="3"/>
      <c r="U402" s="4"/>
    </row>
    <row r="403" spans="1:21" ht="15.75" customHeight="1">
      <c r="A403" s="1"/>
      <c r="D403" s="2"/>
      <c r="E403" s="2"/>
      <c r="F403" s="2"/>
      <c r="G403" s="2"/>
      <c r="H403" s="3"/>
      <c r="U403" s="4"/>
    </row>
    <row r="404" spans="1:21" ht="15.75" customHeight="1">
      <c r="A404" s="1"/>
      <c r="D404" s="2"/>
      <c r="E404" s="2"/>
      <c r="F404" s="2"/>
      <c r="G404" s="2"/>
      <c r="H404" s="3"/>
      <c r="U404" s="4"/>
    </row>
    <row r="405" spans="1:21" ht="15.75" customHeight="1">
      <c r="A405" s="1"/>
      <c r="D405" s="2"/>
      <c r="E405" s="2"/>
      <c r="F405" s="2"/>
      <c r="G405" s="2"/>
      <c r="H405" s="3"/>
      <c r="U405" s="4"/>
    </row>
    <row r="406" spans="1:21" ht="15.75" customHeight="1">
      <c r="A406" s="1"/>
      <c r="D406" s="2"/>
      <c r="E406" s="2"/>
      <c r="F406" s="2"/>
      <c r="G406" s="2"/>
      <c r="H406" s="3"/>
      <c r="U406" s="4"/>
    </row>
    <row r="407" spans="1:21" ht="15.75" customHeight="1">
      <c r="A407" s="1"/>
      <c r="D407" s="2"/>
      <c r="E407" s="2"/>
      <c r="F407" s="2"/>
      <c r="G407" s="2"/>
      <c r="H407" s="3"/>
      <c r="U407" s="4"/>
    </row>
    <row r="408" spans="1:21" ht="15.75" customHeight="1">
      <c r="A408" s="1"/>
      <c r="D408" s="2"/>
      <c r="E408" s="2"/>
      <c r="F408" s="2"/>
      <c r="G408" s="2"/>
      <c r="H408" s="3"/>
      <c r="U408" s="4"/>
    </row>
    <row r="409" spans="1:21" ht="15.75" customHeight="1">
      <c r="A409" s="1"/>
      <c r="D409" s="2"/>
      <c r="E409" s="2"/>
      <c r="F409" s="2"/>
      <c r="G409" s="2"/>
      <c r="H409" s="3"/>
      <c r="U409" s="4"/>
    </row>
    <row r="410" spans="1:21" ht="15.75" customHeight="1">
      <c r="A410" s="1"/>
      <c r="D410" s="2"/>
      <c r="E410" s="2"/>
      <c r="F410" s="2"/>
      <c r="G410" s="2"/>
      <c r="H410" s="3"/>
      <c r="U410" s="4"/>
    </row>
    <row r="411" spans="1:21" ht="15.75" customHeight="1">
      <c r="A411" s="1"/>
      <c r="D411" s="2"/>
      <c r="E411" s="2"/>
      <c r="F411" s="2"/>
      <c r="G411" s="2"/>
      <c r="H411" s="3"/>
      <c r="U411" s="4"/>
    </row>
    <row r="412" spans="1:21" ht="15.75" customHeight="1">
      <c r="A412" s="1"/>
      <c r="D412" s="2"/>
      <c r="E412" s="2"/>
      <c r="F412" s="2"/>
      <c r="G412" s="2"/>
      <c r="H412" s="3"/>
      <c r="U412" s="4"/>
    </row>
    <row r="413" spans="1:21" ht="15.75" customHeight="1">
      <c r="A413" s="1"/>
      <c r="D413" s="2"/>
      <c r="E413" s="2"/>
      <c r="F413" s="2"/>
      <c r="G413" s="2"/>
      <c r="H413" s="3"/>
      <c r="U413" s="4"/>
    </row>
    <row r="414" spans="1:21" ht="15.75" customHeight="1">
      <c r="A414" s="1"/>
      <c r="D414" s="2"/>
      <c r="E414" s="2"/>
      <c r="F414" s="2"/>
      <c r="G414" s="2"/>
      <c r="H414" s="3"/>
      <c r="U414" s="4"/>
    </row>
    <row r="415" spans="1:21" ht="15.75" customHeight="1">
      <c r="A415" s="1"/>
      <c r="D415" s="2"/>
      <c r="E415" s="2"/>
      <c r="F415" s="2"/>
      <c r="G415" s="2"/>
      <c r="H415" s="3"/>
      <c r="U415" s="4"/>
    </row>
    <row r="416" spans="1:21" ht="15.75" customHeight="1">
      <c r="A416" s="1"/>
      <c r="D416" s="2"/>
      <c r="E416" s="2"/>
      <c r="F416" s="2"/>
      <c r="G416" s="2"/>
      <c r="H416" s="3"/>
      <c r="U416" s="4"/>
    </row>
    <row r="417" spans="1:21" ht="15.75" customHeight="1">
      <c r="A417" s="1"/>
      <c r="D417" s="2"/>
      <c r="E417" s="2"/>
      <c r="F417" s="2"/>
      <c r="G417" s="2"/>
      <c r="H417" s="3"/>
      <c r="U417" s="4"/>
    </row>
    <row r="418" spans="1:21" ht="15.75" customHeight="1">
      <c r="A418" s="1"/>
      <c r="D418" s="2"/>
      <c r="E418" s="2"/>
      <c r="F418" s="2"/>
      <c r="G418" s="2"/>
      <c r="H418" s="3"/>
      <c r="U418" s="4"/>
    </row>
    <row r="419" spans="1:21" ht="15.75" customHeight="1">
      <c r="A419" s="1"/>
      <c r="D419" s="2"/>
      <c r="E419" s="2"/>
      <c r="F419" s="2"/>
      <c r="G419" s="2"/>
      <c r="H419" s="3"/>
      <c r="U419" s="4"/>
    </row>
    <row r="420" spans="1:21" ht="15.75" customHeight="1">
      <c r="A420" s="1"/>
      <c r="D420" s="2"/>
      <c r="E420" s="2"/>
      <c r="F420" s="2"/>
      <c r="G420" s="2"/>
      <c r="H420" s="3"/>
      <c r="U420" s="4"/>
    </row>
    <row r="421" spans="1:21" ht="15.75" customHeight="1">
      <c r="A421" s="1"/>
      <c r="D421" s="2"/>
      <c r="E421" s="2"/>
      <c r="F421" s="2"/>
      <c r="G421" s="2"/>
      <c r="H421" s="3"/>
      <c r="U421" s="4"/>
    </row>
    <row r="422" spans="1:21" ht="15.75" customHeight="1">
      <c r="A422" s="1"/>
      <c r="D422" s="2"/>
      <c r="E422" s="2"/>
      <c r="F422" s="2"/>
      <c r="G422" s="2"/>
      <c r="H422" s="3"/>
      <c r="U422" s="4"/>
    </row>
    <row r="423" spans="1:21" ht="15.75" customHeight="1">
      <c r="A423" s="1"/>
      <c r="D423" s="2"/>
      <c r="E423" s="2"/>
      <c r="F423" s="2"/>
      <c r="G423" s="2"/>
      <c r="H423" s="3"/>
      <c r="U423" s="4"/>
    </row>
    <row r="424" spans="1:21" ht="15.75" customHeight="1">
      <c r="A424" s="1"/>
      <c r="D424" s="2"/>
      <c r="E424" s="2"/>
      <c r="F424" s="2"/>
      <c r="G424" s="2"/>
      <c r="H424" s="3"/>
      <c r="U424" s="4"/>
    </row>
    <row r="425" spans="1:21" ht="15.75" customHeight="1">
      <c r="A425" s="1"/>
      <c r="D425" s="2"/>
      <c r="E425" s="2"/>
      <c r="F425" s="2"/>
      <c r="G425" s="2"/>
      <c r="H425" s="3"/>
      <c r="U425" s="4"/>
    </row>
    <row r="426" spans="1:21" ht="15.75" customHeight="1">
      <c r="A426" s="1"/>
      <c r="D426" s="2"/>
      <c r="E426" s="2"/>
      <c r="F426" s="2"/>
      <c r="G426" s="2"/>
      <c r="H426" s="3"/>
      <c r="U426" s="4"/>
    </row>
    <row r="427" spans="1:21" ht="15.75" customHeight="1">
      <c r="A427" s="1"/>
      <c r="D427" s="2"/>
      <c r="E427" s="2"/>
      <c r="F427" s="2"/>
      <c r="G427" s="2"/>
      <c r="H427" s="3"/>
      <c r="U427" s="4"/>
    </row>
    <row r="428" spans="1:21" ht="15.75" customHeight="1">
      <c r="A428" s="1"/>
      <c r="D428" s="2"/>
      <c r="E428" s="2"/>
      <c r="F428" s="2"/>
      <c r="G428" s="2"/>
      <c r="H428" s="3"/>
      <c r="U428" s="4"/>
    </row>
    <row r="429" spans="1:21" ht="15.75" customHeight="1">
      <c r="A429" s="1"/>
      <c r="D429" s="2"/>
      <c r="E429" s="2"/>
      <c r="F429" s="2"/>
      <c r="G429" s="2"/>
      <c r="H429" s="3"/>
      <c r="U429" s="4"/>
    </row>
    <row r="430" spans="1:21" ht="15.75" customHeight="1">
      <c r="A430" s="1"/>
      <c r="D430" s="2"/>
      <c r="E430" s="2"/>
      <c r="F430" s="2"/>
      <c r="G430" s="2"/>
      <c r="H430" s="3"/>
      <c r="U430" s="4"/>
    </row>
    <row r="431" spans="1:21" ht="15.75" customHeight="1">
      <c r="A431" s="1"/>
      <c r="D431" s="2"/>
      <c r="E431" s="2"/>
      <c r="F431" s="2"/>
      <c r="G431" s="2"/>
      <c r="H431" s="3"/>
      <c r="U431" s="4"/>
    </row>
    <row r="432" spans="1:21" ht="15.75" customHeight="1">
      <c r="A432" s="1"/>
      <c r="D432" s="2"/>
      <c r="E432" s="2"/>
      <c r="F432" s="2"/>
      <c r="G432" s="2"/>
      <c r="H432" s="3"/>
      <c r="U432" s="4"/>
    </row>
    <row r="433" spans="1:21" ht="15.75" customHeight="1">
      <c r="A433" s="1"/>
      <c r="D433" s="2"/>
      <c r="E433" s="2"/>
      <c r="F433" s="2"/>
      <c r="G433" s="2"/>
      <c r="H433" s="3"/>
      <c r="U433" s="4"/>
    </row>
    <row r="434" spans="1:21" ht="15.75" customHeight="1">
      <c r="A434" s="1"/>
      <c r="D434" s="2"/>
      <c r="E434" s="2"/>
      <c r="F434" s="2"/>
      <c r="G434" s="2"/>
      <c r="H434" s="3"/>
      <c r="U434" s="4"/>
    </row>
    <row r="435" spans="1:21" ht="15.75" customHeight="1">
      <c r="A435" s="1"/>
      <c r="D435" s="2"/>
      <c r="E435" s="2"/>
      <c r="F435" s="2"/>
      <c r="G435" s="2"/>
      <c r="H435" s="3"/>
      <c r="U435" s="4"/>
    </row>
    <row r="436" spans="1:21" ht="15.75" customHeight="1">
      <c r="A436" s="1"/>
      <c r="D436" s="2"/>
      <c r="E436" s="2"/>
      <c r="F436" s="2"/>
      <c r="G436" s="2"/>
      <c r="H436" s="3"/>
      <c r="U436" s="4"/>
    </row>
    <row r="437" spans="1:21" ht="15.75" customHeight="1">
      <c r="A437" s="1"/>
      <c r="D437" s="2"/>
      <c r="E437" s="2"/>
      <c r="F437" s="2"/>
      <c r="G437" s="2"/>
      <c r="H437" s="3"/>
      <c r="U437" s="4"/>
    </row>
    <row r="438" spans="1:21" ht="15.75" customHeight="1">
      <c r="A438" s="1"/>
      <c r="D438" s="2"/>
      <c r="E438" s="2"/>
      <c r="F438" s="2"/>
      <c r="G438" s="2"/>
      <c r="H438" s="3"/>
      <c r="U438" s="4"/>
    </row>
    <row r="439" spans="1:21" ht="15.75" customHeight="1">
      <c r="A439" s="1"/>
      <c r="D439" s="2"/>
      <c r="E439" s="2"/>
      <c r="F439" s="2"/>
      <c r="G439" s="2"/>
      <c r="H439" s="3"/>
      <c r="U439" s="4"/>
    </row>
    <row r="440" spans="1:21" ht="15.75" customHeight="1">
      <c r="A440" s="1"/>
      <c r="D440" s="2"/>
      <c r="E440" s="2"/>
      <c r="F440" s="2"/>
      <c r="G440" s="2"/>
      <c r="H440" s="3"/>
      <c r="U440" s="4"/>
    </row>
    <row r="441" spans="1:21" ht="15.75" customHeight="1">
      <c r="A441" s="1"/>
      <c r="D441" s="2"/>
      <c r="E441" s="2"/>
      <c r="F441" s="2"/>
      <c r="G441" s="2"/>
      <c r="H441" s="3"/>
      <c r="U441" s="4"/>
    </row>
    <row r="442" spans="1:21" ht="15.75" customHeight="1">
      <c r="A442" s="1"/>
      <c r="D442" s="2"/>
      <c r="E442" s="2"/>
      <c r="F442" s="2"/>
      <c r="G442" s="2"/>
      <c r="H442" s="3"/>
      <c r="U442" s="4"/>
    </row>
    <row r="443" spans="1:21" ht="15.75" customHeight="1">
      <c r="A443" s="1"/>
      <c r="D443" s="2"/>
      <c r="E443" s="2"/>
      <c r="F443" s="2"/>
      <c r="G443" s="2"/>
      <c r="H443" s="3"/>
      <c r="U443" s="4"/>
    </row>
    <row r="444" spans="1:21" ht="15.75" customHeight="1">
      <c r="A444" s="1"/>
      <c r="D444" s="2"/>
      <c r="E444" s="2"/>
      <c r="F444" s="2"/>
      <c r="G444" s="2"/>
      <c r="H444" s="3"/>
      <c r="U444" s="4"/>
    </row>
    <row r="445" spans="1:21" ht="15.75" customHeight="1">
      <c r="A445" s="1"/>
      <c r="D445" s="2"/>
      <c r="E445" s="2"/>
      <c r="F445" s="2"/>
      <c r="G445" s="2"/>
      <c r="H445" s="3"/>
      <c r="U445" s="4"/>
    </row>
    <row r="446" spans="1:21" ht="15.75" customHeight="1">
      <c r="A446" s="1"/>
      <c r="D446" s="2"/>
      <c r="E446" s="2"/>
      <c r="F446" s="2"/>
      <c r="G446" s="2"/>
      <c r="H446" s="3"/>
      <c r="U446" s="4"/>
    </row>
    <row r="447" spans="1:21" ht="15.75" customHeight="1">
      <c r="A447" s="1"/>
      <c r="D447" s="2"/>
      <c r="E447" s="2"/>
      <c r="F447" s="2"/>
      <c r="G447" s="2"/>
      <c r="H447" s="3"/>
      <c r="U447" s="4"/>
    </row>
    <row r="448" spans="1:21" ht="15.75" customHeight="1">
      <c r="A448" s="1"/>
      <c r="D448" s="2"/>
      <c r="E448" s="2"/>
      <c r="F448" s="2"/>
      <c r="G448" s="2"/>
      <c r="H448" s="3"/>
      <c r="U448" s="4"/>
    </row>
    <row r="449" spans="1:21" ht="15.75" customHeight="1">
      <c r="A449" s="1"/>
      <c r="D449" s="2"/>
      <c r="E449" s="2"/>
      <c r="F449" s="2"/>
      <c r="G449" s="2"/>
      <c r="H449" s="3"/>
      <c r="U449" s="4"/>
    </row>
    <row r="450" spans="1:21" ht="15.75" customHeight="1">
      <c r="A450" s="1"/>
      <c r="D450" s="2"/>
      <c r="E450" s="2"/>
      <c r="F450" s="2"/>
      <c r="G450" s="2"/>
      <c r="H450" s="3"/>
      <c r="U450" s="4"/>
    </row>
    <row r="451" spans="1:21" ht="15.75" customHeight="1">
      <c r="A451" s="1"/>
      <c r="D451" s="2"/>
      <c r="E451" s="2"/>
      <c r="F451" s="2"/>
      <c r="G451" s="2"/>
      <c r="H451" s="3"/>
      <c r="U451" s="4"/>
    </row>
    <row r="452" spans="1:21" ht="15.75" customHeight="1">
      <c r="A452" s="1"/>
      <c r="D452" s="2"/>
      <c r="E452" s="2"/>
      <c r="F452" s="2"/>
      <c r="G452" s="2"/>
      <c r="H452" s="3"/>
      <c r="U452" s="4"/>
    </row>
    <row r="453" spans="1:21" ht="15.75" customHeight="1">
      <c r="A453" s="1"/>
      <c r="D453" s="2"/>
      <c r="E453" s="2"/>
      <c r="F453" s="2"/>
      <c r="G453" s="2"/>
      <c r="H453" s="3"/>
      <c r="U453" s="4"/>
    </row>
    <row r="454" spans="1:21" ht="15.75" customHeight="1">
      <c r="A454" s="1"/>
      <c r="D454" s="2"/>
      <c r="E454" s="2"/>
      <c r="F454" s="2"/>
      <c r="G454" s="2"/>
      <c r="H454" s="3"/>
      <c r="U454" s="4"/>
    </row>
    <row r="455" spans="1:21" ht="15.75" customHeight="1">
      <c r="A455" s="1"/>
      <c r="D455" s="2"/>
      <c r="E455" s="2"/>
      <c r="F455" s="2"/>
      <c r="G455" s="2"/>
      <c r="H455" s="3"/>
      <c r="U455" s="4"/>
    </row>
    <row r="456" spans="1:21" ht="15.75" customHeight="1">
      <c r="A456" s="1"/>
      <c r="D456" s="2"/>
      <c r="E456" s="2"/>
      <c r="F456" s="2"/>
      <c r="G456" s="2"/>
      <c r="H456" s="3"/>
      <c r="U456" s="4"/>
    </row>
    <row r="457" spans="1:21" ht="15.75" customHeight="1">
      <c r="A457" s="1"/>
      <c r="D457" s="2"/>
      <c r="E457" s="2"/>
      <c r="F457" s="2"/>
      <c r="G457" s="2"/>
      <c r="H457" s="3"/>
      <c r="U457" s="4"/>
    </row>
    <row r="458" spans="1:21" ht="15.75" customHeight="1">
      <c r="A458" s="1"/>
      <c r="D458" s="2"/>
      <c r="E458" s="2"/>
      <c r="F458" s="2"/>
      <c r="G458" s="2"/>
      <c r="H458" s="3"/>
      <c r="U458" s="4"/>
    </row>
    <row r="459" spans="1:21" ht="15.75" customHeight="1">
      <c r="A459" s="1"/>
      <c r="D459" s="2"/>
      <c r="E459" s="2"/>
      <c r="F459" s="2"/>
      <c r="G459" s="2"/>
      <c r="H459" s="3"/>
      <c r="U459" s="4"/>
    </row>
    <row r="460" spans="1:21" ht="15.75" customHeight="1">
      <c r="A460" s="1"/>
      <c r="D460" s="2"/>
      <c r="E460" s="2"/>
      <c r="F460" s="2"/>
      <c r="G460" s="2"/>
      <c r="H460" s="3"/>
      <c r="U460" s="4"/>
    </row>
    <row r="461" spans="1:21" ht="15.75" customHeight="1">
      <c r="A461" s="1"/>
      <c r="D461" s="2"/>
      <c r="E461" s="2"/>
      <c r="F461" s="2"/>
      <c r="G461" s="2"/>
      <c r="H461" s="3"/>
      <c r="U461" s="4"/>
    </row>
    <row r="462" spans="1:21" ht="15.75" customHeight="1">
      <c r="A462" s="1"/>
      <c r="D462" s="2"/>
      <c r="E462" s="2"/>
      <c r="F462" s="2"/>
      <c r="G462" s="2"/>
      <c r="H462" s="3"/>
      <c r="U462" s="4"/>
    </row>
    <row r="463" spans="1:21" ht="15.75" customHeight="1">
      <c r="A463" s="1"/>
      <c r="D463" s="2"/>
      <c r="E463" s="2"/>
      <c r="F463" s="2"/>
      <c r="G463" s="2"/>
      <c r="H463" s="3"/>
      <c r="U463" s="4"/>
    </row>
    <row r="464" spans="1:21" ht="15.75" customHeight="1">
      <c r="A464" s="1"/>
      <c r="D464" s="2"/>
      <c r="E464" s="2"/>
      <c r="F464" s="2"/>
      <c r="G464" s="2"/>
      <c r="H464" s="3"/>
      <c r="U464" s="4"/>
    </row>
    <row r="465" spans="1:21" ht="15.75" customHeight="1">
      <c r="A465" s="1"/>
      <c r="D465" s="2"/>
      <c r="E465" s="2"/>
      <c r="F465" s="2"/>
      <c r="G465" s="2"/>
      <c r="H465" s="3"/>
      <c r="U465" s="4"/>
    </row>
    <row r="466" spans="1:21" ht="15.75" customHeight="1">
      <c r="A466" s="1"/>
      <c r="D466" s="2"/>
      <c r="E466" s="2"/>
      <c r="F466" s="2"/>
      <c r="G466" s="2"/>
      <c r="H466" s="3"/>
      <c r="U466" s="4"/>
    </row>
    <row r="467" spans="1:21" ht="15.75" customHeight="1">
      <c r="A467" s="1"/>
      <c r="D467" s="2"/>
      <c r="E467" s="2"/>
      <c r="F467" s="2"/>
      <c r="G467" s="2"/>
      <c r="H467" s="3"/>
      <c r="U467" s="4"/>
    </row>
    <row r="468" spans="1:21" ht="15.75" customHeight="1">
      <c r="A468" s="1"/>
      <c r="D468" s="2"/>
      <c r="E468" s="2"/>
      <c r="F468" s="2"/>
      <c r="G468" s="2"/>
      <c r="H468" s="3"/>
      <c r="U468" s="4"/>
    </row>
    <row r="469" spans="1:21" ht="15.75" customHeight="1">
      <c r="A469" s="1"/>
      <c r="D469" s="2"/>
      <c r="E469" s="2"/>
      <c r="F469" s="2"/>
      <c r="G469" s="2"/>
      <c r="H469" s="3"/>
      <c r="U469" s="4"/>
    </row>
    <row r="470" spans="1:21" ht="15.75" customHeight="1">
      <c r="A470" s="1"/>
      <c r="D470" s="2"/>
      <c r="E470" s="2"/>
      <c r="F470" s="2"/>
      <c r="G470" s="2"/>
      <c r="H470" s="3"/>
      <c r="U470" s="4"/>
    </row>
    <row r="471" spans="1:21" ht="15.75" customHeight="1">
      <c r="A471" s="1"/>
      <c r="D471" s="2"/>
      <c r="E471" s="2"/>
      <c r="F471" s="2"/>
      <c r="G471" s="2"/>
      <c r="H471" s="3"/>
      <c r="U471" s="4"/>
    </row>
    <row r="472" spans="1:21" ht="15.75" customHeight="1">
      <c r="A472" s="1"/>
      <c r="D472" s="2"/>
      <c r="E472" s="2"/>
      <c r="F472" s="2"/>
      <c r="G472" s="2"/>
      <c r="H472" s="3"/>
      <c r="U472" s="4"/>
    </row>
    <row r="473" spans="1:21" ht="15.75" customHeight="1">
      <c r="A473" s="1"/>
      <c r="D473" s="2"/>
      <c r="E473" s="2"/>
      <c r="F473" s="2"/>
      <c r="G473" s="2"/>
      <c r="H473" s="3"/>
      <c r="U473" s="4"/>
    </row>
    <row r="474" spans="1:21" ht="15.75" customHeight="1">
      <c r="A474" s="1"/>
      <c r="D474" s="2"/>
      <c r="E474" s="2"/>
      <c r="F474" s="2"/>
      <c r="G474" s="2"/>
      <c r="H474" s="3"/>
      <c r="U474" s="4"/>
    </row>
    <row r="475" spans="1:21" ht="15.75" customHeight="1">
      <c r="A475" s="1"/>
      <c r="D475" s="2"/>
      <c r="E475" s="2"/>
      <c r="F475" s="2"/>
      <c r="G475" s="2"/>
      <c r="H475" s="3"/>
      <c r="U475" s="4"/>
    </row>
    <row r="476" spans="1:21" ht="15.75" customHeight="1">
      <c r="A476" s="1"/>
      <c r="D476" s="2"/>
      <c r="E476" s="2"/>
      <c r="F476" s="2"/>
      <c r="G476" s="2"/>
      <c r="H476" s="3"/>
      <c r="U476" s="4"/>
    </row>
    <row r="477" spans="1:21" ht="15.75" customHeight="1">
      <c r="A477" s="1"/>
      <c r="D477" s="2"/>
      <c r="E477" s="2"/>
      <c r="F477" s="2"/>
      <c r="G477" s="2"/>
      <c r="H477" s="3"/>
      <c r="U477" s="4"/>
    </row>
    <row r="478" spans="1:21" ht="15.75" customHeight="1">
      <c r="A478" s="1"/>
      <c r="D478" s="2"/>
      <c r="E478" s="2"/>
      <c r="F478" s="2"/>
      <c r="G478" s="2"/>
      <c r="H478" s="3"/>
      <c r="U478" s="4"/>
    </row>
    <row r="479" spans="1:21" ht="15.75" customHeight="1">
      <c r="A479" s="1"/>
      <c r="D479" s="2"/>
      <c r="E479" s="2"/>
      <c r="F479" s="2"/>
      <c r="G479" s="2"/>
      <c r="H479" s="3"/>
      <c r="U479" s="4"/>
    </row>
    <row r="480" spans="1:21" ht="15.75" customHeight="1">
      <c r="A480" s="1"/>
      <c r="D480" s="2"/>
      <c r="E480" s="2"/>
      <c r="F480" s="2"/>
      <c r="G480" s="2"/>
      <c r="H480" s="3"/>
      <c r="U480" s="4"/>
    </row>
    <row r="481" spans="1:21" ht="15.75" customHeight="1">
      <c r="A481" s="1"/>
      <c r="D481" s="2"/>
      <c r="E481" s="2"/>
      <c r="F481" s="2"/>
      <c r="G481" s="2"/>
      <c r="H481" s="3"/>
      <c r="U481" s="4"/>
    </row>
    <row r="482" spans="1:21" ht="15.75" customHeight="1">
      <c r="A482" s="1"/>
      <c r="D482" s="2"/>
      <c r="E482" s="2"/>
      <c r="F482" s="2"/>
      <c r="G482" s="2"/>
      <c r="H482" s="3"/>
      <c r="U482" s="4"/>
    </row>
    <row r="483" spans="1:21" ht="15.75" customHeight="1">
      <c r="A483" s="1"/>
      <c r="D483" s="2"/>
      <c r="E483" s="2"/>
      <c r="F483" s="2"/>
      <c r="G483" s="2"/>
      <c r="H483" s="3"/>
      <c r="U483" s="4"/>
    </row>
    <row r="484" spans="1:21" ht="15.75" customHeight="1">
      <c r="A484" s="1"/>
      <c r="D484" s="2"/>
      <c r="E484" s="2"/>
      <c r="F484" s="2"/>
      <c r="G484" s="2"/>
      <c r="H484" s="3"/>
      <c r="U484" s="4"/>
    </row>
    <row r="485" spans="1:21" ht="15.75" customHeight="1">
      <c r="A485" s="1"/>
      <c r="D485" s="2"/>
      <c r="E485" s="2"/>
      <c r="F485" s="2"/>
      <c r="G485" s="2"/>
      <c r="H485" s="3"/>
      <c r="U485" s="4"/>
    </row>
    <row r="486" spans="1:21" ht="15.75" customHeight="1">
      <c r="A486" s="1"/>
      <c r="D486" s="2"/>
      <c r="E486" s="2"/>
      <c r="F486" s="2"/>
      <c r="G486" s="2"/>
      <c r="H486" s="3"/>
      <c r="U486" s="4"/>
    </row>
    <row r="487" spans="1:21" ht="15.75" customHeight="1">
      <c r="A487" s="1"/>
      <c r="D487" s="2"/>
      <c r="E487" s="2"/>
      <c r="F487" s="2"/>
      <c r="G487" s="2"/>
      <c r="H487" s="3"/>
      <c r="U487" s="4"/>
    </row>
    <row r="488" spans="1:21" ht="15.75" customHeight="1">
      <c r="A488" s="1"/>
      <c r="D488" s="2"/>
      <c r="E488" s="2"/>
      <c r="F488" s="2"/>
      <c r="G488" s="2"/>
      <c r="H488" s="3"/>
      <c r="U488" s="4"/>
    </row>
    <row r="489" spans="1:21" ht="15.75" customHeight="1">
      <c r="A489" s="1"/>
      <c r="D489" s="2"/>
      <c r="E489" s="2"/>
      <c r="F489" s="2"/>
      <c r="G489" s="2"/>
      <c r="H489" s="3"/>
      <c r="U489" s="4"/>
    </row>
    <row r="490" spans="1:21" ht="15.75" customHeight="1">
      <c r="A490" s="1"/>
      <c r="D490" s="2"/>
      <c r="E490" s="2"/>
      <c r="F490" s="2"/>
      <c r="G490" s="2"/>
      <c r="H490" s="3"/>
      <c r="U490" s="4"/>
    </row>
    <row r="491" spans="1:21" ht="15.75" customHeight="1">
      <c r="A491" s="1"/>
      <c r="D491" s="2"/>
      <c r="E491" s="2"/>
      <c r="F491" s="2"/>
      <c r="G491" s="2"/>
      <c r="H491" s="3"/>
      <c r="U491" s="4"/>
    </row>
    <row r="492" spans="1:21" ht="15.75" customHeight="1">
      <c r="A492" s="1"/>
      <c r="D492" s="2"/>
      <c r="E492" s="2"/>
      <c r="F492" s="2"/>
      <c r="G492" s="2"/>
      <c r="H492" s="3"/>
      <c r="U492" s="4"/>
    </row>
    <row r="493" spans="1:21" ht="15.75" customHeight="1">
      <c r="A493" s="1"/>
      <c r="D493" s="2"/>
      <c r="E493" s="2"/>
      <c r="F493" s="2"/>
      <c r="G493" s="2"/>
      <c r="H493" s="3"/>
      <c r="U493" s="4"/>
    </row>
    <row r="494" spans="1:21" ht="15.75" customHeight="1">
      <c r="A494" s="1"/>
      <c r="D494" s="2"/>
      <c r="E494" s="2"/>
      <c r="F494" s="2"/>
      <c r="G494" s="2"/>
      <c r="H494" s="3"/>
      <c r="U494" s="4"/>
    </row>
    <row r="495" spans="1:21" ht="15.75" customHeight="1">
      <c r="A495" s="1"/>
      <c r="D495" s="2"/>
      <c r="E495" s="2"/>
      <c r="F495" s="2"/>
      <c r="G495" s="2"/>
      <c r="H495" s="3"/>
      <c r="U495" s="4"/>
    </row>
    <row r="496" spans="1:21" ht="15.75" customHeight="1">
      <c r="A496" s="1"/>
      <c r="D496" s="2"/>
      <c r="E496" s="2"/>
      <c r="F496" s="2"/>
      <c r="G496" s="2"/>
      <c r="H496" s="3"/>
      <c r="U496" s="4"/>
    </row>
    <row r="497" spans="1:21" ht="15.75" customHeight="1">
      <c r="A497" s="1"/>
      <c r="D497" s="2"/>
      <c r="E497" s="2"/>
      <c r="F497" s="2"/>
      <c r="G497" s="2"/>
      <c r="H497" s="3"/>
      <c r="U497" s="4"/>
    </row>
    <row r="498" spans="1:21" ht="15.75" customHeight="1">
      <c r="A498" s="1"/>
      <c r="D498" s="2"/>
      <c r="E498" s="2"/>
      <c r="F498" s="2"/>
      <c r="G498" s="2"/>
      <c r="H498" s="3"/>
      <c r="U498" s="4"/>
    </row>
    <row r="499" spans="1:21" ht="15.75" customHeight="1">
      <c r="A499" s="1"/>
      <c r="D499" s="2"/>
      <c r="E499" s="2"/>
      <c r="F499" s="2"/>
      <c r="G499" s="2"/>
      <c r="H499" s="3"/>
      <c r="U499" s="4"/>
    </row>
    <row r="500" spans="1:21" ht="15.75" customHeight="1">
      <c r="A500" s="1"/>
      <c r="D500" s="2"/>
      <c r="E500" s="2"/>
      <c r="F500" s="2"/>
      <c r="G500" s="2"/>
      <c r="H500" s="3"/>
      <c r="U500" s="4"/>
    </row>
    <row r="501" spans="1:21" ht="15.75" customHeight="1">
      <c r="A501" s="1"/>
      <c r="D501" s="2"/>
      <c r="E501" s="2"/>
      <c r="F501" s="2"/>
      <c r="G501" s="2"/>
      <c r="H501" s="3"/>
      <c r="U501" s="4"/>
    </row>
    <row r="502" spans="1:21" ht="15.75" customHeight="1">
      <c r="A502" s="1"/>
      <c r="D502" s="2"/>
      <c r="E502" s="2"/>
      <c r="F502" s="2"/>
      <c r="G502" s="2"/>
      <c r="H502" s="3"/>
      <c r="U502" s="4"/>
    </row>
    <row r="503" spans="1:21" ht="15.75" customHeight="1">
      <c r="A503" s="1"/>
      <c r="D503" s="2"/>
      <c r="E503" s="2"/>
      <c r="F503" s="2"/>
      <c r="G503" s="2"/>
      <c r="H503" s="3"/>
      <c r="U503" s="4"/>
    </row>
    <row r="504" spans="1:21" ht="15.75" customHeight="1">
      <c r="A504" s="1"/>
      <c r="D504" s="2"/>
      <c r="E504" s="2"/>
      <c r="F504" s="2"/>
      <c r="G504" s="2"/>
      <c r="H504" s="3"/>
      <c r="U504" s="4"/>
    </row>
    <row r="505" spans="1:21" ht="15.75" customHeight="1">
      <c r="A505" s="1"/>
      <c r="D505" s="2"/>
      <c r="E505" s="2"/>
      <c r="F505" s="2"/>
      <c r="G505" s="2"/>
      <c r="H505" s="3"/>
      <c r="U505" s="4"/>
    </row>
    <row r="506" spans="1:21" ht="15.75" customHeight="1">
      <c r="A506" s="1"/>
      <c r="D506" s="2"/>
      <c r="E506" s="2"/>
      <c r="F506" s="2"/>
      <c r="G506" s="2"/>
      <c r="H506" s="3"/>
      <c r="U506" s="4"/>
    </row>
    <row r="507" spans="1:21" ht="15.75" customHeight="1">
      <c r="A507" s="1"/>
      <c r="D507" s="2"/>
      <c r="E507" s="2"/>
      <c r="F507" s="2"/>
      <c r="G507" s="2"/>
      <c r="H507" s="3"/>
      <c r="U507" s="4"/>
    </row>
    <row r="508" spans="1:21" ht="15.75" customHeight="1">
      <c r="A508" s="1"/>
      <c r="D508" s="2"/>
      <c r="E508" s="2"/>
      <c r="F508" s="2"/>
      <c r="G508" s="2"/>
      <c r="H508" s="3"/>
      <c r="U508" s="4"/>
    </row>
    <row r="509" spans="1:21" ht="15.75" customHeight="1">
      <c r="A509" s="1"/>
      <c r="D509" s="2"/>
      <c r="E509" s="2"/>
      <c r="F509" s="2"/>
      <c r="G509" s="2"/>
      <c r="H509" s="3"/>
      <c r="U509" s="4"/>
    </row>
    <row r="510" spans="1:21" ht="15.75" customHeight="1">
      <c r="A510" s="1"/>
      <c r="D510" s="2"/>
      <c r="E510" s="2"/>
      <c r="F510" s="2"/>
      <c r="G510" s="2"/>
      <c r="H510" s="3"/>
      <c r="U510" s="4"/>
    </row>
    <row r="511" spans="1:21" ht="15.75" customHeight="1">
      <c r="A511" s="1"/>
      <c r="D511" s="2"/>
      <c r="E511" s="2"/>
      <c r="F511" s="2"/>
      <c r="G511" s="2"/>
      <c r="H511" s="3"/>
      <c r="U511" s="4"/>
    </row>
    <row r="512" spans="1:21" ht="15.75" customHeight="1">
      <c r="A512" s="1"/>
      <c r="D512" s="2"/>
      <c r="E512" s="2"/>
      <c r="F512" s="2"/>
      <c r="G512" s="2"/>
      <c r="H512" s="3"/>
      <c r="U512" s="4"/>
    </row>
    <row r="513" spans="1:21" ht="15.75" customHeight="1">
      <c r="A513" s="1"/>
      <c r="D513" s="2"/>
      <c r="E513" s="2"/>
      <c r="F513" s="2"/>
      <c r="G513" s="2"/>
      <c r="H513" s="3"/>
      <c r="U513" s="4"/>
    </row>
    <row r="514" spans="1:21" ht="15.75" customHeight="1">
      <c r="A514" s="1"/>
      <c r="D514" s="2"/>
      <c r="E514" s="2"/>
      <c r="F514" s="2"/>
      <c r="G514" s="2"/>
      <c r="H514" s="3"/>
      <c r="U514" s="4"/>
    </row>
    <row r="515" spans="1:21" ht="15.75" customHeight="1">
      <c r="A515" s="1"/>
      <c r="D515" s="2"/>
      <c r="E515" s="2"/>
      <c r="F515" s="2"/>
      <c r="G515" s="2"/>
      <c r="H515" s="3"/>
      <c r="U515" s="4"/>
    </row>
    <row r="516" spans="1:21" ht="15.75" customHeight="1">
      <c r="A516" s="1"/>
      <c r="D516" s="2"/>
      <c r="E516" s="2"/>
      <c r="F516" s="2"/>
      <c r="G516" s="2"/>
      <c r="H516" s="3"/>
      <c r="U516" s="4"/>
    </row>
    <row r="517" spans="1:21" ht="15.75" customHeight="1">
      <c r="A517" s="1"/>
      <c r="D517" s="2"/>
      <c r="E517" s="2"/>
      <c r="F517" s="2"/>
      <c r="G517" s="2"/>
      <c r="H517" s="3"/>
      <c r="U517" s="4"/>
    </row>
    <row r="518" spans="1:21" ht="15.75" customHeight="1">
      <c r="A518" s="1"/>
      <c r="D518" s="2"/>
      <c r="E518" s="2"/>
      <c r="F518" s="2"/>
      <c r="G518" s="2"/>
      <c r="H518" s="3"/>
      <c r="U518" s="4"/>
    </row>
    <row r="519" spans="1:21" ht="15.75" customHeight="1">
      <c r="A519" s="1"/>
      <c r="D519" s="2"/>
      <c r="E519" s="2"/>
      <c r="F519" s="2"/>
      <c r="G519" s="2"/>
      <c r="H519" s="3"/>
      <c r="U519" s="4"/>
    </row>
    <row r="520" spans="1:21" ht="15.75" customHeight="1">
      <c r="A520" s="1"/>
      <c r="D520" s="2"/>
      <c r="E520" s="2"/>
      <c r="F520" s="2"/>
      <c r="G520" s="2"/>
      <c r="H520" s="3"/>
      <c r="U520" s="4"/>
    </row>
    <row r="521" spans="1:21" ht="15.75" customHeight="1">
      <c r="A521" s="1"/>
      <c r="D521" s="2"/>
      <c r="E521" s="2"/>
      <c r="F521" s="2"/>
      <c r="G521" s="2"/>
      <c r="H521" s="3"/>
      <c r="U521" s="4"/>
    </row>
    <row r="522" spans="1:21" ht="15.75" customHeight="1">
      <c r="A522" s="1"/>
      <c r="D522" s="2"/>
      <c r="E522" s="2"/>
      <c r="F522" s="2"/>
      <c r="G522" s="2"/>
      <c r="H522" s="3"/>
      <c r="U522" s="4"/>
    </row>
    <row r="523" spans="1:21" ht="15.75" customHeight="1">
      <c r="A523" s="1"/>
      <c r="D523" s="2"/>
      <c r="E523" s="2"/>
      <c r="F523" s="2"/>
      <c r="G523" s="2"/>
      <c r="H523" s="3"/>
      <c r="U523" s="4"/>
    </row>
    <row r="524" spans="1:21" ht="15.75" customHeight="1">
      <c r="A524" s="1"/>
      <c r="D524" s="2"/>
      <c r="E524" s="2"/>
      <c r="F524" s="2"/>
      <c r="G524" s="2"/>
      <c r="H524" s="3"/>
      <c r="U524" s="4"/>
    </row>
    <row r="525" spans="1:21" ht="15.75" customHeight="1">
      <c r="A525" s="1"/>
      <c r="D525" s="2"/>
      <c r="E525" s="2"/>
      <c r="F525" s="2"/>
      <c r="G525" s="2"/>
      <c r="H525" s="3"/>
      <c r="U525" s="4"/>
    </row>
    <row r="526" spans="1:21" ht="15.75" customHeight="1">
      <c r="A526" s="1"/>
      <c r="D526" s="2"/>
      <c r="E526" s="2"/>
      <c r="F526" s="2"/>
      <c r="G526" s="2"/>
      <c r="H526" s="3"/>
      <c r="U526" s="4"/>
    </row>
    <row r="527" spans="1:21" ht="15.75" customHeight="1">
      <c r="A527" s="1"/>
      <c r="D527" s="2"/>
      <c r="E527" s="2"/>
      <c r="F527" s="2"/>
      <c r="G527" s="2"/>
      <c r="H527" s="3"/>
      <c r="U527" s="4"/>
    </row>
    <row r="528" spans="1:21" ht="15.75" customHeight="1">
      <c r="A528" s="1"/>
      <c r="D528" s="2"/>
      <c r="E528" s="2"/>
      <c r="F528" s="2"/>
      <c r="G528" s="2"/>
      <c r="H528" s="3"/>
      <c r="U528" s="4"/>
    </row>
    <row r="529" spans="1:21" ht="15.75" customHeight="1">
      <c r="A529" s="1"/>
      <c r="D529" s="2"/>
      <c r="E529" s="2"/>
      <c r="F529" s="2"/>
      <c r="G529" s="2"/>
      <c r="H529" s="3"/>
      <c r="U529" s="4"/>
    </row>
    <row r="530" spans="1:21" ht="15.75" customHeight="1">
      <c r="A530" s="1"/>
      <c r="D530" s="2"/>
      <c r="E530" s="2"/>
      <c r="F530" s="2"/>
      <c r="G530" s="2"/>
      <c r="H530" s="3"/>
      <c r="U530" s="4"/>
    </row>
    <row r="531" spans="1:21" ht="15.75" customHeight="1">
      <c r="A531" s="1"/>
      <c r="D531" s="2"/>
      <c r="E531" s="2"/>
      <c r="F531" s="2"/>
      <c r="G531" s="2"/>
      <c r="H531" s="3"/>
      <c r="U531" s="4"/>
    </row>
    <row r="532" spans="1:21" ht="15.75" customHeight="1">
      <c r="A532" s="1"/>
      <c r="D532" s="2"/>
      <c r="E532" s="2"/>
      <c r="F532" s="2"/>
      <c r="G532" s="2"/>
      <c r="H532" s="3"/>
      <c r="U532" s="4"/>
    </row>
    <row r="533" spans="1:21" ht="15.75" customHeight="1">
      <c r="A533" s="1"/>
      <c r="D533" s="2"/>
      <c r="E533" s="2"/>
      <c r="F533" s="2"/>
      <c r="G533" s="2"/>
      <c r="H533" s="3"/>
      <c r="U533" s="4"/>
    </row>
    <row r="534" spans="1:21" ht="15.75" customHeight="1">
      <c r="A534" s="1"/>
      <c r="D534" s="2"/>
      <c r="E534" s="2"/>
      <c r="F534" s="2"/>
      <c r="G534" s="2"/>
      <c r="H534" s="3"/>
      <c r="U534" s="4"/>
    </row>
    <row r="535" spans="1:21" ht="15.75" customHeight="1">
      <c r="A535" s="1"/>
      <c r="D535" s="2"/>
      <c r="E535" s="2"/>
      <c r="F535" s="2"/>
      <c r="G535" s="2"/>
      <c r="H535" s="3"/>
      <c r="U535" s="4"/>
    </row>
    <row r="536" spans="1:21" ht="15.75" customHeight="1">
      <c r="A536" s="1"/>
      <c r="D536" s="2"/>
      <c r="E536" s="2"/>
      <c r="F536" s="2"/>
      <c r="G536" s="2"/>
      <c r="H536" s="3"/>
      <c r="U536" s="4"/>
    </row>
    <row r="537" spans="1:21" ht="15.75" customHeight="1">
      <c r="A537" s="1"/>
      <c r="D537" s="2"/>
      <c r="E537" s="2"/>
      <c r="F537" s="2"/>
      <c r="G537" s="2"/>
      <c r="H537" s="3"/>
      <c r="U537" s="4"/>
    </row>
    <row r="538" spans="1:21" ht="15.75" customHeight="1">
      <c r="A538" s="1"/>
      <c r="D538" s="2"/>
      <c r="E538" s="2"/>
      <c r="F538" s="2"/>
      <c r="G538" s="2"/>
      <c r="H538" s="3"/>
      <c r="U538" s="4"/>
    </row>
    <row r="539" spans="1:21" ht="15.75" customHeight="1">
      <c r="A539" s="1"/>
      <c r="D539" s="2"/>
      <c r="E539" s="2"/>
      <c r="F539" s="2"/>
      <c r="G539" s="2"/>
      <c r="H539" s="3"/>
      <c r="U539" s="4"/>
    </row>
    <row r="540" spans="1:21" ht="15.75" customHeight="1">
      <c r="A540" s="1"/>
      <c r="D540" s="2"/>
      <c r="E540" s="2"/>
      <c r="F540" s="2"/>
      <c r="G540" s="2"/>
      <c r="H540" s="3"/>
      <c r="U540" s="4"/>
    </row>
    <row r="541" spans="1:21" ht="15.75" customHeight="1">
      <c r="A541" s="1"/>
      <c r="D541" s="2"/>
      <c r="E541" s="2"/>
      <c r="F541" s="2"/>
      <c r="G541" s="2"/>
      <c r="H541" s="3"/>
      <c r="U541" s="4"/>
    </row>
    <row r="542" spans="1:21" ht="15.75" customHeight="1">
      <c r="A542" s="1"/>
      <c r="D542" s="2"/>
      <c r="E542" s="2"/>
      <c r="F542" s="2"/>
      <c r="G542" s="2"/>
      <c r="H542" s="3"/>
      <c r="U542" s="4"/>
    </row>
    <row r="543" spans="1:21" ht="15.75" customHeight="1">
      <c r="A543" s="1"/>
      <c r="D543" s="2"/>
      <c r="E543" s="2"/>
      <c r="F543" s="2"/>
      <c r="G543" s="2"/>
      <c r="H543" s="3"/>
      <c r="U543" s="4"/>
    </row>
    <row r="544" spans="1:21" ht="15.75" customHeight="1">
      <c r="A544" s="1"/>
      <c r="D544" s="2"/>
      <c r="E544" s="2"/>
      <c r="F544" s="2"/>
      <c r="G544" s="2"/>
      <c r="H544" s="3"/>
      <c r="U544" s="4"/>
    </row>
    <row r="545" spans="1:21" ht="15.75" customHeight="1">
      <c r="A545" s="1"/>
      <c r="D545" s="2"/>
      <c r="E545" s="2"/>
      <c r="F545" s="2"/>
      <c r="G545" s="2"/>
      <c r="H545" s="3"/>
      <c r="U545" s="4"/>
    </row>
    <row r="546" spans="1:21" ht="15.75" customHeight="1">
      <c r="A546" s="1"/>
      <c r="D546" s="2"/>
      <c r="E546" s="2"/>
      <c r="F546" s="2"/>
      <c r="G546" s="2"/>
      <c r="H546" s="3"/>
      <c r="U546" s="4"/>
    </row>
    <row r="547" spans="1:21" ht="15.75" customHeight="1">
      <c r="A547" s="1"/>
      <c r="D547" s="2"/>
      <c r="E547" s="2"/>
      <c r="F547" s="2"/>
      <c r="G547" s="2"/>
      <c r="H547" s="3"/>
      <c r="U547" s="4"/>
    </row>
    <row r="548" spans="1:21" ht="15.75" customHeight="1">
      <c r="A548" s="1"/>
      <c r="D548" s="2"/>
      <c r="E548" s="2"/>
      <c r="F548" s="2"/>
      <c r="G548" s="2"/>
      <c r="H548" s="3"/>
      <c r="U548" s="4"/>
    </row>
    <row r="549" spans="1:21" ht="15.75" customHeight="1">
      <c r="A549" s="1"/>
      <c r="D549" s="2"/>
      <c r="E549" s="2"/>
      <c r="F549" s="2"/>
      <c r="G549" s="2"/>
      <c r="H549" s="3"/>
      <c r="U549" s="4"/>
    </row>
    <row r="550" spans="1:21" ht="15.75" customHeight="1">
      <c r="A550" s="1"/>
      <c r="D550" s="2"/>
      <c r="E550" s="2"/>
      <c r="F550" s="2"/>
      <c r="G550" s="2"/>
      <c r="H550" s="3"/>
      <c r="U550" s="4"/>
    </row>
    <row r="551" spans="1:21" ht="15.75" customHeight="1">
      <c r="A551" s="1"/>
      <c r="D551" s="2"/>
      <c r="E551" s="2"/>
      <c r="F551" s="2"/>
      <c r="G551" s="2"/>
      <c r="H551" s="3"/>
      <c r="U551" s="4"/>
    </row>
    <row r="552" spans="1:21" ht="15.75" customHeight="1">
      <c r="A552" s="1"/>
      <c r="D552" s="2"/>
      <c r="E552" s="2"/>
      <c r="F552" s="2"/>
      <c r="G552" s="2"/>
      <c r="H552" s="3"/>
      <c r="U552" s="4"/>
    </row>
    <row r="553" spans="1:21" ht="15.75" customHeight="1">
      <c r="A553" s="1"/>
      <c r="D553" s="2"/>
      <c r="E553" s="2"/>
      <c r="F553" s="2"/>
      <c r="G553" s="2"/>
      <c r="H553" s="3"/>
      <c r="U553" s="4"/>
    </row>
    <row r="554" spans="1:21" ht="15.75" customHeight="1">
      <c r="A554" s="1"/>
      <c r="D554" s="2"/>
      <c r="E554" s="2"/>
      <c r="F554" s="2"/>
      <c r="G554" s="2"/>
      <c r="H554" s="3"/>
      <c r="U554" s="4"/>
    </row>
    <row r="555" spans="1:21" ht="15.75" customHeight="1">
      <c r="A555" s="1"/>
      <c r="D555" s="2"/>
      <c r="E555" s="2"/>
      <c r="F555" s="2"/>
      <c r="G555" s="2"/>
      <c r="H555" s="3"/>
      <c r="U555" s="4"/>
    </row>
    <row r="556" spans="1:21" ht="15.75" customHeight="1">
      <c r="A556" s="1"/>
      <c r="D556" s="2"/>
      <c r="E556" s="2"/>
      <c r="F556" s="2"/>
      <c r="G556" s="2"/>
      <c r="H556" s="3"/>
      <c r="U556" s="4"/>
    </row>
    <row r="557" spans="1:21" ht="15.75" customHeight="1">
      <c r="A557" s="1"/>
      <c r="D557" s="2"/>
      <c r="E557" s="2"/>
      <c r="F557" s="2"/>
      <c r="G557" s="2"/>
      <c r="H557" s="3"/>
      <c r="U557" s="4"/>
    </row>
    <row r="558" spans="1:21" ht="15.75" customHeight="1">
      <c r="A558" s="1"/>
      <c r="D558" s="2"/>
      <c r="E558" s="2"/>
      <c r="F558" s="2"/>
      <c r="G558" s="2"/>
      <c r="H558" s="3"/>
      <c r="U558" s="4"/>
    </row>
    <row r="559" spans="1:21" ht="15.75" customHeight="1">
      <c r="A559" s="1"/>
      <c r="D559" s="2"/>
      <c r="E559" s="2"/>
      <c r="F559" s="2"/>
      <c r="G559" s="2"/>
      <c r="H559" s="3"/>
      <c r="U559" s="4"/>
    </row>
    <row r="560" spans="1:21" ht="15.75" customHeight="1">
      <c r="A560" s="1"/>
      <c r="D560" s="2"/>
      <c r="E560" s="2"/>
      <c r="F560" s="2"/>
      <c r="G560" s="2"/>
      <c r="H560" s="3"/>
      <c r="U560" s="4"/>
    </row>
    <row r="561" spans="1:21" ht="15.75" customHeight="1">
      <c r="A561" s="1"/>
      <c r="D561" s="2"/>
      <c r="E561" s="2"/>
      <c r="F561" s="2"/>
      <c r="G561" s="2"/>
      <c r="H561" s="3"/>
      <c r="U561" s="4"/>
    </row>
    <row r="562" spans="1:21" ht="15.75" customHeight="1">
      <c r="A562" s="1"/>
      <c r="D562" s="2"/>
      <c r="E562" s="2"/>
      <c r="F562" s="2"/>
      <c r="G562" s="2"/>
      <c r="H562" s="3"/>
      <c r="U562" s="4"/>
    </row>
    <row r="563" spans="1:21" ht="15.75" customHeight="1">
      <c r="A563" s="1"/>
      <c r="D563" s="2"/>
      <c r="E563" s="2"/>
      <c r="F563" s="2"/>
      <c r="G563" s="2"/>
      <c r="H563" s="3"/>
      <c r="U563" s="4"/>
    </row>
    <row r="564" spans="1:21" ht="15.75" customHeight="1">
      <c r="A564" s="1"/>
      <c r="D564" s="2"/>
      <c r="E564" s="2"/>
      <c r="F564" s="2"/>
      <c r="G564" s="2"/>
      <c r="H564" s="3"/>
      <c r="U564" s="4"/>
    </row>
    <row r="565" spans="1:21" ht="15.75" customHeight="1">
      <c r="A565" s="1"/>
      <c r="D565" s="2"/>
      <c r="E565" s="2"/>
      <c r="F565" s="2"/>
      <c r="G565" s="2"/>
      <c r="H565" s="3"/>
      <c r="U565" s="4"/>
    </row>
    <row r="566" spans="1:21" ht="15.75" customHeight="1">
      <c r="A566" s="1"/>
      <c r="D566" s="2"/>
      <c r="E566" s="2"/>
      <c r="F566" s="2"/>
      <c r="G566" s="2"/>
      <c r="H566" s="3"/>
      <c r="U566" s="4"/>
    </row>
    <row r="567" spans="1:21" ht="15.75" customHeight="1">
      <c r="A567" s="1"/>
      <c r="D567" s="2"/>
      <c r="E567" s="2"/>
      <c r="F567" s="2"/>
      <c r="G567" s="2"/>
      <c r="H567" s="3"/>
      <c r="U567" s="4"/>
    </row>
    <row r="568" spans="1:21" ht="15.75" customHeight="1">
      <c r="A568" s="1"/>
      <c r="D568" s="2"/>
      <c r="E568" s="2"/>
      <c r="F568" s="2"/>
      <c r="G568" s="2"/>
      <c r="H568" s="3"/>
      <c r="U568" s="4"/>
    </row>
    <row r="569" spans="1:21" ht="15.75" customHeight="1">
      <c r="A569" s="1"/>
      <c r="D569" s="2"/>
      <c r="E569" s="2"/>
      <c r="F569" s="2"/>
      <c r="G569" s="2"/>
      <c r="H569" s="3"/>
      <c r="U569" s="4"/>
    </row>
    <row r="570" spans="1:21" ht="15.75" customHeight="1">
      <c r="A570" s="1"/>
      <c r="D570" s="2"/>
      <c r="E570" s="2"/>
      <c r="F570" s="2"/>
      <c r="G570" s="2"/>
      <c r="H570" s="3"/>
      <c r="U570" s="4"/>
    </row>
    <row r="571" spans="1:21" ht="15.75" customHeight="1">
      <c r="A571" s="1"/>
      <c r="D571" s="2"/>
      <c r="E571" s="2"/>
      <c r="F571" s="2"/>
      <c r="G571" s="2"/>
      <c r="H571" s="3"/>
      <c r="U571" s="4"/>
    </row>
    <row r="572" spans="1:21" ht="15.75" customHeight="1">
      <c r="A572" s="1"/>
      <c r="D572" s="2"/>
      <c r="E572" s="2"/>
      <c r="F572" s="2"/>
      <c r="G572" s="2"/>
      <c r="H572" s="3"/>
      <c r="U572" s="4"/>
    </row>
    <row r="573" spans="1:21" ht="15.75" customHeight="1">
      <c r="A573" s="1"/>
      <c r="D573" s="2"/>
      <c r="E573" s="2"/>
      <c r="F573" s="2"/>
      <c r="G573" s="2"/>
      <c r="H573" s="3"/>
      <c r="U573" s="4"/>
    </row>
    <row r="574" spans="1:21" ht="15.75" customHeight="1">
      <c r="A574" s="1"/>
      <c r="D574" s="2"/>
      <c r="E574" s="2"/>
      <c r="F574" s="2"/>
      <c r="G574" s="2"/>
      <c r="H574" s="3"/>
      <c r="U574" s="4"/>
    </row>
    <row r="575" spans="1:21" ht="15.75" customHeight="1">
      <c r="A575" s="1"/>
      <c r="D575" s="2"/>
      <c r="E575" s="2"/>
      <c r="F575" s="2"/>
      <c r="G575" s="2"/>
      <c r="H575" s="3"/>
      <c r="U575" s="4"/>
    </row>
    <row r="576" spans="1:21" ht="15.75" customHeight="1">
      <c r="A576" s="1"/>
      <c r="D576" s="2"/>
      <c r="E576" s="2"/>
      <c r="F576" s="2"/>
      <c r="G576" s="2"/>
      <c r="H576" s="3"/>
      <c r="U576" s="4"/>
    </row>
    <row r="577" spans="1:21" ht="15.75" customHeight="1">
      <c r="A577" s="1"/>
      <c r="D577" s="2"/>
      <c r="E577" s="2"/>
      <c r="F577" s="2"/>
      <c r="G577" s="2"/>
      <c r="H577" s="3"/>
      <c r="U577" s="4"/>
    </row>
    <row r="578" spans="1:21" ht="15.75" customHeight="1">
      <c r="A578" s="1"/>
      <c r="D578" s="2"/>
      <c r="E578" s="2"/>
      <c r="F578" s="2"/>
      <c r="G578" s="2"/>
      <c r="H578" s="3"/>
      <c r="U578" s="4"/>
    </row>
    <row r="579" spans="1:21" ht="15.75" customHeight="1">
      <c r="A579" s="1"/>
      <c r="D579" s="2"/>
      <c r="E579" s="2"/>
      <c r="F579" s="2"/>
      <c r="G579" s="2"/>
      <c r="H579" s="3"/>
      <c r="U579" s="4"/>
    </row>
    <row r="580" spans="1:21" ht="15.75" customHeight="1">
      <c r="A580" s="1"/>
      <c r="D580" s="2"/>
      <c r="E580" s="2"/>
      <c r="F580" s="2"/>
      <c r="G580" s="2"/>
      <c r="H580" s="3"/>
      <c r="U580" s="4"/>
    </row>
    <row r="581" spans="1:21" ht="15.75" customHeight="1">
      <c r="A581" s="1"/>
      <c r="D581" s="2"/>
      <c r="E581" s="2"/>
      <c r="F581" s="2"/>
      <c r="G581" s="2"/>
      <c r="H581" s="3"/>
      <c r="U581" s="4"/>
    </row>
    <row r="582" spans="1:21" ht="15.75" customHeight="1">
      <c r="A582" s="1"/>
      <c r="D582" s="2"/>
      <c r="E582" s="2"/>
      <c r="F582" s="2"/>
      <c r="G582" s="2"/>
      <c r="H582" s="3"/>
      <c r="U582" s="4"/>
    </row>
    <row r="583" spans="1:21" ht="15.75" customHeight="1">
      <c r="A583" s="1"/>
      <c r="D583" s="2"/>
      <c r="E583" s="2"/>
      <c r="F583" s="2"/>
      <c r="G583" s="2"/>
      <c r="H583" s="3"/>
      <c r="U583" s="4"/>
    </row>
    <row r="584" spans="1:21" ht="15.75" customHeight="1">
      <c r="A584" s="1"/>
      <c r="D584" s="2"/>
      <c r="E584" s="2"/>
      <c r="F584" s="2"/>
      <c r="G584" s="2"/>
      <c r="H584" s="3"/>
      <c r="U584" s="4"/>
    </row>
    <row r="585" spans="1:21" ht="15.75" customHeight="1">
      <c r="A585" s="1"/>
      <c r="D585" s="2"/>
      <c r="E585" s="2"/>
      <c r="F585" s="2"/>
      <c r="G585" s="2"/>
      <c r="H585" s="3"/>
      <c r="U585" s="4"/>
    </row>
    <row r="586" spans="1:21" ht="15.75" customHeight="1">
      <c r="A586" s="1"/>
      <c r="D586" s="2"/>
      <c r="E586" s="2"/>
      <c r="F586" s="2"/>
      <c r="G586" s="2"/>
      <c r="H586" s="3"/>
      <c r="U586" s="4"/>
    </row>
    <row r="587" spans="1:21" ht="15.75" customHeight="1">
      <c r="A587" s="1"/>
      <c r="D587" s="2"/>
      <c r="E587" s="2"/>
      <c r="F587" s="2"/>
      <c r="G587" s="2"/>
      <c r="H587" s="3"/>
      <c r="U587" s="4"/>
    </row>
    <row r="588" spans="1:21" ht="15.75" customHeight="1">
      <c r="A588" s="1"/>
      <c r="D588" s="2"/>
      <c r="E588" s="2"/>
      <c r="F588" s="2"/>
      <c r="G588" s="2"/>
      <c r="H588" s="3"/>
      <c r="U588" s="4"/>
    </row>
    <row r="589" spans="1:21" ht="15.75" customHeight="1">
      <c r="A589" s="1"/>
      <c r="D589" s="2"/>
      <c r="E589" s="2"/>
      <c r="F589" s="2"/>
      <c r="G589" s="2"/>
      <c r="H589" s="3"/>
      <c r="U589" s="4"/>
    </row>
    <row r="590" spans="1:21" ht="15.75" customHeight="1">
      <c r="A590" s="1"/>
      <c r="D590" s="2"/>
      <c r="E590" s="2"/>
      <c r="F590" s="2"/>
      <c r="G590" s="2"/>
      <c r="H590" s="3"/>
      <c r="U590" s="4"/>
    </row>
    <row r="591" spans="1:21" ht="15.75" customHeight="1">
      <c r="A591" s="1"/>
      <c r="D591" s="2"/>
      <c r="E591" s="2"/>
      <c r="F591" s="2"/>
      <c r="G591" s="2"/>
      <c r="H591" s="3"/>
      <c r="U591" s="4"/>
    </row>
    <row r="592" spans="1:21" ht="15.75" customHeight="1">
      <c r="A592" s="1"/>
      <c r="D592" s="2"/>
      <c r="E592" s="2"/>
      <c r="F592" s="2"/>
      <c r="G592" s="2"/>
      <c r="H592" s="3"/>
      <c r="U592" s="4"/>
    </row>
    <row r="593" spans="1:21" ht="15.75" customHeight="1">
      <c r="A593" s="1"/>
      <c r="D593" s="2"/>
      <c r="E593" s="2"/>
      <c r="F593" s="2"/>
      <c r="G593" s="2"/>
      <c r="H593" s="3"/>
      <c r="U593" s="4"/>
    </row>
    <row r="594" spans="1:21" ht="15.75" customHeight="1">
      <c r="A594" s="1"/>
      <c r="D594" s="2"/>
      <c r="E594" s="2"/>
      <c r="F594" s="2"/>
      <c r="G594" s="2"/>
      <c r="H594" s="3"/>
      <c r="U594" s="4"/>
    </row>
    <row r="595" spans="1:21" ht="15.75" customHeight="1">
      <c r="A595" s="1"/>
      <c r="D595" s="2"/>
      <c r="E595" s="2"/>
      <c r="F595" s="2"/>
      <c r="G595" s="2"/>
      <c r="H595" s="3"/>
      <c r="U595" s="4"/>
    </row>
    <row r="596" spans="1:21" ht="15.75" customHeight="1">
      <c r="A596" s="1"/>
      <c r="D596" s="2"/>
      <c r="E596" s="2"/>
      <c r="F596" s="2"/>
      <c r="G596" s="2"/>
      <c r="H596" s="3"/>
      <c r="U596" s="4"/>
    </row>
    <row r="597" spans="1:21" ht="15.75" customHeight="1">
      <c r="A597" s="1"/>
      <c r="D597" s="2"/>
      <c r="E597" s="2"/>
      <c r="F597" s="2"/>
      <c r="G597" s="2"/>
      <c r="H597" s="3"/>
      <c r="U597" s="4"/>
    </row>
    <row r="598" spans="1:21" ht="15.75" customHeight="1">
      <c r="A598" s="1"/>
      <c r="D598" s="2"/>
      <c r="E598" s="2"/>
      <c r="F598" s="2"/>
      <c r="G598" s="2"/>
      <c r="H598" s="3"/>
      <c r="U598" s="4"/>
    </row>
    <row r="599" spans="1:21" ht="15.75" customHeight="1">
      <c r="A599" s="1"/>
      <c r="D599" s="2"/>
      <c r="E599" s="2"/>
      <c r="F599" s="2"/>
      <c r="G599" s="2"/>
      <c r="H599" s="3"/>
      <c r="U599" s="4"/>
    </row>
    <row r="600" spans="1:21" ht="15.75" customHeight="1">
      <c r="A600" s="1"/>
      <c r="D600" s="2"/>
      <c r="E600" s="2"/>
      <c r="F600" s="2"/>
      <c r="G600" s="2"/>
      <c r="H600" s="3"/>
      <c r="U600" s="4"/>
    </row>
    <row r="601" spans="1:21" ht="15.75" customHeight="1">
      <c r="A601" s="1"/>
      <c r="D601" s="2"/>
      <c r="E601" s="2"/>
      <c r="F601" s="2"/>
      <c r="G601" s="2"/>
      <c r="H601" s="3"/>
      <c r="U601" s="4"/>
    </row>
    <row r="602" spans="1:21" ht="15.75" customHeight="1">
      <c r="A602" s="1"/>
      <c r="D602" s="2"/>
      <c r="E602" s="2"/>
      <c r="F602" s="2"/>
      <c r="G602" s="2"/>
      <c r="H602" s="3"/>
      <c r="U602" s="4"/>
    </row>
    <row r="603" spans="1:21" ht="15.75" customHeight="1">
      <c r="A603" s="1"/>
      <c r="D603" s="2"/>
      <c r="E603" s="2"/>
      <c r="F603" s="2"/>
      <c r="G603" s="2"/>
      <c r="H603" s="3"/>
      <c r="U603" s="4"/>
    </row>
    <row r="604" spans="1:21" ht="15.75" customHeight="1">
      <c r="A604" s="1"/>
      <c r="D604" s="2"/>
      <c r="E604" s="2"/>
      <c r="F604" s="2"/>
      <c r="G604" s="2"/>
      <c r="H604" s="3"/>
      <c r="U604" s="4"/>
    </row>
    <row r="605" spans="1:21" ht="15.75" customHeight="1">
      <c r="A605" s="1"/>
      <c r="D605" s="2"/>
      <c r="E605" s="2"/>
      <c r="F605" s="2"/>
      <c r="G605" s="2"/>
      <c r="H605" s="3"/>
      <c r="U605" s="4"/>
    </row>
    <row r="606" spans="1:21" ht="15.75" customHeight="1">
      <c r="A606" s="1"/>
      <c r="D606" s="2"/>
      <c r="E606" s="2"/>
      <c r="F606" s="2"/>
      <c r="G606" s="2"/>
      <c r="H606" s="3"/>
      <c r="U606" s="4"/>
    </row>
    <row r="607" spans="1:21" ht="15.75" customHeight="1">
      <c r="A607" s="1"/>
      <c r="D607" s="2"/>
      <c r="E607" s="2"/>
      <c r="F607" s="2"/>
      <c r="G607" s="2"/>
      <c r="H607" s="3"/>
      <c r="U607" s="4"/>
    </row>
    <row r="608" spans="1:21" ht="15.75" customHeight="1">
      <c r="A608" s="1"/>
      <c r="D608" s="2"/>
      <c r="E608" s="2"/>
      <c r="F608" s="2"/>
      <c r="G608" s="2"/>
      <c r="H608" s="3"/>
      <c r="U608" s="4"/>
    </row>
    <row r="609" spans="1:21" ht="15.75" customHeight="1">
      <c r="A609" s="1"/>
      <c r="D609" s="2"/>
      <c r="E609" s="2"/>
      <c r="F609" s="2"/>
      <c r="G609" s="2"/>
      <c r="H609" s="3"/>
      <c r="U609" s="4"/>
    </row>
    <row r="610" spans="1:21" ht="15.75" customHeight="1">
      <c r="A610" s="1"/>
      <c r="D610" s="2"/>
      <c r="E610" s="2"/>
      <c r="F610" s="2"/>
      <c r="G610" s="2"/>
      <c r="H610" s="3"/>
      <c r="U610" s="4"/>
    </row>
    <row r="611" spans="1:21" ht="15.75" customHeight="1">
      <c r="A611" s="1"/>
      <c r="D611" s="2"/>
      <c r="E611" s="2"/>
      <c r="F611" s="2"/>
      <c r="G611" s="2"/>
      <c r="H611" s="3"/>
      <c r="U611" s="4"/>
    </row>
    <row r="612" spans="1:21" ht="15.75" customHeight="1">
      <c r="A612" s="1"/>
      <c r="D612" s="2"/>
      <c r="E612" s="2"/>
      <c r="F612" s="2"/>
      <c r="G612" s="2"/>
      <c r="H612" s="3"/>
      <c r="U612" s="4"/>
    </row>
    <row r="613" spans="1:21" ht="15.75" customHeight="1">
      <c r="A613" s="1"/>
      <c r="D613" s="2"/>
      <c r="E613" s="2"/>
      <c r="F613" s="2"/>
      <c r="G613" s="2"/>
      <c r="H613" s="3"/>
      <c r="U613" s="4"/>
    </row>
    <row r="614" spans="1:21" ht="15.75" customHeight="1">
      <c r="A614" s="1"/>
      <c r="D614" s="2"/>
      <c r="E614" s="2"/>
      <c r="F614" s="2"/>
      <c r="G614" s="2"/>
      <c r="H614" s="3"/>
      <c r="U614" s="4"/>
    </row>
    <row r="615" spans="1:21" ht="15.75" customHeight="1">
      <c r="A615" s="1"/>
      <c r="D615" s="2"/>
      <c r="E615" s="2"/>
      <c r="F615" s="2"/>
      <c r="G615" s="2"/>
      <c r="H615" s="3"/>
      <c r="U615" s="4"/>
    </row>
    <row r="616" spans="1:21" ht="15.75" customHeight="1">
      <c r="A616" s="1"/>
      <c r="D616" s="2"/>
      <c r="E616" s="2"/>
      <c r="F616" s="2"/>
      <c r="G616" s="2"/>
      <c r="H616" s="3"/>
      <c r="U616" s="4"/>
    </row>
    <row r="617" spans="1:21" ht="15.75" customHeight="1">
      <c r="A617" s="1"/>
      <c r="D617" s="2"/>
      <c r="E617" s="2"/>
      <c r="F617" s="2"/>
      <c r="G617" s="2"/>
      <c r="H617" s="3"/>
      <c r="U617" s="4"/>
    </row>
    <row r="618" spans="1:21" ht="15.75" customHeight="1">
      <c r="A618" s="1"/>
      <c r="D618" s="2"/>
      <c r="E618" s="2"/>
      <c r="F618" s="2"/>
      <c r="G618" s="2"/>
      <c r="H618" s="3"/>
      <c r="U618" s="4"/>
    </row>
    <row r="619" spans="1:21" ht="15.75" customHeight="1">
      <c r="A619" s="1"/>
      <c r="D619" s="2"/>
      <c r="E619" s="2"/>
      <c r="F619" s="2"/>
      <c r="G619" s="2"/>
      <c r="H619" s="3"/>
      <c r="U619" s="4"/>
    </row>
    <row r="620" spans="1:21" ht="15.75" customHeight="1">
      <c r="A620" s="1"/>
      <c r="D620" s="2"/>
      <c r="E620" s="2"/>
      <c r="F620" s="2"/>
      <c r="G620" s="2"/>
      <c r="H620" s="3"/>
      <c r="U620" s="4"/>
    </row>
    <row r="621" spans="1:21" ht="15.75" customHeight="1">
      <c r="A621" s="1"/>
      <c r="D621" s="2"/>
      <c r="E621" s="2"/>
      <c r="F621" s="2"/>
      <c r="G621" s="2"/>
      <c r="H621" s="3"/>
      <c r="U621" s="4"/>
    </row>
    <row r="622" spans="1:21" ht="15.75" customHeight="1">
      <c r="A622" s="1"/>
      <c r="D622" s="2"/>
      <c r="E622" s="2"/>
      <c r="F622" s="2"/>
      <c r="G622" s="2"/>
      <c r="H622" s="3"/>
      <c r="U622" s="4"/>
    </row>
    <row r="623" spans="1:21" ht="15.75" customHeight="1">
      <c r="A623" s="1"/>
      <c r="D623" s="2"/>
      <c r="E623" s="2"/>
      <c r="F623" s="2"/>
      <c r="G623" s="2"/>
      <c r="H623" s="3"/>
      <c r="U623" s="4"/>
    </row>
    <row r="624" spans="1:21" ht="15.75" customHeight="1">
      <c r="A624" s="1"/>
      <c r="D624" s="2"/>
      <c r="E624" s="2"/>
      <c r="F624" s="2"/>
      <c r="G624" s="2"/>
      <c r="H624" s="3"/>
      <c r="U624" s="4"/>
    </row>
    <row r="625" spans="1:21" ht="15.75" customHeight="1">
      <c r="A625" s="1"/>
      <c r="D625" s="2"/>
      <c r="E625" s="2"/>
      <c r="F625" s="2"/>
      <c r="G625" s="2"/>
      <c r="H625" s="3"/>
      <c r="U625" s="4"/>
    </row>
    <row r="626" spans="1:21" ht="15.75" customHeight="1">
      <c r="A626" s="1"/>
      <c r="D626" s="2"/>
      <c r="E626" s="2"/>
      <c r="F626" s="2"/>
      <c r="G626" s="2"/>
      <c r="H626" s="3"/>
      <c r="U626" s="4"/>
    </row>
    <row r="627" spans="1:21" ht="15.75" customHeight="1">
      <c r="A627" s="1"/>
      <c r="D627" s="2"/>
      <c r="E627" s="2"/>
      <c r="F627" s="2"/>
      <c r="G627" s="2"/>
      <c r="H627" s="3"/>
      <c r="U627" s="4"/>
    </row>
    <row r="628" spans="1:21" ht="15.75" customHeight="1">
      <c r="A628" s="1"/>
      <c r="D628" s="2"/>
      <c r="E628" s="2"/>
      <c r="F628" s="2"/>
      <c r="G628" s="2"/>
      <c r="H628" s="3"/>
      <c r="U628" s="4"/>
    </row>
    <row r="629" spans="1:21" ht="15.75" customHeight="1">
      <c r="A629" s="1"/>
      <c r="D629" s="2"/>
      <c r="E629" s="2"/>
      <c r="F629" s="2"/>
      <c r="G629" s="2"/>
      <c r="H629" s="3"/>
      <c r="U629" s="4"/>
    </row>
    <row r="630" spans="1:21" ht="15.75" customHeight="1">
      <c r="A630" s="1"/>
      <c r="D630" s="2"/>
      <c r="E630" s="2"/>
      <c r="F630" s="2"/>
      <c r="G630" s="2"/>
      <c r="H630" s="3"/>
      <c r="U630" s="4"/>
    </row>
    <row r="631" spans="1:21" ht="15.75" customHeight="1">
      <c r="A631" s="1"/>
      <c r="D631" s="2"/>
      <c r="E631" s="2"/>
      <c r="F631" s="2"/>
      <c r="G631" s="2"/>
      <c r="H631" s="3"/>
      <c r="U631" s="4"/>
    </row>
    <row r="632" spans="1:21" ht="15.75" customHeight="1">
      <c r="A632" s="1"/>
      <c r="D632" s="2"/>
      <c r="E632" s="2"/>
      <c r="F632" s="2"/>
      <c r="G632" s="2"/>
      <c r="H632" s="3"/>
      <c r="U632" s="4"/>
    </row>
    <row r="633" spans="1:21" ht="15.75" customHeight="1">
      <c r="A633" s="1"/>
      <c r="D633" s="2"/>
      <c r="E633" s="2"/>
      <c r="F633" s="2"/>
      <c r="G633" s="2"/>
      <c r="H633" s="3"/>
      <c r="U633" s="4"/>
    </row>
    <row r="634" spans="1:21" ht="15.75" customHeight="1">
      <c r="A634" s="1"/>
      <c r="D634" s="2"/>
      <c r="E634" s="2"/>
      <c r="F634" s="2"/>
      <c r="G634" s="2"/>
      <c r="H634" s="3"/>
      <c r="U634" s="4"/>
    </row>
    <row r="635" spans="1:21" ht="15.75" customHeight="1">
      <c r="A635" s="1"/>
      <c r="D635" s="2"/>
      <c r="E635" s="2"/>
      <c r="F635" s="2"/>
      <c r="G635" s="2"/>
      <c r="H635" s="3"/>
      <c r="U635" s="4"/>
    </row>
    <row r="636" spans="1:21" ht="15.75" customHeight="1">
      <c r="A636" s="1"/>
      <c r="D636" s="2"/>
      <c r="E636" s="2"/>
      <c r="F636" s="2"/>
      <c r="G636" s="2"/>
      <c r="H636" s="3"/>
      <c r="U636" s="4"/>
    </row>
    <row r="637" spans="1:21" ht="15.75" customHeight="1">
      <c r="A637" s="1"/>
      <c r="D637" s="2"/>
      <c r="E637" s="2"/>
      <c r="F637" s="2"/>
      <c r="G637" s="2"/>
      <c r="H637" s="3"/>
      <c r="U637" s="4"/>
    </row>
    <row r="638" spans="1:21" ht="15.75" customHeight="1">
      <c r="A638" s="1"/>
      <c r="D638" s="2"/>
      <c r="E638" s="2"/>
      <c r="F638" s="2"/>
      <c r="G638" s="2"/>
      <c r="H638" s="3"/>
      <c r="U638" s="4"/>
    </row>
    <row r="639" spans="1:21" ht="15.75" customHeight="1">
      <c r="A639" s="1"/>
      <c r="D639" s="2"/>
      <c r="E639" s="2"/>
      <c r="F639" s="2"/>
      <c r="G639" s="2"/>
      <c r="H639" s="3"/>
      <c r="U639" s="4"/>
    </row>
    <row r="640" spans="1:21" ht="15.75" customHeight="1">
      <c r="A640" s="1"/>
      <c r="D640" s="2"/>
      <c r="E640" s="2"/>
      <c r="F640" s="2"/>
      <c r="G640" s="2"/>
      <c r="H640" s="3"/>
      <c r="U640" s="4"/>
    </row>
    <row r="641" spans="1:21" ht="15.75" customHeight="1">
      <c r="A641" s="1"/>
      <c r="D641" s="2"/>
      <c r="E641" s="2"/>
      <c r="F641" s="2"/>
      <c r="G641" s="2"/>
      <c r="H641" s="3"/>
      <c r="U641" s="4"/>
    </row>
    <row r="642" spans="1:21" ht="15.75" customHeight="1">
      <c r="A642" s="1"/>
      <c r="D642" s="2"/>
      <c r="E642" s="2"/>
      <c r="F642" s="2"/>
      <c r="G642" s="2"/>
      <c r="H642" s="3"/>
      <c r="U642" s="4"/>
    </row>
    <row r="643" spans="1:21" ht="15.75" customHeight="1">
      <c r="A643" s="1"/>
      <c r="D643" s="2"/>
      <c r="E643" s="2"/>
      <c r="F643" s="2"/>
      <c r="G643" s="2"/>
      <c r="H643" s="3"/>
      <c r="U643" s="4"/>
    </row>
    <row r="644" spans="1:21" ht="15.75" customHeight="1">
      <c r="A644" s="1"/>
      <c r="D644" s="2"/>
      <c r="E644" s="2"/>
      <c r="F644" s="2"/>
      <c r="G644" s="2"/>
      <c r="H644" s="3"/>
      <c r="U644" s="4"/>
    </row>
    <row r="645" spans="1:21" ht="15.75" customHeight="1">
      <c r="A645" s="1"/>
      <c r="D645" s="2"/>
      <c r="E645" s="2"/>
      <c r="F645" s="2"/>
      <c r="G645" s="2"/>
      <c r="H645" s="3"/>
      <c r="U645" s="4"/>
    </row>
    <row r="646" spans="1:21" ht="15.75" customHeight="1">
      <c r="A646" s="1"/>
      <c r="D646" s="2"/>
      <c r="E646" s="2"/>
      <c r="F646" s="2"/>
      <c r="G646" s="2"/>
      <c r="H646" s="3"/>
      <c r="U646" s="4"/>
    </row>
    <row r="647" spans="1:21" ht="15.75" customHeight="1">
      <c r="A647" s="1"/>
      <c r="D647" s="2"/>
      <c r="E647" s="2"/>
      <c r="F647" s="2"/>
      <c r="G647" s="2"/>
      <c r="H647" s="3"/>
      <c r="U647" s="4"/>
    </row>
    <row r="648" spans="1:21" ht="15.75" customHeight="1">
      <c r="A648" s="1"/>
      <c r="D648" s="2"/>
      <c r="E648" s="2"/>
      <c r="F648" s="2"/>
      <c r="G648" s="2"/>
      <c r="H648" s="3"/>
      <c r="U648" s="4"/>
    </row>
    <row r="649" spans="1:21" ht="15.75" customHeight="1">
      <c r="A649" s="1"/>
      <c r="D649" s="2"/>
      <c r="E649" s="2"/>
      <c r="F649" s="2"/>
      <c r="G649" s="2"/>
      <c r="H649" s="3"/>
      <c r="U649" s="4"/>
    </row>
    <row r="650" spans="1:21" ht="15.75" customHeight="1">
      <c r="A650" s="1"/>
      <c r="D650" s="2"/>
      <c r="E650" s="2"/>
      <c r="F650" s="2"/>
      <c r="G650" s="2"/>
      <c r="H650" s="3"/>
      <c r="U650" s="4"/>
    </row>
    <row r="651" spans="1:21" ht="15.75" customHeight="1">
      <c r="A651" s="1"/>
      <c r="D651" s="2"/>
      <c r="E651" s="2"/>
      <c r="F651" s="2"/>
      <c r="G651" s="2"/>
      <c r="H651" s="3"/>
      <c r="U651" s="4"/>
    </row>
    <row r="652" spans="1:21" ht="15.75" customHeight="1">
      <c r="A652" s="1"/>
      <c r="D652" s="2"/>
      <c r="E652" s="2"/>
      <c r="F652" s="2"/>
      <c r="G652" s="2"/>
      <c r="H652" s="3"/>
      <c r="U652" s="4"/>
    </row>
    <row r="653" spans="1:21" ht="15.75" customHeight="1">
      <c r="A653" s="1"/>
      <c r="D653" s="2"/>
      <c r="E653" s="2"/>
      <c r="F653" s="2"/>
      <c r="G653" s="2"/>
      <c r="H653" s="3"/>
      <c r="U653" s="4"/>
    </row>
    <row r="654" spans="1:21" ht="15.75" customHeight="1">
      <c r="A654" s="1"/>
      <c r="D654" s="2"/>
      <c r="E654" s="2"/>
      <c r="F654" s="2"/>
      <c r="G654" s="2"/>
      <c r="H654" s="3"/>
      <c r="U654" s="4"/>
    </row>
    <row r="655" spans="1:21" ht="15.75" customHeight="1">
      <c r="A655" s="1"/>
      <c r="D655" s="2"/>
      <c r="E655" s="2"/>
      <c r="F655" s="2"/>
      <c r="G655" s="2"/>
      <c r="H655" s="3"/>
      <c r="U655" s="4"/>
    </row>
    <row r="656" spans="1:21" ht="15.75" customHeight="1">
      <c r="A656" s="1"/>
      <c r="D656" s="2"/>
      <c r="E656" s="2"/>
      <c r="F656" s="2"/>
      <c r="G656" s="2"/>
      <c r="H656" s="3"/>
      <c r="U656" s="4"/>
    </row>
    <row r="657" spans="1:21" ht="15.75" customHeight="1">
      <c r="A657" s="1"/>
      <c r="D657" s="2"/>
      <c r="E657" s="2"/>
      <c r="F657" s="2"/>
      <c r="G657" s="2"/>
      <c r="H657" s="3"/>
      <c r="U657" s="4"/>
    </row>
    <row r="658" spans="1:21" ht="15.75" customHeight="1">
      <c r="A658" s="1"/>
      <c r="D658" s="2"/>
      <c r="E658" s="2"/>
      <c r="F658" s="2"/>
      <c r="G658" s="2"/>
      <c r="H658" s="3"/>
      <c r="U658" s="4"/>
    </row>
    <row r="659" spans="1:21" ht="15.75" customHeight="1">
      <c r="A659" s="1"/>
      <c r="D659" s="2"/>
      <c r="E659" s="2"/>
      <c r="F659" s="2"/>
      <c r="G659" s="2"/>
      <c r="H659" s="3"/>
      <c r="U659" s="4"/>
    </row>
    <row r="660" spans="1:21" ht="15.75" customHeight="1">
      <c r="A660" s="1"/>
      <c r="D660" s="2"/>
      <c r="E660" s="2"/>
      <c r="F660" s="2"/>
      <c r="G660" s="2"/>
      <c r="H660" s="3"/>
      <c r="U660" s="4"/>
    </row>
    <row r="661" spans="1:21" ht="15.75" customHeight="1">
      <c r="A661" s="1"/>
      <c r="D661" s="2"/>
      <c r="E661" s="2"/>
      <c r="F661" s="2"/>
      <c r="G661" s="2"/>
      <c r="H661" s="3"/>
      <c r="U661" s="4"/>
    </row>
    <row r="662" spans="1:21" ht="15.75" customHeight="1">
      <c r="A662" s="1"/>
      <c r="D662" s="2"/>
      <c r="E662" s="2"/>
      <c r="F662" s="2"/>
      <c r="G662" s="2"/>
      <c r="H662" s="3"/>
      <c r="U662" s="4"/>
    </row>
    <row r="663" spans="1:21" ht="15.75" customHeight="1">
      <c r="A663" s="1"/>
      <c r="D663" s="2"/>
      <c r="E663" s="2"/>
      <c r="F663" s="2"/>
      <c r="G663" s="2"/>
      <c r="H663" s="3"/>
      <c r="U663" s="4"/>
    </row>
    <row r="664" spans="1:21" ht="15.75" customHeight="1">
      <c r="A664" s="1"/>
      <c r="D664" s="2"/>
      <c r="E664" s="2"/>
      <c r="F664" s="2"/>
      <c r="G664" s="2"/>
      <c r="H664" s="3"/>
      <c r="U664" s="4"/>
    </row>
    <row r="665" spans="1:21" ht="15.75" customHeight="1">
      <c r="A665" s="1"/>
      <c r="D665" s="2"/>
      <c r="E665" s="2"/>
      <c r="F665" s="2"/>
      <c r="G665" s="2"/>
      <c r="H665" s="3"/>
      <c r="U665" s="4"/>
    </row>
    <row r="666" spans="1:21" ht="15.75" customHeight="1">
      <c r="A666" s="1"/>
      <c r="D666" s="2"/>
      <c r="E666" s="2"/>
      <c r="F666" s="2"/>
      <c r="G666" s="2"/>
      <c r="H666" s="3"/>
      <c r="U666" s="4"/>
    </row>
    <row r="667" spans="1:21" ht="15.75" customHeight="1">
      <c r="A667" s="1"/>
      <c r="D667" s="2"/>
      <c r="E667" s="2"/>
      <c r="F667" s="2"/>
      <c r="G667" s="2"/>
      <c r="H667" s="3"/>
      <c r="U667" s="4"/>
    </row>
    <row r="668" spans="1:21" ht="15.75" customHeight="1">
      <c r="A668" s="1"/>
      <c r="D668" s="2"/>
      <c r="E668" s="2"/>
      <c r="F668" s="2"/>
      <c r="G668" s="2"/>
      <c r="H668" s="3"/>
      <c r="U668" s="4"/>
    </row>
    <row r="669" spans="1:21" ht="15.75" customHeight="1">
      <c r="A669" s="1"/>
      <c r="D669" s="2"/>
      <c r="E669" s="2"/>
      <c r="F669" s="2"/>
      <c r="G669" s="2"/>
      <c r="H669" s="3"/>
      <c r="U669" s="4"/>
    </row>
    <row r="670" spans="1:21" ht="15.75" customHeight="1">
      <c r="A670" s="1"/>
      <c r="D670" s="2"/>
      <c r="E670" s="2"/>
      <c r="F670" s="2"/>
      <c r="G670" s="2"/>
      <c r="H670" s="3"/>
      <c r="U670" s="4"/>
    </row>
    <row r="671" spans="1:21" ht="15.75" customHeight="1">
      <c r="A671" s="1"/>
      <c r="D671" s="2"/>
      <c r="E671" s="2"/>
      <c r="F671" s="2"/>
      <c r="G671" s="2"/>
      <c r="H671" s="3"/>
      <c r="U671" s="4"/>
    </row>
    <row r="672" spans="1:21" ht="15.75" customHeight="1">
      <c r="A672" s="1"/>
      <c r="D672" s="2"/>
      <c r="E672" s="2"/>
      <c r="F672" s="2"/>
      <c r="G672" s="2"/>
      <c r="H672" s="3"/>
      <c r="U672" s="4"/>
    </row>
    <row r="673" spans="1:21" ht="15.75" customHeight="1">
      <c r="A673" s="1"/>
      <c r="D673" s="2"/>
      <c r="E673" s="2"/>
      <c r="F673" s="2"/>
      <c r="G673" s="2"/>
      <c r="H673" s="3"/>
      <c r="U673" s="4"/>
    </row>
    <row r="674" spans="1:21" ht="15.75" customHeight="1">
      <c r="A674" s="1"/>
      <c r="D674" s="2"/>
      <c r="E674" s="2"/>
      <c r="F674" s="2"/>
      <c r="G674" s="2"/>
      <c r="H674" s="3"/>
      <c r="U674" s="4"/>
    </row>
    <row r="675" spans="1:21" ht="15.75" customHeight="1">
      <c r="A675" s="1"/>
      <c r="D675" s="2"/>
      <c r="E675" s="2"/>
      <c r="F675" s="2"/>
      <c r="G675" s="2"/>
      <c r="H675" s="3"/>
      <c r="U675" s="4"/>
    </row>
    <row r="676" spans="1:21" ht="15.75" customHeight="1">
      <c r="A676" s="1"/>
      <c r="D676" s="2"/>
      <c r="E676" s="2"/>
      <c r="F676" s="2"/>
      <c r="G676" s="2"/>
      <c r="H676" s="3"/>
      <c r="U676" s="4"/>
    </row>
    <row r="677" spans="1:21" ht="15.75" customHeight="1">
      <c r="A677" s="1"/>
      <c r="D677" s="2"/>
      <c r="E677" s="2"/>
      <c r="F677" s="2"/>
      <c r="G677" s="2"/>
      <c r="H677" s="3"/>
      <c r="U677" s="4"/>
    </row>
    <row r="678" spans="1:21" ht="15.75" customHeight="1">
      <c r="A678" s="1"/>
      <c r="D678" s="2"/>
      <c r="E678" s="2"/>
      <c r="F678" s="2"/>
      <c r="G678" s="2"/>
      <c r="H678" s="3"/>
      <c r="U678" s="4"/>
    </row>
    <row r="679" spans="1:21" ht="15.75" customHeight="1">
      <c r="A679" s="1"/>
      <c r="D679" s="2"/>
      <c r="E679" s="2"/>
      <c r="F679" s="2"/>
      <c r="G679" s="2"/>
      <c r="H679" s="3"/>
      <c r="U679" s="4"/>
    </row>
    <row r="680" spans="1:21" ht="15.75" customHeight="1">
      <c r="A680" s="1"/>
      <c r="D680" s="2"/>
      <c r="E680" s="2"/>
      <c r="F680" s="2"/>
      <c r="G680" s="2"/>
      <c r="H680" s="3"/>
      <c r="U680" s="4"/>
    </row>
    <row r="681" spans="1:21" ht="15.75" customHeight="1">
      <c r="A681" s="1"/>
      <c r="D681" s="2"/>
      <c r="E681" s="2"/>
      <c r="F681" s="2"/>
      <c r="G681" s="2"/>
      <c r="H681" s="3"/>
      <c r="U681" s="4"/>
    </row>
    <row r="682" spans="1:21" ht="15.75" customHeight="1">
      <c r="A682" s="1"/>
      <c r="D682" s="2"/>
      <c r="E682" s="2"/>
      <c r="F682" s="2"/>
      <c r="G682" s="2"/>
      <c r="H682" s="3"/>
      <c r="U682" s="4"/>
    </row>
    <row r="683" spans="1:21" ht="15.75" customHeight="1">
      <c r="A683" s="1"/>
      <c r="D683" s="2"/>
      <c r="E683" s="2"/>
      <c r="F683" s="2"/>
      <c r="G683" s="2"/>
      <c r="H683" s="3"/>
      <c r="U683" s="4"/>
    </row>
    <row r="684" spans="1:21" ht="15.75" customHeight="1">
      <c r="A684" s="1"/>
      <c r="D684" s="2"/>
      <c r="E684" s="2"/>
      <c r="F684" s="2"/>
      <c r="G684" s="2"/>
      <c r="H684" s="3"/>
      <c r="U684" s="4"/>
    </row>
    <row r="685" spans="1:21" ht="15.75" customHeight="1">
      <c r="A685" s="1"/>
      <c r="D685" s="2"/>
      <c r="E685" s="2"/>
      <c r="F685" s="2"/>
      <c r="G685" s="2"/>
      <c r="H685" s="3"/>
      <c r="U685" s="4"/>
    </row>
    <row r="686" spans="1:21" ht="15.75" customHeight="1">
      <c r="A686" s="1"/>
      <c r="D686" s="2"/>
      <c r="E686" s="2"/>
      <c r="F686" s="2"/>
      <c r="G686" s="2"/>
      <c r="H686" s="3"/>
      <c r="U686" s="4"/>
    </row>
    <row r="687" spans="1:21" ht="15.75" customHeight="1">
      <c r="A687" s="1"/>
      <c r="D687" s="2"/>
      <c r="E687" s="2"/>
      <c r="F687" s="2"/>
      <c r="G687" s="2"/>
      <c r="H687" s="3"/>
      <c r="U687" s="4"/>
    </row>
    <row r="688" spans="1:21" ht="15.75" customHeight="1">
      <c r="A688" s="1"/>
      <c r="D688" s="2"/>
      <c r="E688" s="2"/>
      <c r="F688" s="2"/>
      <c r="G688" s="2"/>
      <c r="H688" s="3"/>
      <c r="U688" s="4"/>
    </row>
    <row r="689" spans="1:21" ht="15.75" customHeight="1">
      <c r="A689" s="1"/>
      <c r="D689" s="2"/>
      <c r="E689" s="2"/>
      <c r="F689" s="2"/>
      <c r="G689" s="2"/>
      <c r="H689" s="3"/>
      <c r="U689" s="4"/>
    </row>
    <row r="690" spans="1:21" ht="15.75" customHeight="1">
      <c r="A690" s="1"/>
      <c r="D690" s="2"/>
      <c r="E690" s="2"/>
      <c r="F690" s="2"/>
      <c r="G690" s="2"/>
      <c r="H690" s="3"/>
      <c r="U690" s="4"/>
    </row>
    <row r="691" spans="1:21" ht="15.75" customHeight="1">
      <c r="A691" s="1"/>
      <c r="D691" s="2"/>
      <c r="E691" s="2"/>
      <c r="F691" s="2"/>
      <c r="G691" s="2"/>
      <c r="H691" s="3"/>
      <c r="U691" s="4"/>
    </row>
    <row r="692" spans="1:21" ht="15.75" customHeight="1">
      <c r="A692" s="1"/>
      <c r="D692" s="2"/>
      <c r="E692" s="2"/>
      <c r="F692" s="2"/>
      <c r="G692" s="2"/>
      <c r="H692" s="3"/>
      <c r="U692" s="4"/>
    </row>
    <row r="693" spans="1:21" ht="15.75" customHeight="1">
      <c r="A693" s="1"/>
      <c r="D693" s="2"/>
      <c r="E693" s="2"/>
      <c r="F693" s="2"/>
      <c r="G693" s="2"/>
      <c r="H693" s="3"/>
      <c r="U693" s="4"/>
    </row>
    <row r="694" spans="1:21" ht="15.75" customHeight="1">
      <c r="A694" s="1"/>
      <c r="D694" s="2"/>
      <c r="E694" s="2"/>
      <c r="F694" s="2"/>
      <c r="G694" s="2"/>
      <c r="H694" s="3"/>
      <c r="U694" s="4"/>
    </row>
    <row r="695" spans="1:21" ht="15.75" customHeight="1">
      <c r="A695" s="1"/>
      <c r="D695" s="2"/>
      <c r="E695" s="2"/>
      <c r="F695" s="2"/>
      <c r="G695" s="2"/>
      <c r="H695" s="3"/>
      <c r="U695" s="4"/>
    </row>
    <row r="696" spans="1:21" ht="15.75" customHeight="1">
      <c r="A696" s="1"/>
      <c r="D696" s="2"/>
      <c r="E696" s="2"/>
      <c r="F696" s="2"/>
      <c r="G696" s="2"/>
      <c r="H696" s="3"/>
      <c r="U696" s="4"/>
    </row>
    <row r="697" spans="1:21" ht="15.75" customHeight="1">
      <c r="A697" s="1"/>
      <c r="D697" s="2"/>
      <c r="E697" s="2"/>
      <c r="F697" s="2"/>
      <c r="G697" s="2"/>
      <c r="H697" s="3"/>
      <c r="U697" s="4"/>
    </row>
    <row r="698" spans="1:21" ht="15.75" customHeight="1">
      <c r="A698" s="1"/>
      <c r="D698" s="2"/>
      <c r="E698" s="2"/>
      <c r="F698" s="2"/>
      <c r="G698" s="2"/>
      <c r="H698" s="3"/>
      <c r="U698" s="4"/>
    </row>
    <row r="699" spans="1:21" ht="15.75" customHeight="1">
      <c r="A699" s="1"/>
      <c r="D699" s="2"/>
      <c r="E699" s="2"/>
      <c r="F699" s="2"/>
      <c r="G699" s="2"/>
      <c r="H699" s="3"/>
      <c r="U699" s="4"/>
    </row>
    <row r="700" spans="1:21" ht="15.75" customHeight="1">
      <c r="A700" s="1"/>
      <c r="D700" s="2"/>
      <c r="E700" s="2"/>
      <c r="F700" s="2"/>
      <c r="G700" s="2"/>
      <c r="H700" s="3"/>
      <c r="U700" s="4"/>
    </row>
    <row r="701" spans="1:21" ht="15.75" customHeight="1">
      <c r="A701" s="1"/>
      <c r="D701" s="2"/>
      <c r="E701" s="2"/>
      <c r="F701" s="2"/>
      <c r="G701" s="2"/>
      <c r="H701" s="3"/>
      <c r="U701" s="4"/>
    </row>
    <row r="702" spans="1:21" ht="15.75" customHeight="1">
      <c r="A702" s="1"/>
      <c r="D702" s="2"/>
      <c r="E702" s="2"/>
      <c r="F702" s="2"/>
      <c r="G702" s="2"/>
      <c r="H702" s="3"/>
      <c r="U702" s="4"/>
    </row>
    <row r="703" spans="1:21" ht="15.75" customHeight="1">
      <c r="A703" s="1"/>
      <c r="D703" s="2"/>
      <c r="E703" s="2"/>
      <c r="F703" s="2"/>
      <c r="G703" s="2"/>
      <c r="H703" s="3"/>
      <c r="U703" s="4"/>
    </row>
    <row r="704" spans="1:21" ht="15.75" customHeight="1">
      <c r="A704" s="1"/>
      <c r="D704" s="2"/>
      <c r="E704" s="2"/>
      <c r="F704" s="2"/>
      <c r="G704" s="2"/>
      <c r="H704" s="3"/>
      <c r="U704" s="4"/>
    </row>
    <row r="705" spans="1:21" ht="15.75" customHeight="1">
      <c r="A705" s="1"/>
      <c r="D705" s="2"/>
      <c r="E705" s="2"/>
      <c r="F705" s="2"/>
      <c r="G705" s="2"/>
      <c r="H705" s="3"/>
      <c r="U705" s="4"/>
    </row>
    <row r="706" spans="1:21" ht="15.75" customHeight="1">
      <c r="A706" s="1"/>
      <c r="D706" s="2"/>
      <c r="E706" s="2"/>
      <c r="F706" s="2"/>
      <c r="G706" s="2"/>
      <c r="H706" s="3"/>
      <c r="U706" s="4"/>
    </row>
    <row r="707" spans="1:21" ht="15.75" customHeight="1">
      <c r="A707" s="1"/>
      <c r="D707" s="2"/>
      <c r="E707" s="2"/>
      <c r="F707" s="2"/>
      <c r="G707" s="2"/>
      <c r="H707" s="3"/>
      <c r="U707" s="4"/>
    </row>
    <row r="708" spans="1:21" ht="15.75" customHeight="1">
      <c r="A708" s="1"/>
      <c r="D708" s="2"/>
      <c r="E708" s="2"/>
      <c r="F708" s="2"/>
      <c r="G708" s="2"/>
      <c r="H708" s="3"/>
      <c r="U708" s="4"/>
    </row>
    <row r="709" spans="1:21" ht="15.75" customHeight="1">
      <c r="A709" s="1"/>
      <c r="D709" s="2"/>
      <c r="E709" s="2"/>
      <c r="F709" s="2"/>
      <c r="G709" s="2"/>
      <c r="H709" s="3"/>
      <c r="U709" s="4"/>
    </row>
    <row r="710" spans="1:21" ht="15.75" customHeight="1">
      <c r="A710" s="1"/>
      <c r="D710" s="2"/>
      <c r="E710" s="2"/>
      <c r="F710" s="2"/>
      <c r="G710" s="2"/>
      <c r="H710" s="3"/>
      <c r="U710" s="4"/>
    </row>
    <row r="711" spans="1:21" ht="15.75" customHeight="1">
      <c r="A711" s="1"/>
      <c r="D711" s="2"/>
      <c r="E711" s="2"/>
      <c r="F711" s="2"/>
      <c r="G711" s="2"/>
      <c r="H711" s="3"/>
      <c r="U711" s="4"/>
    </row>
    <row r="712" spans="1:21" ht="15.75" customHeight="1">
      <c r="A712" s="1"/>
      <c r="D712" s="2"/>
      <c r="E712" s="2"/>
      <c r="F712" s="2"/>
      <c r="G712" s="2"/>
      <c r="H712" s="3"/>
      <c r="U712" s="4"/>
    </row>
    <row r="713" spans="1:21" ht="15.75" customHeight="1">
      <c r="A713" s="1"/>
      <c r="D713" s="2"/>
      <c r="E713" s="2"/>
      <c r="F713" s="2"/>
      <c r="G713" s="2"/>
      <c r="H713" s="3"/>
      <c r="U713" s="4"/>
    </row>
    <row r="714" spans="1:21" ht="15.75" customHeight="1">
      <c r="A714" s="1"/>
      <c r="D714" s="2"/>
      <c r="E714" s="2"/>
      <c r="F714" s="2"/>
      <c r="G714" s="2"/>
      <c r="H714" s="3"/>
      <c r="U714" s="4"/>
    </row>
    <row r="715" spans="1:21" ht="15.75" customHeight="1">
      <c r="A715" s="1"/>
      <c r="D715" s="2"/>
      <c r="E715" s="2"/>
      <c r="F715" s="2"/>
      <c r="G715" s="2"/>
      <c r="H715" s="3"/>
      <c r="U715" s="4"/>
    </row>
    <row r="716" spans="1:21" ht="15.75" customHeight="1">
      <c r="A716" s="1"/>
      <c r="D716" s="2"/>
      <c r="E716" s="2"/>
      <c r="F716" s="2"/>
      <c r="G716" s="2"/>
      <c r="H716" s="3"/>
      <c r="U716" s="4"/>
    </row>
    <row r="717" spans="1:21" ht="15.75" customHeight="1">
      <c r="A717" s="1"/>
      <c r="D717" s="2"/>
      <c r="E717" s="2"/>
      <c r="F717" s="2"/>
      <c r="G717" s="2"/>
      <c r="H717" s="3"/>
      <c r="U717" s="4"/>
    </row>
    <row r="718" spans="1:21" ht="15.75" customHeight="1">
      <c r="A718" s="1"/>
      <c r="D718" s="2"/>
      <c r="E718" s="2"/>
      <c r="F718" s="2"/>
      <c r="G718" s="2"/>
      <c r="H718" s="3"/>
      <c r="U718" s="4"/>
    </row>
    <row r="719" spans="1:21" ht="15.75" customHeight="1">
      <c r="A719" s="1"/>
      <c r="D719" s="2"/>
      <c r="E719" s="2"/>
      <c r="F719" s="2"/>
      <c r="G719" s="2"/>
      <c r="H719" s="3"/>
      <c r="U719" s="4"/>
    </row>
    <row r="720" spans="1:21" ht="15.75" customHeight="1">
      <c r="A720" s="1"/>
      <c r="D720" s="2"/>
      <c r="E720" s="2"/>
      <c r="F720" s="2"/>
      <c r="G720" s="2"/>
      <c r="H720" s="3"/>
      <c r="U720" s="4"/>
    </row>
    <row r="721" spans="1:21" ht="15.75" customHeight="1">
      <c r="A721" s="1"/>
      <c r="D721" s="2"/>
      <c r="E721" s="2"/>
      <c r="F721" s="2"/>
      <c r="G721" s="2"/>
      <c r="H721" s="3"/>
      <c r="U721" s="4"/>
    </row>
    <row r="722" spans="1:21" ht="15.75" customHeight="1">
      <c r="A722" s="1"/>
      <c r="D722" s="2"/>
      <c r="E722" s="2"/>
      <c r="F722" s="2"/>
      <c r="G722" s="2"/>
      <c r="H722" s="3"/>
      <c r="U722" s="4"/>
    </row>
    <row r="723" spans="1:21" ht="15.75" customHeight="1">
      <c r="A723" s="1"/>
      <c r="D723" s="2"/>
      <c r="E723" s="2"/>
      <c r="F723" s="2"/>
      <c r="G723" s="2"/>
      <c r="H723" s="3"/>
      <c r="U723" s="4"/>
    </row>
    <row r="724" spans="1:21" ht="15.75" customHeight="1">
      <c r="A724" s="1"/>
      <c r="D724" s="2"/>
      <c r="E724" s="2"/>
      <c r="F724" s="2"/>
      <c r="G724" s="2"/>
      <c r="H724" s="3"/>
      <c r="U724" s="4"/>
    </row>
    <row r="725" spans="1:21" ht="15.75" customHeight="1">
      <c r="A725" s="1"/>
      <c r="D725" s="2"/>
      <c r="E725" s="2"/>
      <c r="F725" s="2"/>
      <c r="G725" s="2"/>
      <c r="H725" s="3"/>
      <c r="U725" s="4"/>
    </row>
    <row r="726" spans="1:21" ht="15.75" customHeight="1">
      <c r="A726" s="1"/>
      <c r="D726" s="2"/>
      <c r="E726" s="2"/>
      <c r="F726" s="2"/>
      <c r="G726" s="2"/>
      <c r="H726" s="3"/>
      <c r="U726" s="4"/>
    </row>
    <row r="727" spans="1:21" ht="15.75" customHeight="1">
      <c r="A727" s="1"/>
      <c r="D727" s="2"/>
      <c r="E727" s="2"/>
      <c r="F727" s="2"/>
      <c r="G727" s="2"/>
      <c r="H727" s="3"/>
      <c r="U727" s="4"/>
    </row>
    <row r="728" spans="1:21" ht="15.75" customHeight="1">
      <c r="A728" s="1"/>
      <c r="D728" s="2"/>
      <c r="E728" s="2"/>
      <c r="F728" s="2"/>
      <c r="G728" s="2"/>
      <c r="H728" s="3"/>
      <c r="U728" s="4"/>
    </row>
    <row r="729" spans="1:21" ht="15.75" customHeight="1">
      <c r="A729" s="1"/>
      <c r="D729" s="2"/>
      <c r="E729" s="2"/>
      <c r="F729" s="2"/>
      <c r="G729" s="2"/>
      <c r="H729" s="3"/>
      <c r="U729" s="4"/>
    </row>
    <row r="730" spans="1:21" ht="15.75" customHeight="1">
      <c r="A730" s="1"/>
      <c r="D730" s="2"/>
      <c r="E730" s="2"/>
      <c r="F730" s="2"/>
      <c r="G730" s="2"/>
      <c r="H730" s="3"/>
      <c r="U730" s="4"/>
    </row>
    <row r="731" spans="1:21" ht="15.75" customHeight="1">
      <c r="A731" s="1"/>
      <c r="D731" s="2"/>
      <c r="E731" s="2"/>
      <c r="F731" s="2"/>
      <c r="G731" s="2"/>
      <c r="H731" s="3"/>
      <c r="U731" s="4"/>
    </row>
    <row r="732" spans="1:21" ht="15.75" customHeight="1">
      <c r="A732" s="1"/>
      <c r="D732" s="2"/>
      <c r="E732" s="2"/>
      <c r="F732" s="2"/>
      <c r="G732" s="2"/>
      <c r="H732" s="3"/>
      <c r="U732" s="4"/>
    </row>
    <row r="733" spans="1:21" ht="15.75" customHeight="1">
      <c r="A733" s="1"/>
      <c r="D733" s="2"/>
      <c r="E733" s="2"/>
      <c r="F733" s="2"/>
      <c r="G733" s="2"/>
      <c r="H733" s="3"/>
      <c r="U733" s="4"/>
    </row>
    <row r="734" spans="1:21" ht="15.75" customHeight="1">
      <c r="A734" s="1"/>
      <c r="D734" s="2"/>
      <c r="E734" s="2"/>
      <c r="F734" s="2"/>
      <c r="G734" s="2"/>
      <c r="H734" s="3"/>
      <c r="U734" s="4"/>
    </row>
    <row r="735" spans="1:21" ht="15.75" customHeight="1">
      <c r="A735" s="1"/>
      <c r="D735" s="2"/>
      <c r="E735" s="2"/>
      <c r="F735" s="2"/>
      <c r="G735" s="2"/>
      <c r="H735" s="3"/>
      <c r="U735" s="4"/>
    </row>
    <row r="736" spans="1:21" ht="15.75" customHeight="1">
      <c r="A736" s="1"/>
      <c r="D736" s="2"/>
      <c r="E736" s="2"/>
      <c r="F736" s="2"/>
      <c r="G736" s="2"/>
      <c r="H736" s="3"/>
      <c r="U736" s="4"/>
    </row>
    <row r="737" spans="1:21" ht="15.75" customHeight="1">
      <c r="A737" s="1"/>
      <c r="D737" s="2"/>
      <c r="E737" s="2"/>
      <c r="F737" s="2"/>
      <c r="G737" s="2"/>
      <c r="H737" s="3"/>
      <c r="U737" s="4"/>
    </row>
    <row r="738" spans="1:21" ht="15.75" customHeight="1">
      <c r="A738" s="1"/>
      <c r="D738" s="2"/>
      <c r="E738" s="2"/>
      <c r="F738" s="2"/>
      <c r="G738" s="2"/>
      <c r="H738" s="3"/>
      <c r="U738" s="4"/>
    </row>
    <row r="739" spans="1:21" ht="15.75" customHeight="1">
      <c r="A739" s="1"/>
      <c r="D739" s="2"/>
      <c r="E739" s="2"/>
      <c r="F739" s="2"/>
      <c r="G739" s="2"/>
      <c r="H739" s="3"/>
      <c r="U739" s="4"/>
    </row>
    <row r="740" spans="1:21" ht="15.75" customHeight="1">
      <c r="A740" s="1"/>
      <c r="D740" s="2"/>
      <c r="E740" s="2"/>
      <c r="F740" s="2"/>
      <c r="G740" s="2"/>
      <c r="H740" s="3"/>
      <c r="U740" s="4"/>
    </row>
    <row r="741" spans="1:21" ht="15.75" customHeight="1">
      <c r="A741" s="1"/>
      <c r="D741" s="2"/>
      <c r="E741" s="2"/>
      <c r="F741" s="2"/>
      <c r="G741" s="2"/>
      <c r="H741" s="3"/>
      <c r="U741" s="4"/>
    </row>
  </sheetData>
  <mergeCells count="23">
    <mergeCell ref="T9:U9"/>
    <mergeCell ref="V9:W9"/>
    <mergeCell ref="S9:S10"/>
    <mergeCell ref="H9:I9"/>
    <mergeCell ref="L9:M9"/>
    <mergeCell ref="N9:O9"/>
    <mergeCell ref="P9:Q9"/>
    <mergeCell ref="R9:R10"/>
    <mergeCell ref="F9:G9"/>
    <mergeCell ref="A9:A10"/>
    <mergeCell ref="B9:B10"/>
    <mergeCell ref="C9:C10"/>
    <mergeCell ref="D9:D10"/>
    <mergeCell ref="E9:E10"/>
    <mergeCell ref="A7:S7"/>
    <mergeCell ref="A8:S8"/>
    <mergeCell ref="V1:W1"/>
    <mergeCell ref="A2:D2"/>
    <mergeCell ref="N2:W2"/>
    <mergeCell ref="A3:D3"/>
    <mergeCell ref="N3:W3"/>
    <mergeCell ref="A5:T5"/>
    <mergeCell ref="A6:T6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Cu tri Bac Giang</vt:lpstr>
      <vt:lpstr>HDND Bac Giang</vt:lpstr>
      <vt:lpstr>Sắp xếp ĐVHC xã</vt:lpstr>
      <vt:lpstr>Sắp xếp ĐVHC tỉnh</vt:lpstr>
      <vt:lpstr>'Cu tri Bac Giang'!Print_Titles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Administrator</cp:lastModifiedBy>
  <cp:lastPrinted>2025-04-25T09:18:26Z</cp:lastPrinted>
  <dcterms:created xsi:type="dcterms:W3CDTF">2025-04-20T10:50:35Z</dcterms:created>
  <dcterms:modified xsi:type="dcterms:W3CDTF">2025-05-03T12:42:01Z</dcterms:modified>
</cp:coreProperties>
</file>